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Отчет оператора 2024\"/>
    </mc:Choice>
  </mc:AlternateContent>
  <xr:revisionPtr revIDLastSave="0" documentId="13_ncr:1_{7D88F908-D4D9-46CE-A869-B9196C2BFCB3}" xr6:coauthVersionLast="47" xr6:coauthVersionMax="47" xr10:uidLastSave="{00000000-0000-0000-0000-000000000000}"/>
  <bookViews>
    <workbookView xWindow="-110" yWindow="-110" windowWidth="19420" windowHeight="10420" xr2:uid="{942FDE47-4797-4EF9-9B16-66493B5EAE9E}"/>
  </bookViews>
  <sheets>
    <sheet name="Лист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A462" i="1" l="1"/>
  <c r="AZ462" i="1"/>
  <c r="AX462" i="1"/>
  <c r="AW462" i="1"/>
  <c r="AU462" i="1"/>
  <c r="AT462" i="1"/>
  <c r="AR462" i="1"/>
  <c r="AQ462" i="1"/>
  <c r="AO462" i="1"/>
  <c r="AN462" i="1"/>
  <c r="AL462" i="1"/>
  <c r="AK462" i="1"/>
  <c r="AI462" i="1"/>
  <c r="AH462" i="1"/>
  <c r="AF462" i="1"/>
  <c r="AE462" i="1"/>
  <c r="AD462" i="1"/>
  <c r="AC462" i="1"/>
  <c r="AB462" i="1"/>
  <c r="AA462" i="1"/>
  <c r="Z462" i="1"/>
  <c r="Y462" i="1"/>
  <c r="W462" i="1"/>
  <c r="V462" i="1"/>
  <c r="U462" i="1"/>
  <c r="T462" i="1"/>
  <c r="S462" i="1"/>
  <c r="Q462" i="1"/>
  <c r="P462" i="1"/>
  <c r="N462" i="1"/>
  <c r="M462" i="1"/>
  <c r="L462" i="1"/>
  <c r="K462" i="1"/>
  <c r="J462" i="1"/>
  <c r="H462" i="1"/>
  <c r="G462" i="1"/>
  <c r="E462" i="1"/>
  <c r="D462" i="1"/>
  <c r="C462" i="1"/>
  <c r="B462" i="1"/>
  <c r="A462" i="1"/>
  <c r="BA461" i="1"/>
  <c r="AZ461" i="1"/>
  <c r="AX461" i="1"/>
  <c r="AW461" i="1"/>
  <c r="AU461" i="1"/>
  <c r="AT461" i="1"/>
  <c r="AR461" i="1"/>
  <c r="AQ461" i="1"/>
  <c r="AO461" i="1"/>
  <c r="AN461" i="1"/>
  <c r="AL461" i="1"/>
  <c r="AK461" i="1"/>
  <c r="AI461" i="1"/>
  <c r="AH461" i="1"/>
  <c r="AF461" i="1"/>
  <c r="AE461" i="1"/>
  <c r="AD461" i="1"/>
  <c r="AC461" i="1"/>
  <c r="AB461" i="1"/>
  <c r="AA461" i="1"/>
  <c r="Z461" i="1"/>
  <c r="Y461" i="1"/>
  <c r="W461" i="1"/>
  <c r="V461" i="1"/>
  <c r="U461" i="1"/>
  <c r="T461" i="1"/>
  <c r="S461" i="1"/>
  <c r="Q461" i="1"/>
  <c r="P461" i="1"/>
  <c r="N461" i="1"/>
  <c r="M461" i="1"/>
  <c r="L461" i="1"/>
  <c r="K461" i="1"/>
  <c r="J461" i="1"/>
  <c r="H461" i="1"/>
  <c r="G461" i="1"/>
  <c r="E461" i="1"/>
  <c r="D461" i="1"/>
  <c r="C461" i="1"/>
  <c r="B461" i="1"/>
  <c r="A461" i="1"/>
  <c r="BA460" i="1"/>
  <c r="AZ460" i="1"/>
  <c r="AX460" i="1"/>
  <c r="AW460" i="1"/>
  <c r="AU460" i="1"/>
  <c r="AT460" i="1"/>
  <c r="AR460" i="1"/>
  <c r="AQ460" i="1"/>
  <c r="AO460" i="1"/>
  <c r="AN460" i="1"/>
  <c r="AL460" i="1"/>
  <c r="AK460" i="1"/>
  <c r="AI460" i="1"/>
  <c r="AH460" i="1"/>
  <c r="AF460" i="1"/>
  <c r="AE460" i="1"/>
  <c r="AD460" i="1"/>
  <c r="AC460" i="1"/>
  <c r="AB460" i="1"/>
  <c r="AA460" i="1"/>
  <c r="Z460" i="1"/>
  <c r="Y460" i="1"/>
  <c r="W460" i="1"/>
  <c r="V460" i="1"/>
  <c r="U460" i="1"/>
  <c r="T460" i="1"/>
  <c r="S460" i="1"/>
  <c r="Q460" i="1"/>
  <c r="P460" i="1"/>
  <c r="N460" i="1"/>
  <c r="M460" i="1"/>
  <c r="L460" i="1"/>
  <c r="K460" i="1"/>
  <c r="J460" i="1"/>
  <c r="H460" i="1"/>
  <c r="G460" i="1"/>
  <c r="E460" i="1"/>
  <c r="D460" i="1"/>
  <c r="C460" i="1"/>
  <c r="B460" i="1"/>
  <c r="A460" i="1"/>
  <c r="BA459" i="1"/>
  <c r="AZ459" i="1"/>
  <c r="AX459" i="1"/>
  <c r="AW459" i="1"/>
  <c r="AU459" i="1"/>
  <c r="AT459" i="1"/>
  <c r="AR459" i="1"/>
  <c r="AQ459" i="1"/>
  <c r="AO459" i="1"/>
  <c r="AN459" i="1"/>
  <c r="AL459" i="1"/>
  <c r="AK459" i="1"/>
  <c r="AI459" i="1"/>
  <c r="AH459" i="1"/>
  <c r="AF459" i="1"/>
  <c r="AE459" i="1"/>
  <c r="AD459" i="1"/>
  <c r="AC459" i="1"/>
  <c r="AB459" i="1"/>
  <c r="AA459" i="1"/>
  <c r="Z459" i="1"/>
  <c r="Y459" i="1"/>
  <c r="W459" i="1"/>
  <c r="V459" i="1"/>
  <c r="U459" i="1"/>
  <c r="T459" i="1"/>
  <c r="S459" i="1"/>
  <c r="Q459" i="1"/>
  <c r="P459" i="1"/>
  <c r="N459" i="1"/>
  <c r="M459" i="1"/>
  <c r="L459" i="1"/>
  <c r="K459" i="1"/>
  <c r="J459" i="1"/>
  <c r="H459" i="1"/>
  <c r="G459" i="1"/>
  <c r="E459" i="1"/>
  <c r="D459" i="1"/>
  <c r="C459" i="1"/>
  <c r="B459" i="1"/>
  <c r="A459" i="1"/>
  <c r="BA458" i="1"/>
  <c r="AZ458" i="1"/>
  <c r="AX458" i="1"/>
  <c r="AW458" i="1"/>
  <c r="AU458" i="1"/>
  <c r="AT458" i="1"/>
  <c r="AR458" i="1"/>
  <c r="AQ458" i="1"/>
  <c r="AO458" i="1"/>
  <c r="AN458" i="1"/>
  <c r="AL458" i="1"/>
  <c r="AK458" i="1"/>
  <c r="AI458" i="1"/>
  <c r="AH458" i="1"/>
  <c r="AF458" i="1"/>
  <c r="AE458" i="1"/>
  <c r="AD458" i="1"/>
  <c r="AC458" i="1"/>
  <c r="AB458" i="1"/>
  <c r="AA458" i="1"/>
  <c r="Z458" i="1"/>
  <c r="Y458" i="1"/>
  <c r="W458" i="1"/>
  <c r="V458" i="1"/>
  <c r="U458" i="1"/>
  <c r="T458" i="1"/>
  <c r="S458" i="1"/>
  <c r="Q458" i="1"/>
  <c r="P458" i="1"/>
  <c r="N458" i="1"/>
  <c r="M458" i="1"/>
  <c r="L458" i="1"/>
  <c r="K458" i="1"/>
  <c r="J458" i="1"/>
  <c r="H458" i="1"/>
  <c r="G458" i="1"/>
  <c r="E458" i="1"/>
  <c r="D458" i="1"/>
  <c r="C458" i="1"/>
  <c r="B458" i="1"/>
  <c r="A458" i="1"/>
  <c r="BA457" i="1"/>
  <c r="AZ457" i="1"/>
  <c r="AX457" i="1"/>
  <c r="AW457" i="1"/>
  <c r="AU457" i="1"/>
  <c r="AT457" i="1"/>
  <c r="AR457" i="1"/>
  <c r="AQ457" i="1"/>
  <c r="AO457" i="1"/>
  <c r="AN457" i="1"/>
  <c r="AL457" i="1"/>
  <c r="AK457" i="1"/>
  <c r="AI457" i="1"/>
  <c r="AH457" i="1"/>
  <c r="AF457" i="1"/>
  <c r="AE457" i="1"/>
  <c r="AD457" i="1"/>
  <c r="AC457" i="1"/>
  <c r="AB457" i="1"/>
  <c r="AA457" i="1"/>
  <c r="Z457" i="1"/>
  <c r="Y457" i="1"/>
  <c r="W457" i="1"/>
  <c r="V457" i="1"/>
  <c r="U457" i="1"/>
  <c r="T457" i="1"/>
  <c r="S457" i="1"/>
  <c r="Q457" i="1"/>
  <c r="P457" i="1"/>
  <c r="N457" i="1"/>
  <c r="M457" i="1"/>
  <c r="L457" i="1"/>
  <c r="K457" i="1"/>
  <c r="J457" i="1"/>
  <c r="H457" i="1"/>
  <c r="G457" i="1"/>
  <c r="E457" i="1"/>
  <c r="D457" i="1"/>
  <c r="C457" i="1"/>
  <c r="B457" i="1"/>
  <c r="A457" i="1"/>
  <c r="BA456" i="1"/>
  <c r="AZ456" i="1"/>
  <c r="AX456" i="1"/>
  <c r="AW456" i="1"/>
  <c r="AU456" i="1"/>
  <c r="AT456" i="1"/>
  <c r="AR456" i="1"/>
  <c r="AQ456" i="1"/>
  <c r="AO456" i="1"/>
  <c r="AN456" i="1"/>
  <c r="AL456" i="1"/>
  <c r="AK456" i="1"/>
  <c r="AI456" i="1"/>
  <c r="AH456" i="1"/>
  <c r="AF456" i="1"/>
  <c r="AE456" i="1"/>
  <c r="AD456" i="1"/>
  <c r="AC456" i="1"/>
  <c r="AB456" i="1"/>
  <c r="AA456" i="1"/>
  <c r="Z456" i="1"/>
  <c r="Y456" i="1"/>
  <c r="W456" i="1"/>
  <c r="V456" i="1"/>
  <c r="U456" i="1"/>
  <c r="T456" i="1"/>
  <c r="S456" i="1"/>
  <c r="Q456" i="1"/>
  <c r="P456" i="1"/>
  <c r="N456" i="1"/>
  <c r="M456" i="1"/>
  <c r="L456" i="1"/>
  <c r="K456" i="1"/>
  <c r="J456" i="1"/>
  <c r="H456" i="1"/>
  <c r="G456" i="1"/>
  <c r="E456" i="1"/>
  <c r="D456" i="1"/>
  <c r="C456" i="1"/>
  <c r="B456" i="1"/>
  <c r="A456" i="1"/>
  <c r="BA455" i="1"/>
  <c r="AZ455" i="1"/>
  <c r="AX455" i="1"/>
  <c r="AW455" i="1"/>
  <c r="AU455" i="1"/>
  <c r="AT455" i="1"/>
  <c r="AR455" i="1"/>
  <c r="AQ455" i="1"/>
  <c r="AO455" i="1"/>
  <c r="AN455" i="1"/>
  <c r="AL455" i="1"/>
  <c r="AK455" i="1"/>
  <c r="AI455" i="1"/>
  <c r="AH455" i="1"/>
  <c r="AF455" i="1"/>
  <c r="AE455" i="1"/>
  <c r="AD455" i="1"/>
  <c r="AC455" i="1"/>
  <c r="AB455" i="1"/>
  <c r="AA455" i="1"/>
  <c r="Z455" i="1"/>
  <c r="Y455" i="1"/>
  <c r="W455" i="1"/>
  <c r="V455" i="1"/>
  <c r="U455" i="1"/>
  <c r="T455" i="1"/>
  <c r="S455" i="1"/>
  <c r="Q455" i="1"/>
  <c r="P455" i="1"/>
  <c r="N455" i="1"/>
  <c r="M455" i="1"/>
  <c r="L455" i="1"/>
  <c r="K455" i="1"/>
  <c r="J455" i="1"/>
  <c r="H455" i="1"/>
  <c r="G455" i="1"/>
  <c r="E455" i="1"/>
  <c r="D455" i="1"/>
  <c r="C455" i="1"/>
  <c r="B455" i="1"/>
  <c r="A455" i="1"/>
  <c r="BA454" i="1"/>
  <c r="AZ454" i="1"/>
  <c r="AX454" i="1"/>
  <c r="AW454" i="1"/>
  <c r="AU454" i="1"/>
  <c r="AT454" i="1"/>
  <c r="AR454" i="1"/>
  <c r="AQ454" i="1"/>
  <c r="AO454" i="1"/>
  <c r="AN454" i="1"/>
  <c r="AL454" i="1"/>
  <c r="AK454" i="1"/>
  <c r="AI454" i="1"/>
  <c r="AH454" i="1"/>
  <c r="AF454" i="1"/>
  <c r="AE454" i="1"/>
  <c r="AD454" i="1"/>
  <c r="AC454" i="1"/>
  <c r="AB454" i="1"/>
  <c r="AA454" i="1"/>
  <c r="Z454" i="1"/>
  <c r="Y454" i="1"/>
  <c r="W454" i="1"/>
  <c r="V454" i="1"/>
  <c r="U454" i="1"/>
  <c r="T454" i="1"/>
  <c r="S454" i="1"/>
  <c r="Q454" i="1"/>
  <c r="P454" i="1"/>
  <c r="N454" i="1"/>
  <c r="M454" i="1"/>
  <c r="L454" i="1"/>
  <c r="K454" i="1"/>
  <c r="J454" i="1"/>
  <c r="H454" i="1"/>
  <c r="G454" i="1"/>
  <c r="E454" i="1"/>
  <c r="D454" i="1"/>
  <c r="C454" i="1"/>
  <c r="B454" i="1"/>
  <c r="A454" i="1"/>
  <c r="BA453" i="1"/>
  <c r="AZ453" i="1"/>
  <c r="AX453" i="1"/>
  <c r="AW453" i="1"/>
  <c r="AU453" i="1"/>
  <c r="AT453" i="1"/>
  <c r="AR453" i="1"/>
  <c r="AQ453" i="1"/>
  <c r="AO453" i="1"/>
  <c r="AN453" i="1"/>
  <c r="AL453" i="1"/>
  <c r="AK453" i="1"/>
  <c r="AI453" i="1"/>
  <c r="AH453" i="1"/>
  <c r="AF453" i="1"/>
  <c r="AE453" i="1"/>
  <c r="AD453" i="1"/>
  <c r="AC453" i="1"/>
  <c r="AB453" i="1"/>
  <c r="AA453" i="1"/>
  <c r="Z453" i="1"/>
  <c r="Y453" i="1"/>
  <c r="W453" i="1"/>
  <c r="V453" i="1"/>
  <c r="U453" i="1"/>
  <c r="T453" i="1"/>
  <c r="S453" i="1"/>
  <c r="Q453" i="1"/>
  <c r="P453" i="1"/>
  <c r="N453" i="1"/>
  <c r="M453" i="1"/>
  <c r="L453" i="1"/>
  <c r="K453" i="1"/>
  <c r="J453" i="1"/>
  <c r="H453" i="1"/>
  <c r="G453" i="1"/>
  <c r="E453" i="1"/>
  <c r="D453" i="1"/>
  <c r="C453" i="1"/>
  <c r="B453" i="1"/>
  <c r="A453" i="1"/>
  <c r="BA452" i="1"/>
  <c r="AZ452" i="1"/>
  <c r="AX452" i="1"/>
  <c r="AW452" i="1"/>
  <c r="AU452" i="1"/>
  <c r="AT452" i="1"/>
  <c r="AR452" i="1"/>
  <c r="AQ452" i="1"/>
  <c r="AO452" i="1"/>
  <c r="AN452" i="1"/>
  <c r="AL452" i="1"/>
  <c r="AK452" i="1"/>
  <c r="AI452" i="1"/>
  <c r="AH452" i="1"/>
  <c r="AF452" i="1"/>
  <c r="AE452" i="1"/>
  <c r="AD452" i="1"/>
  <c r="AC452" i="1"/>
  <c r="AB452" i="1"/>
  <c r="AA452" i="1"/>
  <c r="Z452" i="1"/>
  <c r="Y452" i="1"/>
  <c r="W452" i="1"/>
  <c r="V452" i="1"/>
  <c r="U452" i="1"/>
  <c r="T452" i="1"/>
  <c r="S452" i="1"/>
  <c r="Q452" i="1"/>
  <c r="P452" i="1"/>
  <c r="N452" i="1"/>
  <c r="M452" i="1"/>
  <c r="L452" i="1"/>
  <c r="K452" i="1"/>
  <c r="J452" i="1"/>
  <c r="H452" i="1"/>
  <c r="G452" i="1"/>
  <c r="E452" i="1"/>
  <c r="D452" i="1"/>
  <c r="C452" i="1"/>
  <c r="B452" i="1"/>
  <c r="A452" i="1"/>
  <c r="BA451" i="1"/>
  <c r="AZ451" i="1"/>
  <c r="AX451" i="1"/>
  <c r="AW451" i="1"/>
  <c r="AU451" i="1"/>
  <c r="AT451" i="1"/>
  <c r="AR451" i="1"/>
  <c r="AQ451" i="1"/>
  <c r="AO451" i="1"/>
  <c r="AN451" i="1"/>
  <c r="AL451" i="1"/>
  <c r="AK451" i="1"/>
  <c r="AI451" i="1"/>
  <c r="AH451" i="1"/>
  <c r="AF451" i="1"/>
  <c r="AE451" i="1"/>
  <c r="AD451" i="1"/>
  <c r="AC451" i="1"/>
  <c r="AB451" i="1"/>
  <c r="AA451" i="1"/>
  <c r="Z451" i="1"/>
  <c r="Y451" i="1"/>
  <c r="W451" i="1"/>
  <c r="V451" i="1"/>
  <c r="U451" i="1"/>
  <c r="T451" i="1"/>
  <c r="S451" i="1"/>
  <c r="Q451" i="1"/>
  <c r="P451" i="1"/>
  <c r="N451" i="1"/>
  <c r="M451" i="1"/>
  <c r="L451" i="1"/>
  <c r="K451" i="1"/>
  <c r="J451" i="1"/>
  <c r="H451" i="1"/>
  <c r="G451" i="1"/>
  <c r="E451" i="1"/>
  <c r="D451" i="1"/>
  <c r="C451" i="1"/>
  <c r="B451" i="1"/>
  <c r="A451" i="1"/>
  <c r="BA450" i="1"/>
  <c r="AZ450" i="1"/>
  <c r="AX450" i="1"/>
  <c r="AW450" i="1"/>
  <c r="AU450" i="1"/>
  <c r="AT450" i="1"/>
  <c r="AR450" i="1"/>
  <c r="AQ450" i="1"/>
  <c r="AO450" i="1"/>
  <c r="AN450" i="1"/>
  <c r="AL450" i="1"/>
  <c r="AK450" i="1"/>
  <c r="AI450" i="1"/>
  <c r="AH450" i="1"/>
  <c r="AF450" i="1"/>
  <c r="AE450" i="1"/>
  <c r="AD450" i="1"/>
  <c r="AC450" i="1"/>
  <c r="AB450" i="1"/>
  <c r="AA450" i="1"/>
  <c r="Z450" i="1"/>
  <c r="Y450" i="1"/>
  <c r="W450" i="1"/>
  <c r="V450" i="1"/>
  <c r="U450" i="1"/>
  <c r="T450" i="1"/>
  <c r="S450" i="1"/>
  <c r="Q450" i="1"/>
  <c r="P450" i="1"/>
  <c r="N450" i="1"/>
  <c r="M450" i="1"/>
  <c r="L450" i="1"/>
  <c r="K450" i="1"/>
  <c r="J450" i="1"/>
  <c r="H450" i="1"/>
  <c r="G450" i="1"/>
  <c r="E450" i="1"/>
  <c r="D450" i="1"/>
  <c r="C450" i="1"/>
  <c r="B450" i="1"/>
  <c r="A450" i="1"/>
  <c r="BA449" i="1"/>
  <c r="AZ449" i="1"/>
  <c r="AX449" i="1"/>
  <c r="AW449" i="1"/>
  <c r="AU449" i="1"/>
  <c r="AT449" i="1"/>
  <c r="AR449" i="1"/>
  <c r="AQ449" i="1"/>
  <c r="AO449" i="1"/>
  <c r="AN449" i="1"/>
  <c r="AL449" i="1"/>
  <c r="AK449" i="1"/>
  <c r="AI449" i="1"/>
  <c r="AH449" i="1"/>
  <c r="AF449" i="1"/>
  <c r="AE449" i="1"/>
  <c r="AD449" i="1"/>
  <c r="AC449" i="1"/>
  <c r="AB449" i="1"/>
  <c r="AA449" i="1"/>
  <c r="Z449" i="1"/>
  <c r="Y449" i="1"/>
  <c r="W449" i="1"/>
  <c r="V449" i="1"/>
  <c r="U449" i="1"/>
  <c r="T449" i="1"/>
  <c r="S449" i="1"/>
  <c r="Q449" i="1"/>
  <c r="P449" i="1"/>
  <c r="N449" i="1"/>
  <c r="M449" i="1"/>
  <c r="L449" i="1"/>
  <c r="K449" i="1"/>
  <c r="J449" i="1"/>
  <c r="H449" i="1"/>
  <c r="G449" i="1"/>
  <c r="E449" i="1"/>
  <c r="D449" i="1"/>
  <c r="C449" i="1"/>
  <c r="B449" i="1"/>
  <c r="A449" i="1"/>
  <c r="BA448" i="1"/>
  <c r="AZ448" i="1"/>
  <c r="AX448" i="1"/>
  <c r="AW448" i="1"/>
  <c r="AU448" i="1"/>
  <c r="AT448" i="1"/>
  <c r="AR448" i="1"/>
  <c r="AQ448" i="1"/>
  <c r="AO448" i="1"/>
  <c r="AN448" i="1"/>
  <c r="AL448" i="1"/>
  <c r="AK448" i="1"/>
  <c r="AI448" i="1"/>
  <c r="AH448" i="1"/>
  <c r="AF448" i="1"/>
  <c r="AE448" i="1"/>
  <c r="AD448" i="1"/>
  <c r="AC448" i="1"/>
  <c r="AB448" i="1"/>
  <c r="AA448" i="1"/>
  <c r="Z448" i="1"/>
  <c r="Y448" i="1"/>
  <c r="W448" i="1"/>
  <c r="V448" i="1"/>
  <c r="U448" i="1"/>
  <c r="T448" i="1"/>
  <c r="S448" i="1"/>
  <c r="Q448" i="1"/>
  <c r="P448" i="1"/>
  <c r="N448" i="1"/>
  <c r="M448" i="1"/>
  <c r="L448" i="1"/>
  <c r="K448" i="1"/>
  <c r="J448" i="1"/>
  <c r="H448" i="1"/>
  <c r="G448" i="1"/>
  <c r="E448" i="1"/>
  <c r="D448" i="1"/>
  <c r="C448" i="1"/>
  <c r="B448" i="1"/>
  <c r="A448" i="1"/>
  <c r="BA447" i="1"/>
  <c r="AZ447" i="1"/>
  <c r="AX447" i="1"/>
  <c r="AW447" i="1"/>
  <c r="AU447" i="1"/>
  <c r="AT447" i="1"/>
  <c r="AR447" i="1"/>
  <c r="AQ447" i="1"/>
  <c r="AO447" i="1"/>
  <c r="AN447" i="1"/>
  <c r="AL447" i="1"/>
  <c r="AK447" i="1"/>
  <c r="AI447" i="1"/>
  <c r="AH447" i="1"/>
  <c r="AF447" i="1"/>
  <c r="AE447" i="1"/>
  <c r="AD447" i="1"/>
  <c r="AC447" i="1"/>
  <c r="AB447" i="1"/>
  <c r="AA447" i="1"/>
  <c r="Z447" i="1"/>
  <c r="Y447" i="1"/>
  <c r="W447" i="1"/>
  <c r="V447" i="1"/>
  <c r="U447" i="1"/>
  <c r="T447" i="1"/>
  <c r="S447" i="1"/>
  <c r="Q447" i="1"/>
  <c r="P447" i="1"/>
  <c r="N447" i="1"/>
  <c r="M447" i="1"/>
  <c r="L447" i="1"/>
  <c r="K447" i="1"/>
  <c r="J447" i="1"/>
  <c r="H447" i="1"/>
  <c r="G447" i="1"/>
  <c r="E447" i="1"/>
  <c r="D447" i="1"/>
  <c r="C447" i="1"/>
  <c r="B447" i="1"/>
  <c r="A447" i="1"/>
  <c r="BA446" i="1"/>
  <c r="AZ446" i="1"/>
  <c r="AX446" i="1"/>
  <c r="AW446" i="1"/>
  <c r="AU446" i="1"/>
  <c r="AT446" i="1"/>
  <c r="AR446" i="1"/>
  <c r="AQ446" i="1"/>
  <c r="AO446" i="1"/>
  <c r="AN446" i="1"/>
  <c r="AL446" i="1"/>
  <c r="AK446" i="1"/>
  <c r="AI446" i="1"/>
  <c r="AH446" i="1"/>
  <c r="AF446" i="1"/>
  <c r="AE446" i="1"/>
  <c r="AD446" i="1"/>
  <c r="AC446" i="1"/>
  <c r="AB446" i="1"/>
  <c r="AA446" i="1"/>
  <c r="Z446" i="1"/>
  <c r="Y446" i="1"/>
  <c r="W446" i="1"/>
  <c r="V446" i="1"/>
  <c r="U446" i="1"/>
  <c r="T446" i="1"/>
  <c r="S446" i="1"/>
  <c r="Q446" i="1"/>
  <c r="P446" i="1"/>
  <c r="N446" i="1"/>
  <c r="M446" i="1"/>
  <c r="L446" i="1"/>
  <c r="K446" i="1"/>
  <c r="J446" i="1"/>
  <c r="H446" i="1"/>
  <c r="G446" i="1"/>
  <c r="E446" i="1"/>
  <c r="D446" i="1"/>
  <c r="C446" i="1"/>
  <c r="B446" i="1"/>
  <c r="A446" i="1"/>
  <c r="BA445" i="1"/>
  <c r="AZ445" i="1"/>
  <c r="AX445" i="1"/>
  <c r="AW445" i="1"/>
  <c r="AU445" i="1"/>
  <c r="AT445" i="1"/>
  <c r="AR445" i="1"/>
  <c r="AQ445" i="1"/>
  <c r="AO445" i="1"/>
  <c r="AN445" i="1"/>
  <c r="AL445" i="1"/>
  <c r="AK445" i="1"/>
  <c r="AI445" i="1"/>
  <c r="AH445" i="1"/>
  <c r="AF445" i="1"/>
  <c r="AE445" i="1"/>
  <c r="AD445" i="1"/>
  <c r="AC445" i="1"/>
  <c r="AB445" i="1"/>
  <c r="AA445" i="1"/>
  <c r="Z445" i="1"/>
  <c r="Y445" i="1"/>
  <c r="W445" i="1"/>
  <c r="V445" i="1"/>
  <c r="U445" i="1"/>
  <c r="T445" i="1"/>
  <c r="S445" i="1"/>
  <c r="Q445" i="1"/>
  <c r="P445" i="1"/>
  <c r="N445" i="1"/>
  <c r="M445" i="1"/>
  <c r="L445" i="1"/>
  <c r="K445" i="1"/>
  <c r="J445" i="1"/>
  <c r="H445" i="1"/>
  <c r="G445" i="1"/>
  <c r="E445" i="1"/>
  <c r="D445" i="1"/>
  <c r="C445" i="1"/>
  <c r="B445" i="1"/>
  <c r="A445" i="1"/>
  <c r="BA444" i="1"/>
  <c r="AZ444" i="1"/>
  <c r="AX444" i="1"/>
  <c r="AW444" i="1"/>
  <c r="AU444" i="1"/>
  <c r="AT444" i="1"/>
  <c r="AR444" i="1"/>
  <c r="AQ444" i="1"/>
  <c r="AO444" i="1"/>
  <c r="AN444" i="1"/>
  <c r="AL444" i="1"/>
  <c r="AK444" i="1"/>
  <c r="AI444" i="1"/>
  <c r="AH444" i="1"/>
  <c r="AF444" i="1"/>
  <c r="AE444" i="1"/>
  <c r="AD444" i="1"/>
  <c r="AC444" i="1"/>
  <c r="AB444" i="1"/>
  <c r="AA444" i="1"/>
  <c r="Z444" i="1"/>
  <c r="Y444" i="1"/>
  <c r="W444" i="1"/>
  <c r="V444" i="1"/>
  <c r="U444" i="1"/>
  <c r="T444" i="1"/>
  <c r="S444" i="1"/>
  <c r="Q444" i="1"/>
  <c r="P444" i="1"/>
  <c r="N444" i="1"/>
  <c r="M444" i="1"/>
  <c r="L444" i="1"/>
  <c r="K444" i="1"/>
  <c r="J444" i="1"/>
  <c r="H444" i="1"/>
  <c r="G444" i="1"/>
  <c r="E444" i="1"/>
  <c r="D444" i="1"/>
  <c r="C444" i="1"/>
  <c r="B444" i="1"/>
  <c r="A444" i="1"/>
  <c r="BA443" i="1"/>
  <c r="AZ443" i="1"/>
  <c r="AX443" i="1"/>
  <c r="AW443" i="1"/>
  <c r="AU443" i="1"/>
  <c r="AT443" i="1"/>
  <c r="AR443" i="1"/>
  <c r="AQ443" i="1"/>
  <c r="AO443" i="1"/>
  <c r="AN443" i="1"/>
  <c r="AL443" i="1"/>
  <c r="AK443" i="1"/>
  <c r="AI443" i="1"/>
  <c r="AH443" i="1"/>
  <c r="AF443" i="1"/>
  <c r="AE443" i="1"/>
  <c r="AD443" i="1"/>
  <c r="AC443" i="1"/>
  <c r="AB443" i="1"/>
  <c r="AA443" i="1"/>
  <c r="Z443" i="1"/>
  <c r="Y443" i="1"/>
  <c r="W443" i="1"/>
  <c r="V443" i="1"/>
  <c r="U443" i="1"/>
  <c r="T443" i="1"/>
  <c r="S443" i="1"/>
  <c r="Q443" i="1"/>
  <c r="P443" i="1"/>
  <c r="N443" i="1"/>
  <c r="M443" i="1"/>
  <c r="L443" i="1"/>
  <c r="K443" i="1"/>
  <c r="J443" i="1"/>
  <c r="H443" i="1"/>
  <c r="G443" i="1"/>
  <c r="E443" i="1"/>
  <c r="D443" i="1"/>
  <c r="C443" i="1"/>
  <c r="B443" i="1"/>
  <c r="A443" i="1"/>
  <c r="BA442" i="1"/>
  <c r="AZ442" i="1"/>
  <c r="AX442" i="1"/>
  <c r="AW442" i="1"/>
  <c r="AU442" i="1"/>
  <c r="AT442" i="1"/>
  <c r="AR442" i="1"/>
  <c r="AQ442" i="1"/>
  <c r="AO442" i="1"/>
  <c r="AN442" i="1"/>
  <c r="AL442" i="1"/>
  <c r="AK442" i="1"/>
  <c r="AI442" i="1"/>
  <c r="AH442" i="1"/>
  <c r="AF442" i="1"/>
  <c r="AE442" i="1"/>
  <c r="AD442" i="1"/>
  <c r="AC442" i="1"/>
  <c r="AB442" i="1"/>
  <c r="AA442" i="1"/>
  <c r="Z442" i="1"/>
  <c r="Y442" i="1"/>
  <c r="W442" i="1"/>
  <c r="V442" i="1"/>
  <c r="U442" i="1"/>
  <c r="T442" i="1"/>
  <c r="S442" i="1"/>
  <c r="Q442" i="1"/>
  <c r="P442" i="1"/>
  <c r="N442" i="1"/>
  <c r="M442" i="1"/>
  <c r="L442" i="1"/>
  <c r="K442" i="1"/>
  <c r="J442" i="1"/>
  <c r="H442" i="1"/>
  <c r="G442" i="1"/>
  <c r="E442" i="1"/>
  <c r="D442" i="1"/>
  <c r="C442" i="1"/>
  <c r="B442" i="1"/>
  <c r="A442" i="1"/>
  <c r="BA441" i="1"/>
  <c r="AZ441" i="1"/>
  <c r="AX441" i="1"/>
  <c r="AW441" i="1"/>
  <c r="AU441" i="1"/>
  <c r="AT441" i="1"/>
  <c r="AR441" i="1"/>
  <c r="AQ441" i="1"/>
  <c r="AO441" i="1"/>
  <c r="AN441" i="1"/>
  <c r="AL441" i="1"/>
  <c r="AK441" i="1"/>
  <c r="AI441" i="1"/>
  <c r="AH441" i="1"/>
  <c r="AF441" i="1"/>
  <c r="AE441" i="1"/>
  <c r="AD441" i="1"/>
  <c r="AC441" i="1"/>
  <c r="AB441" i="1"/>
  <c r="AA441" i="1"/>
  <c r="Z441" i="1"/>
  <c r="Y441" i="1"/>
  <c r="W441" i="1"/>
  <c r="V441" i="1"/>
  <c r="U441" i="1"/>
  <c r="T441" i="1"/>
  <c r="S441" i="1"/>
  <c r="Q441" i="1"/>
  <c r="P441" i="1"/>
  <c r="N441" i="1"/>
  <c r="M441" i="1"/>
  <c r="L441" i="1"/>
  <c r="K441" i="1"/>
  <c r="J441" i="1"/>
  <c r="H441" i="1"/>
  <c r="G441" i="1"/>
  <c r="E441" i="1"/>
  <c r="D441" i="1"/>
  <c r="C441" i="1"/>
  <c r="B441" i="1"/>
  <c r="A441" i="1"/>
  <c r="BA440" i="1"/>
  <c r="AZ440" i="1"/>
  <c r="AX440" i="1"/>
  <c r="AW440" i="1"/>
  <c r="AU440" i="1"/>
  <c r="AT440" i="1"/>
  <c r="AR440" i="1"/>
  <c r="AQ440" i="1"/>
  <c r="AO440" i="1"/>
  <c r="AN440" i="1"/>
  <c r="AL440" i="1"/>
  <c r="AK440" i="1"/>
  <c r="AI440" i="1"/>
  <c r="AH440" i="1"/>
  <c r="AF440" i="1"/>
  <c r="AE440" i="1"/>
  <c r="AD440" i="1"/>
  <c r="AC440" i="1"/>
  <c r="AB440" i="1"/>
  <c r="AA440" i="1"/>
  <c r="Z440" i="1"/>
  <c r="Y440" i="1"/>
  <c r="W440" i="1"/>
  <c r="V440" i="1"/>
  <c r="U440" i="1"/>
  <c r="T440" i="1"/>
  <c r="S440" i="1"/>
  <c r="Q440" i="1"/>
  <c r="P440" i="1"/>
  <c r="N440" i="1"/>
  <c r="M440" i="1"/>
  <c r="L440" i="1"/>
  <c r="K440" i="1"/>
  <c r="J440" i="1"/>
  <c r="H440" i="1"/>
  <c r="G440" i="1"/>
  <c r="E440" i="1"/>
  <c r="D440" i="1"/>
  <c r="C440" i="1"/>
  <c r="B440" i="1"/>
  <c r="A440" i="1"/>
  <c r="BA439" i="1"/>
  <c r="AZ439" i="1"/>
  <c r="AX439" i="1"/>
  <c r="AW439" i="1"/>
  <c r="AU439" i="1"/>
  <c r="AT439" i="1"/>
  <c r="AR439" i="1"/>
  <c r="AQ439" i="1"/>
  <c r="AO439" i="1"/>
  <c r="AN439" i="1"/>
  <c r="AL439" i="1"/>
  <c r="AK439" i="1"/>
  <c r="AI439" i="1"/>
  <c r="AH439" i="1"/>
  <c r="AF439" i="1"/>
  <c r="AE439" i="1"/>
  <c r="AD439" i="1"/>
  <c r="AC439" i="1"/>
  <c r="AB439" i="1"/>
  <c r="AA439" i="1"/>
  <c r="Z439" i="1"/>
  <c r="Y439" i="1"/>
  <c r="W439" i="1"/>
  <c r="V439" i="1"/>
  <c r="U439" i="1"/>
  <c r="T439" i="1"/>
  <c r="S439" i="1"/>
  <c r="Q439" i="1"/>
  <c r="P439" i="1"/>
  <c r="N439" i="1"/>
  <c r="M439" i="1"/>
  <c r="L439" i="1"/>
  <c r="K439" i="1"/>
  <c r="J439" i="1"/>
  <c r="H439" i="1"/>
  <c r="G439" i="1"/>
  <c r="E439" i="1"/>
  <c r="D439" i="1"/>
  <c r="C439" i="1"/>
  <c r="B439" i="1"/>
  <c r="A439" i="1"/>
  <c r="BA438" i="1"/>
  <c r="AZ438" i="1"/>
  <c r="AX438" i="1"/>
  <c r="AW438" i="1"/>
  <c r="AU438" i="1"/>
  <c r="AT438" i="1"/>
  <c r="AR438" i="1"/>
  <c r="AQ438" i="1"/>
  <c r="AO438" i="1"/>
  <c r="AN438" i="1"/>
  <c r="AL438" i="1"/>
  <c r="AK438" i="1"/>
  <c r="AI438" i="1"/>
  <c r="AH438" i="1"/>
  <c r="AF438" i="1"/>
  <c r="AE438" i="1"/>
  <c r="AD438" i="1"/>
  <c r="AC438" i="1"/>
  <c r="AB438" i="1"/>
  <c r="AA438" i="1"/>
  <c r="Z438" i="1"/>
  <c r="Y438" i="1"/>
  <c r="W438" i="1"/>
  <c r="V438" i="1"/>
  <c r="U438" i="1"/>
  <c r="T438" i="1"/>
  <c r="S438" i="1"/>
  <c r="Q438" i="1"/>
  <c r="P438" i="1"/>
  <c r="N438" i="1"/>
  <c r="M438" i="1"/>
  <c r="L438" i="1"/>
  <c r="K438" i="1"/>
  <c r="J438" i="1"/>
  <c r="H438" i="1"/>
  <c r="G438" i="1"/>
  <c r="E438" i="1"/>
  <c r="D438" i="1"/>
  <c r="C438" i="1"/>
  <c r="B438" i="1"/>
  <c r="A438" i="1"/>
  <c r="BA437" i="1"/>
  <c r="AZ437" i="1"/>
  <c r="AX437" i="1"/>
  <c r="AW437" i="1"/>
  <c r="AU437" i="1"/>
  <c r="AT437" i="1"/>
  <c r="AR437" i="1"/>
  <c r="AQ437" i="1"/>
  <c r="AO437" i="1"/>
  <c r="AN437" i="1"/>
  <c r="AL437" i="1"/>
  <c r="AK437" i="1"/>
  <c r="AI437" i="1"/>
  <c r="AH437" i="1"/>
  <c r="AF437" i="1"/>
  <c r="AE437" i="1"/>
  <c r="AD437" i="1"/>
  <c r="AC437" i="1"/>
  <c r="AB437" i="1"/>
  <c r="AA437" i="1"/>
  <c r="Z437" i="1"/>
  <c r="Y437" i="1"/>
  <c r="W437" i="1"/>
  <c r="V437" i="1"/>
  <c r="U437" i="1"/>
  <c r="T437" i="1"/>
  <c r="S437" i="1"/>
  <c r="Q437" i="1"/>
  <c r="P437" i="1"/>
  <c r="N437" i="1"/>
  <c r="M437" i="1"/>
  <c r="L437" i="1"/>
  <c r="K437" i="1"/>
  <c r="J437" i="1"/>
  <c r="H437" i="1"/>
  <c r="G437" i="1"/>
  <c r="E437" i="1"/>
  <c r="D437" i="1"/>
  <c r="C437" i="1"/>
  <c r="B437" i="1"/>
  <c r="A437" i="1"/>
  <c r="BA436" i="1"/>
  <c r="AZ436" i="1"/>
  <c r="AX436" i="1"/>
  <c r="AW436" i="1"/>
  <c r="AU436" i="1"/>
  <c r="AT436" i="1"/>
  <c r="AR436" i="1"/>
  <c r="AQ436" i="1"/>
  <c r="AO436" i="1"/>
  <c r="AN436" i="1"/>
  <c r="AL436" i="1"/>
  <c r="AK436" i="1"/>
  <c r="AI436" i="1"/>
  <c r="AH436" i="1"/>
  <c r="AF436" i="1"/>
  <c r="AE436" i="1"/>
  <c r="AD436" i="1"/>
  <c r="AC436" i="1"/>
  <c r="AB436" i="1"/>
  <c r="AA436" i="1"/>
  <c r="Z436" i="1"/>
  <c r="Y436" i="1"/>
  <c r="W436" i="1"/>
  <c r="V436" i="1"/>
  <c r="U436" i="1"/>
  <c r="T436" i="1"/>
  <c r="S436" i="1"/>
  <c r="Q436" i="1"/>
  <c r="P436" i="1"/>
  <c r="N436" i="1"/>
  <c r="M436" i="1"/>
  <c r="L436" i="1"/>
  <c r="K436" i="1"/>
  <c r="J436" i="1"/>
  <c r="H436" i="1"/>
  <c r="G436" i="1"/>
  <c r="E436" i="1"/>
  <c r="D436" i="1"/>
  <c r="C436" i="1"/>
  <c r="B436" i="1"/>
  <c r="A436" i="1"/>
  <c r="BA435" i="1"/>
  <c r="AZ435" i="1"/>
  <c r="AX435" i="1"/>
  <c r="AW435" i="1"/>
  <c r="AU435" i="1"/>
  <c r="AT435" i="1"/>
  <c r="AR435" i="1"/>
  <c r="AQ435" i="1"/>
  <c r="AO435" i="1"/>
  <c r="AN435" i="1"/>
  <c r="AL435" i="1"/>
  <c r="AK435" i="1"/>
  <c r="AI435" i="1"/>
  <c r="AH435" i="1"/>
  <c r="AF435" i="1"/>
  <c r="AE435" i="1"/>
  <c r="AD435" i="1"/>
  <c r="AC435" i="1"/>
  <c r="AB435" i="1"/>
  <c r="AA435" i="1"/>
  <c r="Z435" i="1"/>
  <c r="Y435" i="1"/>
  <c r="W435" i="1"/>
  <c r="V435" i="1"/>
  <c r="U435" i="1"/>
  <c r="T435" i="1"/>
  <c r="S435" i="1"/>
  <c r="Q435" i="1"/>
  <c r="P435" i="1"/>
  <c r="N435" i="1"/>
  <c r="M435" i="1"/>
  <c r="L435" i="1"/>
  <c r="K435" i="1"/>
  <c r="J435" i="1"/>
  <c r="H435" i="1"/>
  <c r="G435" i="1"/>
  <c r="E435" i="1"/>
  <c r="D435" i="1"/>
  <c r="C435" i="1"/>
  <c r="B435" i="1"/>
  <c r="A435" i="1"/>
  <c r="BA434" i="1"/>
  <c r="AZ434" i="1"/>
  <c r="AX434" i="1"/>
  <c r="AW434" i="1"/>
  <c r="AU434" i="1"/>
  <c r="AT434" i="1"/>
  <c r="AR434" i="1"/>
  <c r="AQ434" i="1"/>
  <c r="AO434" i="1"/>
  <c r="AN434" i="1"/>
  <c r="AL434" i="1"/>
  <c r="AK434" i="1"/>
  <c r="AI434" i="1"/>
  <c r="AH434" i="1"/>
  <c r="AF434" i="1"/>
  <c r="AE434" i="1"/>
  <c r="AD434" i="1"/>
  <c r="AC434" i="1"/>
  <c r="AB434" i="1"/>
  <c r="AA434" i="1"/>
  <c r="Z434" i="1"/>
  <c r="Y434" i="1"/>
  <c r="W434" i="1"/>
  <c r="V434" i="1"/>
  <c r="U434" i="1"/>
  <c r="T434" i="1"/>
  <c r="S434" i="1"/>
  <c r="Q434" i="1"/>
  <c r="P434" i="1"/>
  <c r="N434" i="1"/>
  <c r="M434" i="1"/>
  <c r="L434" i="1"/>
  <c r="K434" i="1"/>
  <c r="J434" i="1"/>
  <c r="H434" i="1"/>
  <c r="G434" i="1"/>
  <c r="E434" i="1"/>
  <c r="D434" i="1"/>
  <c r="C434" i="1"/>
  <c r="B434" i="1"/>
  <c r="A434" i="1"/>
  <c r="BA433" i="1"/>
  <c r="AZ433" i="1"/>
  <c r="AX433" i="1"/>
  <c r="AW433" i="1"/>
  <c r="AU433" i="1"/>
  <c r="AT433" i="1"/>
  <c r="AR433" i="1"/>
  <c r="AQ433" i="1"/>
  <c r="AO433" i="1"/>
  <c r="AN433" i="1"/>
  <c r="AL433" i="1"/>
  <c r="AK433" i="1"/>
  <c r="AI433" i="1"/>
  <c r="AH433" i="1"/>
  <c r="AF433" i="1"/>
  <c r="AE433" i="1"/>
  <c r="AD433" i="1"/>
  <c r="AC433" i="1"/>
  <c r="AB433" i="1"/>
  <c r="AA433" i="1"/>
  <c r="Z433" i="1"/>
  <c r="Y433" i="1"/>
  <c r="W433" i="1"/>
  <c r="V433" i="1"/>
  <c r="U433" i="1"/>
  <c r="T433" i="1"/>
  <c r="S433" i="1"/>
  <c r="Q433" i="1"/>
  <c r="P433" i="1"/>
  <c r="N433" i="1"/>
  <c r="M433" i="1"/>
  <c r="L433" i="1"/>
  <c r="K433" i="1"/>
  <c r="J433" i="1"/>
  <c r="H433" i="1"/>
  <c r="G433" i="1"/>
  <c r="E433" i="1"/>
  <c r="D433" i="1"/>
  <c r="C433" i="1"/>
  <c r="B433" i="1"/>
  <c r="A433" i="1"/>
  <c r="BA432" i="1"/>
  <c r="AZ432" i="1"/>
  <c r="AX432" i="1"/>
  <c r="AW432" i="1"/>
  <c r="AU432" i="1"/>
  <c r="AT432" i="1"/>
  <c r="AR432" i="1"/>
  <c r="AQ432" i="1"/>
  <c r="AO432" i="1"/>
  <c r="AN432" i="1"/>
  <c r="AL432" i="1"/>
  <c r="AK432" i="1"/>
  <c r="AI432" i="1"/>
  <c r="AH432" i="1"/>
  <c r="AF432" i="1"/>
  <c r="AE432" i="1"/>
  <c r="AD432" i="1"/>
  <c r="AC432" i="1"/>
  <c r="AB432" i="1"/>
  <c r="AA432" i="1"/>
  <c r="Z432" i="1"/>
  <c r="Y432" i="1"/>
  <c r="W432" i="1"/>
  <c r="V432" i="1"/>
  <c r="U432" i="1"/>
  <c r="T432" i="1"/>
  <c r="S432" i="1"/>
  <c r="Q432" i="1"/>
  <c r="P432" i="1"/>
  <c r="N432" i="1"/>
  <c r="M432" i="1"/>
  <c r="L432" i="1"/>
  <c r="K432" i="1"/>
  <c r="J432" i="1"/>
  <c r="H432" i="1"/>
  <c r="G432" i="1"/>
  <c r="E432" i="1"/>
  <c r="D432" i="1"/>
  <c r="C432" i="1"/>
  <c r="B432" i="1"/>
  <c r="A432" i="1"/>
  <c r="BA431" i="1"/>
  <c r="AZ431" i="1"/>
  <c r="AX431" i="1"/>
  <c r="AW431" i="1"/>
  <c r="AU431" i="1"/>
  <c r="AT431" i="1"/>
  <c r="AR431" i="1"/>
  <c r="AQ431" i="1"/>
  <c r="AO431" i="1"/>
  <c r="AN431" i="1"/>
  <c r="AL431" i="1"/>
  <c r="AK431" i="1"/>
  <c r="AI431" i="1"/>
  <c r="AH431" i="1"/>
  <c r="AF431" i="1"/>
  <c r="AE431" i="1"/>
  <c r="AD431" i="1"/>
  <c r="AC431" i="1"/>
  <c r="AB431" i="1"/>
  <c r="AA431" i="1"/>
  <c r="Z431" i="1"/>
  <c r="Y431" i="1"/>
  <c r="W431" i="1"/>
  <c r="V431" i="1"/>
  <c r="U431" i="1"/>
  <c r="T431" i="1"/>
  <c r="S431" i="1"/>
  <c r="Q431" i="1"/>
  <c r="P431" i="1"/>
  <c r="N431" i="1"/>
  <c r="M431" i="1"/>
  <c r="L431" i="1"/>
  <c r="K431" i="1"/>
  <c r="J431" i="1"/>
  <c r="H431" i="1"/>
  <c r="G431" i="1"/>
  <c r="E431" i="1"/>
  <c r="D431" i="1"/>
  <c r="C431" i="1"/>
  <c r="B431" i="1"/>
  <c r="A431" i="1"/>
  <c r="BA430" i="1"/>
  <c r="AZ430" i="1"/>
  <c r="AX430" i="1"/>
  <c r="AW430" i="1"/>
  <c r="AU430" i="1"/>
  <c r="AT430" i="1"/>
  <c r="AR430" i="1"/>
  <c r="AQ430" i="1"/>
  <c r="AO430" i="1"/>
  <c r="AN430" i="1"/>
  <c r="AL430" i="1"/>
  <c r="AK430" i="1"/>
  <c r="AI430" i="1"/>
  <c r="AH430" i="1"/>
  <c r="AF430" i="1"/>
  <c r="AE430" i="1"/>
  <c r="AD430" i="1"/>
  <c r="AC430" i="1"/>
  <c r="AB430" i="1"/>
  <c r="AA430" i="1"/>
  <c r="Z430" i="1"/>
  <c r="Y430" i="1"/>
  <c r="W430" i="1"/>
  <c r="V430" i="1"/>
  <c r="U430" i="1"/>
  <c r="T430" i="1"/>
  <c r="S430" i="1"/>
  <c r="Q430" i="1"/>
  <c r="P430" i="1"/>
  <c r="N430" i="1"/>
  <c r="M430" i="1"/>
  <c r="L430" i="1"/>
  <c r="K430" i="1"/>
  <c r="J430" i="1"/>
  <c r="H430" i="1"/>
  <c r="G430" i="1"/>
  <c r="E430" i="1"/>
  <c r="D430" i="1"/>
  <c r="C430" i="1"/>
  <c r="B430" i="1"/>
  <c r="A430" i="1"/>
  <c r="BA429" i="1"/>
  <c r="AZ429" i="1"/>
  <c r="AX429" i="1"/>
  <c r="AW429" i="1"/>
  <c r="AU429" i="1"/>
  <c r="AT429" i="1"/>
  <c r="AR429" i="1"/>
  <c r="AQ429" i="1"/>
  <c r="AO429" i="1"/>
  <c r="AN429" i="1"/>
  <c r="AL429" i="1"/>
  <c r="AK429" i="1"/>
  <c r="AI429" i="1"/>
  <c r="AH429" i="1"/>
  <c r="AF429" i="1"/>
  <c r="AE429" i="1"/>
  <c r="AD429" i="1"/>
  <c r="AC429" i="1"/>
  <c r="AB429" i="1"/>
  <c r="AA429" i="1"/>
  <c r="Z429" i="1"/>
  <c r="Y429" i="1"/>
  <c r="W429" i="1"/>
  <c r="V429" i="1"/>
  <c r="U429" i="1"/>
  <c r="T429" i="1"/>
  <c r="S429" i="1"/>
  <c r="Q429" i="1"/>
  <c r="P429" i="1"/>
  <c r="N429" i="1"/>
  <c r="M429" i="1"/>
  <c r="L429" i="1"/>
  <c r="K429" i="1"/>
  <c r="J429" i="1"/>
  <c r="H429" i="1"/>
  <c r="G429" i="1"/>
  <c r="E429" i="1"/>
  <c r="D429" i="1"/>
  <c r="C429" i="1"/>
  <c r="B429" i="1"/>
  <c r="A429" i="1"/>
  <c r="BA428" i="1"/>
  <c r="AZ428" i="1"/>
  <c r="AX428" i="1"/>
  <c r="AW428" i="1"/>
  <c r="AU428" i="1"/>
  <c r="AT428" i="1"/>
  <c r="AR428" i="1"/>
  <c r="AQ428" i="1"/>
  <c r="AO428" i="1"/>
  <c r="AN428" i="1"/>
  <c r="AL428" i="1"/>
  <c r="AK428" i="1"/>
  <c r="AI428" i="1"/>
  <c r="AH428" i="1"/>
  <c r="AF428" i="1"/>
  <c r="AE428" i="1"/>
  <c r="AD428" i="1"/>
  <c r="AC428" i="1"/>
  <c r="AB428" i="1"/>
  <c r="AA428" i="1"/>
  <c r="Z428" i="1"/>
  <c r="Y428" i="1"/>
  <c r="W428" i="1"/>
  <c r="V428" i="1"/>
  <c r="U428" i="1"/>
  <c r="T428" i="1"/>
  <c r="S428" i="1"/>
  <c r="Q428" i="1"/>
  <c r="P428" i="1"/>
  <c r="N428" i="1"/>
  <c r="M428" i="1"/>
  <c r="L428" i="1"/>
  <c r="K428" i="1"/>
  <c r="J428" i="1"/>
  <c r="H428" i="1"/>
  <c r="G428" i="1"/>
  <c r="E428" i="1"/>
  <c r="D428" i="1"/>
  <c r="C428" i="1"/>
  <c r="B428" i="1"/>
  <c r="A428" i="1"/>
  <c r="BA427" i="1"/>
  <c r="AZ427" i="1"/>
  <c r="AX427" i="1"/>
  <c r="AW427" i="1"/>
  <c r="AU427" i="1"/>
  <c r="AT427" i="1"/>
  <c r="AR427" i="1"/>
  <c r="AQ427" i="1"/>
  <c r="AO427" i="1"/>
  <c r="AN427" i="1"/>
  <c r="AL427" i="1"/>
  <c r="AK427" i="1"/>
  <c r="AI427" i="1"/>
  <c r="AH427" i="1"/>
  <c r="AF427" i="1"/>
  <c r="AE427" i="1"/>
  <c r="AD427" i="1"/>
  <c r="AC427" i="1"/>
  <c r="AB427" i="1"/>
  <c r="AA427" i="1"/>
  <c r="Z427" i="1"/>
  <c r="Y427" i="1"/>
  <c r="W427" i="1"/>
  <c r="V427" i="1"/>
  <c r="U427" i="1"/>
  <c r="T427" i="1"/>
  <c r="S427" i="1"/>
  <c r="Q427" i="1"/>
  <c r="P427" i="1"/>
  <c r="N427" i="1"/>
  <c r="M427" i="1"/>
  <c r="L427" i="1"/>
  <c r="K427" i="1"/>
  <c r="J427" i="1"/>
  <c r="H427" i="1"/>
  <c r="G427" i="1"/>
  <c r="E427" i="1"/>
  <c r="D427" i="1"/>
  <c r="C427" i="1"/>
  <c r="B427" i="1"/>
  <c r="A427" i="1"/>
  <c r="BA426" i="1"/>
  <c r="AZ426" i="1"/>
  <c r="AX426" i="1"/>
  <c r="AW426" i="1"/>
  <c r="AU426" i="1"/>
  <c r="AT426" i="1"/>
  <c r="AR426" i="1"/>
  <c r="AQ426" i="1"/>
  <c r="AO426" i="1"/>
  <c r="AN426" i="1"/>
  <c r="AL426" i="1"/>
  <c r="AK426" i="1"/>
  <c r="AI426" i="1"/>
  <c r="AH426" i="1"/>
  <c r="AF426" i="1"/>
  <c r="AE426" i="1"/>
  <c r="AD426" i="1"/>
  <c r="AC426" i="1"/>
  <c r="AB426" i="1"/>
  <c r="AA426" i="1"/>
  <c r="Z426" i="1"/>
  <c r="Y426" i="1"/>
  <c r="W426" i="1"/>
  <c r="V426" i="1"/>
  <c r="U426" i="1"/>
  <c r="T426" i="1"/>
  <c r="S426" i="1"/>
  <c r="Q426" i="1"/>
  <c r="P426" i="1"/>
  <c r="N426" i="1"/>
  <c r="M426" i="1"/>
  <c r="L426" i="1"/>
  <c r="K426" i="1"/>
  <c r="J426" i="1"/>
  <c r="H426" i="1"/>
  <c r="G426" i="1"/>
  <c r="E426" i="1"/>
  <c r="D426" i="1"/>
  <c r="C426" i="1"/>
  <c r="B426" i="1"/>
  <c r="A426" i="1"/>
  <c r="BA425" i="1"/>
  <c r="AZ425" i="1"/>
  <c r="AX425" i="1"/>
  <c r="AW425" i="1"/>
  <c r="AU425" i="1"/>
  <c r="AT425" i="1"/>
  <c r="AR425" i="1"/>
  <c r="AQ425" i="1"/>
  <c r="AO425" i="1"/>
  <c r="AN425" i="1"/>
  <c r="AL425" i="1"/>
  <c r="AK425" i="1"/>
  <c r="AI425" i="1"/>
  <c r="AH425" i="1"/>
  <c r="AF425" i="1"/>
  <c r="AE425" i="1"/>
  <c r="AD425" i="1"/>
  <c r="AC425" i="1"/>
  <c r="AB425" i="1"/>
  <c r="AA425" i="1"/>
  <c r="Z425" i="1"/>
  <c r="Y425" i="1"/>
  <c r="W425" i="1"/>
  <c r="V425" i="1"/>
  <c r="U425" i="1"/>
  <c r="T425" i="1"/>
  <c r="S425" i="1"/>
  <c r="Q425" i="1"/>
  <c r="P425" i="1"/>
  <c r="N425" i="1"/>
  <c r="M425" i="1"/>
  <c r="L425" i="1"/>
  <c r="K425" i="1"/>
  <c r="J425" i="1"/>
  <c r="H425" i="1"/>
  <c r="G425" i="1"/>
  <c r="E425" i="1"/>
  <c r="D425" i="1"/>
  <c r="C425" i="1"/>
  <c r="B425" i="1"/>
  <c r="A425" i="1"/>
  <c r="BA424" i="1"/>
  <c r="AZ424" i="1"/>
  <c r="AX424" i="1"/>
  <c r="AW424" i="1"/>
  <c r="AU424" i="1"/>
  <c r="AT424" i="1"/>
  <c r="AR424" i="1"/>
  <c r="AQ424" i="1"/>
  <c r="AO424" i="1"/>
  <c r="AN424" i="1"/>
  <c r="AL424" i="1"/>
  <c r="AK424" i="1"/>
  <c r="AI424" i="1"/>
  <c r="AH424" i="1"/>
  <c r="AF424" i="1"/>
  <c r="AE424" i="1"/>
  <c r="AD424" i="1"/>
  <c r="AC424" i="1"/>
  <c r="AB424" i="1"/>
  <c r="AA424" i="1"/>
  <c r="Z424" i="1"/>
  <c r="Y424" i="1"/>
  <c r="W424" i="1"/>
  <c r="V424" i="1"/>
  <c r="U424" i="1"/>
  <c r="T424" i="1"/>
  <c r="S424" i="1"/>
  <c r="Q424" i="1"/>
  <c r="P424" i="1"/>
  <c r="N424" i="1"/>
  <c r="M424" i="1"/>
  <c r="L424" i="1"/>
  <c r="K424" i="1"/>
  <c r="J424" i="1"/>
  <c r="H424" i="1"/>
  <c r="G424" i="1"/>
  <c r="E424" i="1"/>
  <c r="D424" i="1"/>
  <c r="C424" i="1"/>
  <c r="B424" i="1"/>
  <c r="A424" i="1"/>
  <c r="BA423" i="1"/>
  <c r="AZ423" i="1"/>
  <c r="AX423" i="1"/>
  <c r="AW423" i="1"/>
  <c r="AU423" i="1"/>
  <c r="AT423" i="1"/>
  <c r="AR423" i="1"/>
  <c r="AQ423" i="1"/>
  <c r="AO423" i="1"/>
  <c r="AN423" i="1"/>
  <c r="AL423" i="1"/>
  <c r="AK423" i="1"/>
  <c r="AI423" i="1"/>
  <c r="AH423" i="1"/>
  <c r="AF423" i="1"/>
  <c r="AE423" i="1"/>
  <c r="AD423" i="1"/>
  <c r="AC423" i="1"/>
  <c r="AB423" i="1"/>
  <c r="AA423" i="1"/>
  <c r="Z423" i="1"/>
  <c r="Y423" i="1"/>
  <c r="W423" i="1"/>
  <c r="V423" i="1"/>
  <c r="U423" i="1"/>
  <c r="T423" i="1"/>
  <c r="S423" i="1"/>
  <c r="Q423" i="1"/>
  <c r="P423" i="1"/>
  <c r="N423" i="1"/>
  <c r="M423" i="1"/>
  <c r="L423" i="1"/>
  <c r="K423" i="1"/>
  <c r="J423" i="1"/>
  <c r="H423" i="1"/>
  <c r="G423" i="1"/>
  <c r="E423" i="1"/>
  <c r="D423" i="1"/>
  <c r="C423" i="1"/>
  <c r="B423" i="1"/>
  <c r="A423" i="1"/>
  <c r="BA422" i="1"/>
  <c r="AZ422" i="1"/>
  <c r="AX422" i="1"/>
  <c r="AW422" i="1"/>
  <c r="AU422" i="1"/>
  <c r="AT422" i="1"/>
  <c r="AR422" i="1"/>
  <c r="AQ422" i="1"/>
  <c r="AO422" i="1"/>
  <c r="AN422" i="1"/>
  <c r="AL422" i="1"/>
  <c r="AK422" i="1"/>
  <c r="AI422" i="1"/>
  <c r="AH422" i="1"/>
  <c r="AF422" i="1"/>
  <c r="AE422" i="1"/>
  <c r="AD422" i="1"/>
  <c r="AC422" i="1"/>
  <c r="AB422" i="1"/>
  <c r="AA422" i="1"/>
  <c r="Z422" i="1"/>
  <c r="Y422" i="1"/>
  <c r="W422" i="1"/>
  <c r="V422" i="1"/>
  <c r="U422" i="1"/>
  <c r="T422" i="1"/>
  <c r="S422" i="1"/>
  <c r="Q422" i="1"/>
  <c r="P422" i="1"/>
  <c r="N422" i="1"/>
  <c r="M422" i="1"/>
  <c r="L422" i="1"/>
  <c r="K422" i="1"/>
  <c r="J422" i="1"/>
  <c r="H422" i="1"/>
  <c r="G422" i="1"/>
  <c r="E422" i="1"/>
  <c r="D422" i="1"/>
  <c r="C422" i="1"/>
  <c r="B422" i="1"/>
  <c r="A422" i="1"/>
  <c r="BA421" i="1"/>
  <c r="AZ421" i="1"/>
  <c r="AX421" i="1"/>
  <c r="AW421" i="1"/>
  <c r="AU421" i="1"/>
  <c r="AT421" i="1"/>
  <c r="AR421" i="1"/>
  <c r="AQ421" i="1"/>
  <c r="AO421" i="1"/>
  <c r="AN421" i="1"/>
  <c r="AL421" i="1"/>
  <c r="AK421" i="1"/>
  <c r="AI421" i="1"/>
  <c r="AH421" i="1"/>
  <c r="AF421" i="1"/>
  <c r="AE421" i="1"/>
  <c r="AD421" i="1"/>
  <c r="AC421" i="1"/>
  <c r="AB421" i="1"/>
  <c r="AA421" i="1"/>
  <c r="Z421" i="1"/>
  <c r="Y421" i="1"/>
  <c r="W421" i="1"/>
  <c r="V421" i="1"/>
  <c r="U421" i="1"/>
  <c r="T421" i="1"/>
  <c r="S421" i="1"/>
  <c r="Q421" i="1"/>
  <c r="P421" i="1"/>
  <c r="N421" i="1"/>
  <c r="M421" i="1"/>
  <c r="L421" i="1"/>
  <c r="K421" i="1"/>
  <c r="J421" i="1"/>
  <c r="H421" i="1"/>
  <c r="G421" i="1"/>
  <c r="E421" i="1"/>
  <c r="D421" i="1"/>
  <c r="C421" i="1"/>
  <c r="B421" i="1"/>
  <c r="A421" i="1"/>
  <c r="BA420" i="1"/>
  <c r="AZ420" i="1"/>
  <c r="AX420" i="1"/>
  <c r="AW420" i="1"/>
  <c r="AU420" i="1"/>
  <c r="AT420" i="1"/>
  <c r="AR420" i="1"/>
  <c r="AQ420" i="1"/>
  <c r="AO420" i="1"/>
  <c r="AN420" i="1"/>
  <c r="AL420" i="1"/>
  <c r="AK420" i="1"/>
  <c r="AI420" i="1"/>
  <c r="AH420" i="1"/>
  <c r="AF420" i="1"/>
  <c r="AE420" i="1"/>
  <c r="AD420" i="1"/>
  <c r="AC420" i="1"/>
  <c r="AB420" i="1"/>
  <c r="AA420" i="1"/>
  <c r="Z420" i="1"/>
  <c r="Y420" i="1"/>
  <c r="W420" i="1"/>
  <c r="V420" i="1"/>
  <c r="U420" i="1"/>
  <c r="T420" i="1"/>
  <c r="S420" i="1"/>
  <c r="Q420" i="1"/>
  <c r="P420" i="1"/>
  <c r="N420" i="1"/>
  <c r="M420" i="1"/>
  <c r="L420" i="1"/>
  <c r="K420" i="1"/>
  <c r="J420" i="1"/>
  <c r="H420" i="1"/>
  <c r="G420" i="1"/>
  <c r="E420" i="1"/>
  <c r="D420" i="1"/>
  <c r="C420" i="1"/>
  <c r="B420" i="1"/>
  <c r="A420" i="1"/>
  <c r="BA419" i="1"/>
  <c r="AZ419" i="1"/>
  <c r="AX419" i="1"/>
  <c r="AW419" i="1"/>
  <c r="AU419" i="1"/>
  <c r="AT419" i="1"/>
  <c r="AR419" i="1"/>
  <c r="AQ419" i="1"/>
  <c r="AO419" i="1"/>
  <c r="AN419" i="1"/>
  <c r="AL419" i="1"/>
  <c r="AK419" i="1"/>
  <c r="AI419" i="1"/>
  <c r="AH419" i="1"/>
  <c r="AF419" i="1"/>
  <c r="AE419" i="1"/>
  <c r="AD419" i="1"/>
  <c r="AC419" i="1"/>
  <c r="AB419" i="1"/>
  <c r="AA419" i="1"/>
  <c r="Z419" i="1"/>
  <c r="Y419" i="1"/>
  <c r="W419" i="1"/>
  <c r="V419" i="1"/>
  <c r="U419" i="1"/>
  <c r="T419" i="1"/>
  <c r="S419" i="1"/>
  <c r="Q419" i="1"/>
  <c r="P419" i="1"/>
  <c r="N419" i="1"/>
  <c r="M419" i="1"/>
  <c r="L419" i="1"/>
  <c r="K419" i="1"/>
  <c r="J419" i="1"/>
  <c r="H419" i="1"/>
  <c r="G419" i="1"/>
  <c r="E419" i="1"/>
  <c r="D419" i="1"/>
  <c r="C419" i="1"/>
  <c r="B419" i="1"/>
  <c r="A419" i="1"/>
  <c r="BA418" i="1"/>
  <c r="AZ418" i="1"/>
  <c r="AX418" i="1"/>
  <c r="AW418" i="1"/>
  <c r="AU418" i="1"/>
  <c r="AT418" i="1"/>
  <c r="AR418" i="1"/>
  <c r="AQ418" i="1"/>
  <c r="AO418" i="1"/>
  <c r="AN418" i="1"/>
  <c r="AL418" i="1"/>
  <c r="AK418" i="1"/>
  <c r="AI418" i="1"/>
  <c r="AH418" i="1"/>
  <c r="AF418" i="1"/>
  <c r="AE418" i="1"/>
  <c r="AD418" i="1"/>
  <c r="AC418" i="1"/>
  <c r="AB418" i="1"/>
  <c r="AA418" i="1"/>
  <c r="Z418" i="1"/>
  <c r="Y418" i="1"/>
  <c r="W418" i="1"/>
  <c r="V418" i="1"/>
  <c r="U418" i="1"/>
  <c r="T418" i="1"/>
  <c r="S418" i="1"/>
  <c r="Q418" i="1"/>
  <c r="P418" i="1"/>
  <c r="N418" i="1"/>
  <c r="M418" i="1"/>
  <c r="L418" i="1"/>
  <c r="K418" i="1"/>
  <c r="J418" i="1"/>
  <c r="H418" i="1"/>
  <c r="G418" i="1"/>
  <c r="E418" i="1"/>
  <c r="D418" i="1"/>
  <c r="C418" i="1"/>
  <c r="B418" i="1"/>
  <c r="A418" i="1"/>
  <c r="BA417" i="1"/>
  <c r="AZ417" i="1"/>
  <c r="AX417" i="1"/>
  <c r="AW417" i="1"/>
  <c r="AU417" i="1"/>
  <c r="AT417" i="1"/>
  <c r="AR417" i="1"/>
  <c r="AQ417" i="1"/>
  <c r="AO417" i="1"/>
  <c r="AN417" i="1"/>
  <c r="AL417" i="1"/>
  <c r="AK417" i="1"/>
  <c r="AI417" i="1"/>
  <c r="AH417" i="1"/>
  <c r="AF417" i="1"/>
  <c r="AE417" i="1"/>
  <c r="AD417" i="1"/>
  <c r="AC417" i="1"/>
  <c r="AB417" i="1"/>
  <c r="AA417" i="1"/>
  <c r="Z417" i="1"/>
  <c r="Y417" i="1"/>
  <c r="W417" i="1"/>
  <c r="V417" i="1"/>
  <c r="U417" i="1"/>
  <c r="T417" i="1"/>
  <c r="S417" i="1"/>
  <c r="Q417" i="1"/>
  <c r="P417" i="1"/>
  <c r="N417" i="1"/>
  <c r="M417" i="1"/>
  <c r="L417" i="1"/>
  <c r="K417" i="1"/>
  <c r="J417" i="1"/>
  <c r="H417" i="1"/>
  <c r="G417" i="1"/>
  <c r="E417" i="1"/>
  <c r="D417" i="1"/>
  <c r="C417" i="1"/>
  <c r="B417" i="1"/>
  <c r="A417" i="1"/>
  <c r="BA416" i="1"/>
  <c r="AZ416" i="1"/>
  <c r="AX416" i="1"/>
  <c r="AW416" i="1"/>
  <c r="AU416" i="1"/>
  <c r="AT416" i="1"/>
  <c r="AR416" i="1"/>
  <c r="AQ416" i="1"/>
  <c r="AO416" i="1"/>
  <c r="AN416" i="1"/>
  <c r="AL416" i="1"/>
  <c r="AK416" i="1"/>
  <c r="AI416" i="1"/>
  <c r="AH416" i="1"/>
  <c r="AF416" i="1"/>
  <c r="AE416" i="1"/>
  <c r="AD416" i="1"/>
  <c r="AC416" i="1"/>
  <c r="AB416" i="1"/>
  <c r="AA416" i="1"/>
  <c r="Z416" i="1"/>
  <c r="Y416" i="1"/>
  <c r="W416" i="1"/>
  <c r="V416" i="1"/>
  <c r="U416" i="1"/>
  <c r="T416" i="1"/>
  <c r="S416" i="1"/>
  <c r="Q416" i="1"/>
  <c r="P416" i="1"/>
  <c r="N416" i="1"/>
  <c r="M416" i="1"/>
  <c r="L416" i="1"/>
  <c r="K416" i="1"/>
  <c r="J416" i="1"/>
  <c r="H416" i="1"/>
  <c r="G416" i="1"/>
  <c r="E416" i="1"/>
  <c r="D416" i="1"/>
  <c r="C416" i="1"/>
  <c r="B416" i="1"/>
  <c r="A416" i="1"/>
  <c r="BA415" i="1"/>
  <c r="AZ415" i="1"/>
  <c r="AX415" i="1"/>
  <c r="AW415" i="1"/>
  <c r="AU415" i="1"/>
  <c r="AT415" i="1"/>
  <c r="AR415" i="1"/>
  <c r="AQ415" i="1"/>
  <c r="AO415" i="1"/>
  <c r="AN415" i="1"/>
  <c r="AL415" i="1"/>
  <c r="AK415" i="1"/>
  <c r="AI415" i="1"/>
  <c r="AH415" i="1"/>
  <c r="AF415" i="1"/>
  <c r="AE415" i="1"/>
  <c r="AD415" i="1"/>
  <c r="AC415" i="1"/>
  <c r="AB415" i="1"/>
  <c r="AA415" i="1"/>
  <c r="Z415" i="1"/>
  <c r="Y415" i="1"/>
  <c r="W415" i="1"/>
  <c r="V415" i="1"/>
  <c r="U415" i="1"/>
  <c r="T415" i="1"/>
  <c r="S415" i="1"/>
  <c r="Q415" i="1"/>
  <c r="P415" i="1"/>
  <c r="N415" i="1"/>
  <c r="M415" i="1"/>
  <c r="L415" i="1"/>
  <c r="K415" i="1"/>
  <c r="J415" i="1"/>
  <c r="H415" i="1"/>
  <c r="G415" i="1"/>
  <c r="E415" i="1"/>
  <c r="D415" i="1"/>
  <c r="C415" i="1"/>
  <c r="B415" i="1"/>
  <c r="A415" i="1"/>
  <c r="BA414" i="1"/>
  <c r="AZ414" i="1"/>
  <c r="AX414" i="1"/>
  <c r="AW414" i="1"/>
  <c r="AU414" i="1"/>
  <c r="AT414" i="1"/>
  <c r="AR414" i="1"/>
  <c r="AQ414" i="1"/>
  <c r="AO414" i="1"/>
  <c r="AN414" i="1"/>
  <c r="AL414" i="1"/>
  <c r="AK414" i="1"/>
  <c r="AI414" i="1"/>
  <c r="AH414" i="1"/>
  <c r="AF414" i="1"/>
  <c r="AE414" i="1"/>
  <c r="AD414" i="1"/>
  <c r="AC414" i="1"/>
  <c r="AB414" i="1"/>
  <c r="AA414" i="1"/>
  <c r="Z414" i="1"/>
  <c r="Y414" i="1"/>
  <c r="W414" i="1"/>
  <c r="V414" i="1"/>
  <c r="U414" i="1"/>
  <c r="T414" i="1"/>
  <c r="S414" i="1"/>
  <c r="Q414" i="1"/>
  <c r="P414" i="1"/>
  <c r="N414" i="1"/>
  <c r="M414" i="1"/>
  <c r="L414" i="1"/>
  <c r="K414" i="1"/>
  <c r="J414" i="1"/>
  <c r="H414" i="1"/>
  <c r="G414" i="1"/>
  <c r="E414" i="1"/>
  <c r="D414" i="1"/>
  <c r="C414" i="1"/>
  <c r="B414" i="1"/>
  <c r="A414" i="1"/>
  <c r="BA413" i="1"/>
  <c r="AZ413" i="1"/>
  <c r="AX413" i="1"/>
  <c r="AW413" i="1"/>
  <c r="AU413" i="1"/>
  <c r="AT413" i="1"/>
  <c r="AR413" i="1"/>
  <c r="AQ413" i="1"/>
  <c r="AO413" i="1"/>
  <c r="AN413" i="1"/>
  <c r="AL413" i="1"/>
  <c r="AK413" i="1"/>
  <c r="AI413" i="1"/>
  <c r="AH413" i="1"/>
  <c r="AF413" i="1"/>
  <c r="AE413" i="1"/>
  <c r="AD413" i="1"/>
  <c r="AC413" i="1"/>
  <c r="AB413" i="1"/>
  <c r="AA413" i="1"/>
  <c r="Z413" i="1"/>
  <c r="Y413" i="1"/>
  <c r="W413" i="1"/>
  <c r="V413" i="1"/>
  <c r="U413" i="1"/>
  <c r="T413" i="1"/>
  <c r="S413" i="1"/>
  <c r="Q413" i="1"/>
  <c r="P413" i="1"/>
  <c r="N413" i="1"/>
  <c r="M413" i="1"/>
  <c r="L413" i="1"/>
  <c r="K413" i="1"/>
  <c r="J413" i="1"/>
  <c r="H413" i="1"/>
  <c r="G413" i="1"/>
  <c r="E413" i="1"/>
  <c r="D413" i="1"/>
  <c r="C413" i="1"/>
  <c r="B413" i="1"/>
  <c r="A413" i="1"/>
  <c r="BA412" i="1"/>
  <c r="AZ412" i="1"/>
  <c r="AX412" i="1"/>
  <c r="AW412" i="1"/>
  <c r="AU412" i="1"/>
  <c r="AT412" i="1"/>
  <c r="AR412" i="1"/>
  <c r="AQ412" i="1"/>
  <c r="AO412" i="1"/>
  <c r="AN412" i="1"/>
  <c r="AL412" i="1"/>
  <c r="AK412" i="1"/>
  <c r="AI412" i="1"/>
  <c r="AH412" i="1"/>
  <c r="AF412" i="1"/>
  <c r="AE412" i="1"/>
  <c r="AD412" i="1"/>
  <c r="AC412" i="1"/>
  <c r="AB412" i="1"/>
  <c r="AA412" i="1"/>
  <c r="Z412" i="1"/>
  <c r="Y412" i="1"/>
  <c r="W412" i="1"/>
  <c r="V412" i="1"/>
  <c r="U412" i="1"/>
  <c r="T412" i="1"/>
  <c r="S412" i="1"/>
  <c r="Q412" i="1"/>
  <c r="P412" i="1"/>
  <c r="N412" i="1"/>
  <c r="M412" i="1"/>
  <c r="L412" i="1"/>
  <c r="K412" i="1"/>
  <c r="J412" i="1"/>
  <c r="H412" i="1"/>
  <c r="G412" i="1"/>
  <c r="E412" i="1"/>
  <c r="D412" i="1"/>
  <c r="C412" i="1"/>
  <c r="B412" i="1"/>
  <c r="A412" i="1"/>
  <c r="BA411" i="1"/>
  <c r="AZ411" i="1"/>
  <c r="AX411" i="1"/>
  <c r="AW411" i="1"/>
  <c r="AU411" i="1"/>
  <c r="AT411" i="1"/>
  <c r="AR411" i="1"/>
  <c r="AQ411" i="1"/>
  <c r="AO411" i="1"/>
  <c r="AN411" i="1"/>
  <c r="AL411" i="1"/>
  <c r="AK411" i="1"/>
  <c r="AI411" i="1"/>
  <c r="AH411" i="1"/>
  <c r="AF411" i="1"/>
  <c r="AE411" i="1"/>
  <c r="AD411" i="1"/>
  <c r="AC411" i="1"/>
  <c r="AB411" i="1"/>
  <c r="AA411" i="1"/>
  <c r="Z411" i="1"/>
  <c r="Y411" i="1"/>
  <c r="W411" i="1"/>
  <c r="V411" i="1"/>
  <c r="U411" i="1"/>
  <c r="T411" i="1"/>
  <c r="S411" i="1"/>
  <c r="Q411" i="1"/>
  <c r="P411" i="1"/>
  <c r="N411" i="1"/>
  <c r="M411" i="1"/>
  <c r="L411" i="1"/>
  <c r="K411" i="1"/>
  <c r="J411" i="1"/>
  <c r="H411" i="1"/>
  <c r="G411" i="1"/>
  <c r="E411" i="1"/>
  <c r="D411" i="1"/>
  <c r="C411" i="1"/>
  <c r="B411" i="1"/>
  <c r="A411" i="1"/>
  <c r="BA410" i="1"/>
  <c r="AZ410" i="1"/>
  <c r="AX410" i="1"/>
  <c r="AW410" i="1"/>
  <c r="AU410" i="1"/>
  <c r="AT410" i="1"/>
  <c r="AR410" i="1"/>
  <c r="AQ410" i="1"/>
  <c r="AO410" i="1"/>
  <c r="AN410" i="1"/>
  <c r="AL410" i="1"/>
  <c r="AK410" i="1"/>
  <c r="AI410" i="1"/>
  <c r="AH410" i="1"/>
  <c r="AF410" i="1"/>
  <c r="AE410" i="1"/>
  <c r="AD410" i="1"/>
  <c r="AC410" i="1"/>
  <c r="AB410" i="1"/>
  <c r="AA410" i="1"/>
  <c r="Z410" i="1"/>
  <c r="Y410" i="1"/>
  <c r="W410" i="1"/>
  <c r="V410" i="1"/>
  <c r="U410" i="1"/>
  <c r="T410" i="1"/>
  <c r="S410" i="1"/>
  <c r="Q410" i="1"/>
  <c r="P410" i="1"/>
  <c r="N410" i="1"/>
  <c r="M410" i="1"/>
  <c r="L410" i="1"/>
  <c r="K410" i="1"/>
  <c r="J410" i="1"/>
  <c r="H410" i="1"/>
  <c r="G410" i="1"/>
  <c r="E410" i="1"/>
  <c r="D410" i="1"/>
  <c r="C410" i="1"/>
  <c r="B410" i="1"/>
  <c r="A410" i="1"/>
  <c r="BA409" i="1"/>
  <c r="AZ409" i="1"/>
  <c r="AX409" i="1"/>
  <c r="AW409" i="1"/>
  <c r="AU409" i="1"/>
  <c r="AT409" i="1"/>
  <c r="AR409" i="1"/>
  <c r="AQ409" i="1"/>
  <c r="AO409" i="1"/>
  <c r="AN409" i="1"/>
  <c r="AL409" i="1"/>
  <c r="AK409" i="1"/>
  <c r="AI409" i="1"/>
  <c r="AH409" i="1"/>
  <c r="AF409" i="1"/>
  <c r="AE409" i="1"/>
  <c r="AD409" i="1"/>
  <c r="AC409" i="1"/>
  <c r="AB409" i="1"/>
  <c r="AA409" i="1"/>
  <c r="Z409" i="1"/>
  <c r="Y409" i="1"/>
  <c r="W409" i="1"/>
  <c r="V409" i="1"/>
  <c r="U409" i="1"/>
  <c r="T409" i="1"/>
  <c r="S409" i="1"/>
  <c r="Q409" i="1"/>
  <c r="P409" i="1"/>
  <c r="N409" i="1"/>
  <c r="M409" i="1"/>
  <c r="L409" i="1"/>
  <c r="K409" i="1"/>
  <c r="J409" i="1"/>
  <c r="H409" i="1"/>
  <c r="G409" i="1"/>
  <c r="E409" i="1"/>
  <c r="D409" i="1"/>
  <c r="C409" i="1"/>
  <c r="B409" i="1"/>
  <c r="A409" i="1"/>
  <c r="BA408" i="1"/>
  <c r="AZ408" i="1"/>
  <c r="AX408" i="1"/>
  <c r="AW408" i="1"/>
  <c r="AU408" i="1"/>
  <c r="AT408" i="1"/>
  <c r="AR408" i="1"/>
  <c r="AQ408" i="1"/>
  <c r="AO408" i="1"/>
  <c r="AN408" i="1"/>
  <c r="AL408" i="1"/>
  <c r="AK408" i="1"/>
  <c r="AI408" i="1"/>
  <c r="AH408" i="1"/>
  <c r="AF408" i="1"/>
  <c r="AE408" i="1"/>
  <c r="AD408" i="1"/>
  <c r="AC408" i="1"/>
  <c r="AB408" i="1"/>
  <c r="AA408" i="1"/>
  <c r="Z408" i="1"/>
  <c r="Y408" i="1"/>
  <c r="W408" i="1"/>
  <c r="V408" i="1"/>
  <c r="U408" i="1"/>
  <c r="T408" i="1"/>
  <c r="S408" i="1"/>
  <c r="Q408" i="1"/>
  <c r="P408" i="1"/>
  <c r="N408" i="1"/>
  <c r="M408" i="1"/>
  <c r="L408" i="1"/>
  <c r="K408" i="1"/>
  <c r="J408" i="1"/>
  <c r="H408" i="1"/>
  <c r="G408" i="1"/>
  <c r="E408" i="1"/>
  <c r="D408" i="1"/>
  <c r="C408" i="1"/>
  <c r="B408" i="1"/>
  <c r="A408" i="1"/>
  <c r="BA407" i="1"/>
  <c r="AZ407" i="1"/>
  <c r="AX407" i="1"/>
  <c r="AW407" i="1"/>
  <c r="AU407" i="1"/>
  <c r="AT407" i="1"/>
  <c r="AR407" i="1"/>
  <c r="AQ407" i="1"/>
  <c r="AO407" i="1"/>
  <c r="AN407" i="1"/>
  <c r="AL407" i="1"/>
  <c r="AK407" i="1"/>
  <c r="AI407" i="1"/>
  <c r="AH407" i="1"/>
  <c r="AF407" i="1"/>
  <c r="AE407" i="1"/>
  <c r="AD407" i="1"/>
  <c r="AC407" i="1"/>
  <c r="AB407" i="1"/>
  <c r="AA407" i="1"/>
  <c r="Z407" i="1"/>
  <c r="Y407" i="1"/>
  <c r="W407" i="1"/>
  <c r="V407" i="1"/>
  <c r="U407" i="1"/>
  <c r="T407" i="1"/>
  <c r="S407" i="1"/>
  <c r="Q407" i="1"/>
  <c r="P407" i="1"/>
  <c r="N407" i="1"/>
  <c r="M407" i="1"/>
  <c r="L407" i="1"/>
  <c r="K407" i="1"/>
  <c r="J407" i="1"/>
  <c r="H407" i="1"/>
  <c r="G407" i="1"/>
  <c r="E407" i="1"/>
  <c r="D407" i="1"/>
  <c r="C407" i="1"/>
  <c r="B407" i="1"/>
  <c r="A407" i="1"/>
  <c r="BA406" i="1"/>
  <c r="AZ406" i="1"/>
  <c r="AX406" i="1"/>
  <c r="AW406" i="1"/>
  <c r="AU406" i="1"/>
  <c r="AT406" i="1"/>
  <c r="AR406" i="1"/>
  <c r="AQ406" i="1"/>
  <c r="AO406" i="1"/>
  <c r="AN406" i="1"/>
  <c r="AL406" i="1"/>
  <c r="AK406" i="1"/>
  <c r="AI406" i="1"/>
  <c r="AH406" i="1"/>
  <c r="AF406" i="1"/>
  <c r="AE406" i="1"/>
  <c r="AD406" i="1"/>
  <c r="AC406" i="1"/>
  <c r="AB406" i="1"/>
  <c r="AA406" i="1"/>
  <c r="Z406" i="1"/>
  <c r="Y406" i="1"/>
  <c r="W406" i="1"/>
  <c r="V406" i="1"/>
  <c r="U406" i="1"/>
  <c r="T406" i="1"/>
  <c r="S406" i="1"/>
  <c r="Q406" i="1"/>
  <c r="P406" i="1"/>
  <c r="N406" i="1"/>
  <c r="M406" i="1"/>
  <c r="L406" i="1"/>
  <c r="K406" i="1"/>
  <c r="J406" i="1"/>
  <c r="H406" i="1"/>
  <c r="G406" i="1"/>
  <c r="E406" i="1"/>
  <c r="D406" i="1"/>
  <c r="C406" i="1"/>
  <c r="B406" i="1"/>
  <c r="A406" i="1"/>
  <c r="BA405" i="1"/>
  <c r="AZ405" i="1"/>
  <c r="AX405" i="1"/>
  <c r="AW405" i="1"/>
  <c r="AU405" i="1"/>
  <c r="AT405" i="1"/>
  <c r="AR405" i="1"/>
  <c r="AQ405" i="1"/>
  <c r="AO405" i="1"/>
  <c r="AN405" i="1"/>
  <c r="AL405" i="1"/>
  <c r="AK405" i="1"/>
  <c r="AI405" i="1"/>
  <c r="AH405" i="1"/>
  <c r="AF405" i="1"/>
  <c r="AE405" i="1"/>
  <c r="AD405" i="1"/>
  <c r="AC405" i="1"/>
  <c r="AB405" i="1"/>
  <c r="AA405" i="1"/>
  <c r="Z405" i="1"/>
  <c r="Y405" i="1"/>
  <c r="W405" i="1"/>
  <c r="V405" i="1"/>
  <c r="U405" i="1"/>
  <c r="T405" i="1"/>
  <c r="S405" i="1"/>
  <c r="Q405" i="1"/>
  <c r="P405" i="1"/>
  <c r="N405" i="1"/>
  <c r="M405" i="1"/>
  <c r="L405" i="1"/>
  <c r="K405" i="1"/>
  <c r="J405" i="1"/>
  <c r="H405" i="1"/>
  <c r="G405" i="1"/>
  <c r="E405" i="1"/>
  <c r="D405" i="1"/>
  <c r="C405" i="1"/>
  <c r="B405" i="1"/>
  <c r="A405" i="1"/>
  <c r="BA404" i="1"/>
  <c r="AZ404" i="1"/>
  <c r="AX404" i="1"/>
  <c r="AW404" i="1"/>
  <c r="AU404" i="1"/>
  <c r="AT404" i="1"/>
  <c r="AR404" i="1"/>
  <c r="AQ404" i="1"/>
  <c r="AO404" i="1"/>
  <c r="AN404" i="1"/>
  <c r="AL404" i="1"/>
  <c r="AK404" i="1"/>
  <c r="AI404" i="1"/>
  <c r="AH404" i="1"/>
  <c r="AF404" i="1"/>
  <c r="AE404" i="1"/>
  <c r="AD404" i="1"/>
  <c r="AC404" i="1"/>
  <c r="AB404" i="1"/>
  <c r="AA404" i="1"/>
  <c r="Z404" i="1"/>
  <c r="Y404" i="1"/>
  <c r="W404" i="1"/>
  <c r="V404" i="1"/>
  <c r="U404" i="1"/>
  <c r="T404" i="1"/>
  <c r="S404" i="1"/>
  <c r="Q404" i="1"/>
  <c r="P404" i="1"/>
  <c r="N404" i="1"/>
  <c r="M404" i="1"/>
  <c r="L404" i="1"/>
  <c r="K404" i="1"/>
  <c r="J404" i="1"/>
  <c r="H404" i="1"/>
  <c r="G404" i="1"/>
  <c r="E404" i="1"/>
  <c r="D404" i="1"/>
  <c r="C404" i="1"/>
  <c r="B404" i="1"/>
  <c r="A404" i="1"/>
  <c r="BA403" i="1"/>
  <c r="AZ403" i="1"/>
  <c r="AX403" i="1"/>
  <c r="AW403" i="1"/>
  <c r="AU403" i="1"/>
  <c r="AT403" i="1"/>
  <c r="AR403" i="1"/>
  <c r="AQ403" i="1"/>
  <c r="AO403" i="1"/>
  <c r="AN403" i="1"/>
  <c r="AL403" i="1"/>
  <c r="AK403" i="1"/>
  <c r="AI403" i="1"/>
  <c r="AH403" i="1"/>
  <c r="AF403" i="1"/>
  <c r="AE403" i="1"/>
  <c r="AD403" i="1"/>
  <c r="AC403" i="1"/>
  <c r="AB403" i="1"/>
  <c r="AA403" i="1"/>
  <c r="Z403" i="1"/>
  <c r="Y403" i="1"/>
  <c r="W403" i="1"/>
  <c r="V403" i="1"/>
  <c r="U403" i="1"/>
  <c r="T403" i="1"/>
  <c r="S403" i="1"/>
  <c r="Q403" i="1"/>
  <c r="P403" i="1"/>
  <c r="N403" i="1"/>
  <c r="M403" i="1"/>
  <c r="L403" i="1"/>
  <c r="K403" i="1"/>
  <c r="J403" i="1"/>
  <c r="H403" i="1"/>
  <c r="G403" i="1"/>
  <c r="E403" i="1"/>
  <c r="D403" i="1"/>
  <c r="C403" i="1"/>
  <c r="B403" i="1"/>
  <c r="A403" i="1"/>
  <c r="BA402" i="1"/>
  <c r="AZ402" i="1"/>
  <c r="AX402" i="1"/>
  <c r="AW402" i="1"/>
  <c r="AU402" i="1"/>
  <c r="AT402" i="1"/>
  <c r="AR402" i="1"/>
  <c r="AQ402" i="1"/>
  <c r="AO402" i="1"/>
  <c r="AN402" i="1"/>
  <c r="AL402" i="1"/>
  <c r="AK402" i="1"/>
  <c r="AI402" i="1"/>
  <c r="AH402" i="1"/>
  <c r="AF402" i="1"/>
  <c r="AE402" i="1"/>
  <c r="AD402" i="1"/>
  <c r="AC402" i="1"/>
  <c r="AB402" i="1"/>
  <c r="AA402" i="1"/>
  <c r="Z402" i="1"/>
  <c r="Y402" i="1"/>
  <c r="W402" i="1"/>
  <c r="V402" i="1"/>
  <c r="U402" i="1"/>
  <c r="T402" i="1"/>
  <c r="S402" i="1"/>
  <c r="Q402" i="1"/>
  <c r="P402" i="1"/>
  <c r="N402" i="1"/>
  <c r="M402" i="1"/>
  <c r="L402" i="1"/>
  <c r="K402" i="1"/>
  <c r="J402" i="1"/>
  <c r="H402" i="1"/>
  <c r="G402" i="1"/>
  <c r="E402" i="1"/>
  <c r="D402" i="1"/>
  <c r="C402" i="1"/>
  <c r="B402" i="1"/>
  <c r="A402" i="1"/>
  <c r="BA401" i="1"/>
  <c r="AZ401" i="1"/>
  <c r="AX401" i="1"/>
  <c r="AW401" i="1"/>
  <c r="AU401" i="1"/>
  <c r="AT401" i="1"/>
  <c r="AR401" i="1"/>
  <c r="AQ401" i="1"/>
  <c r="AO401" i="1"/>
  <c r="AN401" i="1"/>
  <c r="AL401" i="1"/>
  <c r="AK401" i="1"/>
  <c r="AI401" i="1"/>
  <c r="AH401" i="1"/>
  <c r="AF401" i="1"/>
  <c r="AE401" i="1"/>
  <c r="AD401" i="1"/>
  <c r="AC401" i="1"/>
  <c r="AB401" i="1"/>
  <c r="AA401" i="1"/>
  <c r="Z401" i="1"/>
  <c r="Y401" i="1"/>
  <c r="W401" i="1"/>
  <c r="V401" i="1"/>
  <c r="U401" i="1"/>
  <c r="T401" i="1"/>
  <c r="S401" i="1"/>
  <c r="Q401" i="1"/>
  <c r="P401" i="1"/>
  <c r="N401" i="1"/>
  <c r="M401" i="1"/>
  <c r="L401" i="1"/>
  <c r="K401" i="1"/>
  <c r="J401" i="1"/>
  <c r="H401" i="1"/>
  <c r="G401" i="1"/>
  <c r="E401" i="1"/>
  <c r="D401" i="1"/>
  <c r="C401" i="1"/>
  <c r="B401" i="1"/>
  <c r="A401" i="1"/>
  <c r="BA400" i="1"/>
  <c r="AZ400" i="1"/>
  <c r="AX400" i="1"/>
  <c r="AW400" i="1"/>
  <c r="AU400" i="1"/>
  <c r="AT400" i="1"/>
  <c r="AR400" i="1"/>
  <c r="AQ400" i="1"/>
  <c r="AO400" i="1"/>
  <c r="AN400" i="1"/>
  <c r="AL400" i="1"/>
  <c r="AK400" i="1"/>
  <c r="AI400" i="1"/>
  <c r="AH400" i="1"/>
  <c r="AF400" i="1"/>
  <c r="AE400" i="1"/>
  <c r="AD400" i="1"/>
  <c r="AC400" i="1"/>
  <c r="AB400" i="1"/>
  <c r="AA400" i="1"/>
  <c r="Z400" i="1"/>
  <c r="Y400" i="1"/>
  <c r="W400" i="1"/>
  <c r="V400" i="1"/>
  <c r="U400" i="1"/>
  <c r="T400" i="1"/>
  <c r="S400" i="1"/>
  <c r="Q400" i="1"/>
  <c r="P400" i="1"/>
  <c r="N400" i="1"/>
  <c r="M400" i="1"/>
  <c r="L400" i="1"/>
  <c r="K400" i="1"/>
  <c r="J400" i="1"/>
  <c r="H400" i="1"/>
  <c r="G400" i="1"/>
  <c r="E400" i="1"/>
  <c r="D400" i="1"/>
  <c r="C400" i="1"/>
  <c r="B400" i="1"/>
  <c r="A400" i="1"/>
  <c r="BA399" i="1"/>
  <c r="AZ399" i="1"/>
  <c r="AX399" i="1"/>
  <c r="AW399" i="1"/>
  <c r="AU399" i="1"/>
  <c r="AT399" i="1"/>
  <c r="AR399" i="1"/>
  <c r="AQ399" i="1"/>
  <c r="AO399" i="1"/>
  <c r="AN399" i="1"/>
  <c r="AL399" i="1"/>
  <c r="AK399" i="1"/>
  <c r="AI399" i="1"/>
  <c r="AH399" i="1"/>
  <c r="AF399" i="1"/>
  <c r="AE399" i="1"/>
  <c r="AD399" i="1"/>
  <c r="AC399" i="1"/>
  <c r="AB399" i="1"/>
  <c r="AA399" i="1"/>
  <c r="Z399" i="1"/>
  <c r="Y399" i="1"/>
  <c r="W399" i="1"/>
  <c r="V399" i="1"/>
  <c r="U399" i="1"/>
  <c r="T399" i="1"/>
  <c r="S399" i="1"/>
  <c r="Q399" i="1"/>
  <c r="P399" i="1"/>
  <c r="N399" i="1"/>
  <c r="M399" i="1"/>
  <c r="L399" i="1"/>
  <c r="K399" i="1"/>
  <c r="J399" i="1"/>
  <c r="H399" i="1"/>
  <c r="G399" i="1"/>
  <c r="E399" i="1"/>
  <c r="D399" i="1"/>
  <c r="C399" i="1"/>
  <c r="B399" i="1"/>
  <c r="A399" i="1"/>
  <c r="BA398" i="1"/>
  <c r="AZ398" i="1"/>
  <c r="AX398" i="1"/>
  <c r="AW398" i="1"/>
  <c r="AU398" i="1"/>
  <c r="AT398" i="1"/>
  <c r="AR398" i="1"/>
  <c r="AQ398" i="1"/>
  <c r="AO398" i="1"/>
  <c r="AN398" i="1"/>
  <c r="AL398" i="1"/>
  <c r="AK398" i="1"/>
  <c r="AI398" i="1"/>
  <c r="AH398" i="1"/>
  <c r="AF398" i="1"/>
  <c r="AE398" i="1"/>
  <c r="AD398" i="1"/>
  <c r="AC398" i="1"/>
  <c r="AB398" i="1"/>
  <c r="AA398" i="1"/>
  <c r="Z398" i="1"/>
  <c r="Y398" i="1"/>
  <c r="W398" i="1"/>
  <c r="V398" i="1"/>
  <c r="U398" i="1"/>
  <c r="T398" i="1"/>
  <c r="S398" i="1"/>
  <c r="Q398" i="1"/>
  <c r="P398" i="1"/>
  <c r="N398" i="1"/>
  <c r="M398" i="1"/>
  <c r="L398" i="1"/>
  <c r="K398" i="1"/>
  <c r="J398" i="1"/>
  <c r="H398" i="1"/>
  <c r="G398" i="1"/>
  <c r="E398" i="1"/>
  <c r="D398" i="1"/>
  <c r="C398" i="1"/>
  <c r="B398" i="1"/>
  <c r="A398" i="1"/>
  <c r="BA397" i="1"/>
  <c r="AZ397" i="1"/>
  <c r="AX397" i="1"/>
  <c r="AW397" i="1"/>
  <c r="AU397" i="1"/>
  <c r="AT397" i="1"/>
  <c r="AR397" i="1"/>
  <c r="AQ397" i="1"/>
  <c r="AO397" i="1"/>
  <c r="AN397" i="1"/>
  <c r="AL397" i="1"/>
  <c r="AK397" i="1"/>
  <c r="AI397" i="1"/>
  <c r="AH397" i="1"/>
  <c r="AF397" i="1"/>
  <c r="AE397" i="1"/>
  <c r="AD397" i="1"/>
  <c r="AC397" i="1"/>
  <c r="AB397" i="1"/>
  <c r="AA397" i="1"/>
  <c r="Z397" i="1"/>
  <c r="Y397" i="1"/>
  <c r="W397" i="1"/>
  <c r="V397" i="1"/>
  <c r="U397" i="1"/>
  <c r="T397" i="1"/>
  <c r="S397" i="1"/>
  <c r="Q397" i="1"/>
  <c r="P397" i="1"/>
  <c r="N397" i="1"/>
  <c r="M397" i="1"/>
  <c r="L397" i="1"/>
  <c r="K397" i="1"/>
  <c r="J397" i="1"/>
  <c r="H397" i="1"/>
  <c r="G397" i="1"/>
  <c r="E397" i="1"/>
  <c r="D397" i="1"/>
  <c r="C397" i="1"/>
  <c r="B397" i="1"/>
  <c r="A397" i="1"/>
  <c r="BA396" i="1"/>
  <c r="AZ396" i="1"/>
  <c r="AX396" i="1"/>
  <c r="AW396" i="1"/>
  <c r="AU396" i="1"/>
  <c r="AT396" i="1"/>
  <c r="AR396" i="1"/>
  <c r="AQ396" i="1"/>
  <c r="AO396" i="1"/>
  <c r="AN396" i="1"/>
  <c r="AL396" i="1"/>
  <c r="AK396" i="1"/>
  <c r="AI396" i="1"/>
  <c r="AH396" i="1"/>
  <c r="AF396" i="1"/>
  <c r="AE396" i="1"/>
  <c r="AD396" i="1"/>
  <c r="AC396" i="1"/>
  <c r="AB396" i="1"/>
  <c r="AA396" i="1"/>
  <c r="Z396" i="1"/>
  <c r="Y396" i="1"/>
  <c r="W396" i="1"/>
  <c r="V396" i="1"/>
  <c r="U396" i="1"/>
  <c r="T396" i="1"/>
  <c r="S396" i="1"/>
  <c r="Q396" i="1"/>
  <c r="P396" i="1"/>
  <c r="N396" i="1"/>
  <c r="M396" i="1"/>
  <c r="L396" i="1"/>
  <c r="K396" i="1"/>
  <c r="J396" i="1"/>
  <c r="H396" i="1"/>
  <c r="G396" i="1"/>
  <c r="E396" i="1"/>
  <c r="D396" i="1"/>
  <c r="C396" i="1"/>
  <c r="B396" i="1"/>
  <c r="A396" i="1"/>
  <c r="BA395" i="1"/>
  <c r="AZ395" i="1"/>
  <c r="AX395" i="1"/>
  <c r="AW395" i="1"/>
  <c r="AU395" i="1"/>
  <c r="AT395" i="1"/>
  <c r="AR395" i="1"/>
  <c r="AQ395" i="1"/>
  <c r="AO395" i="1"/>
  <c r="AN395" i="1"/>
  <c r="AL395" i="1"/>
  <c r="AK395" i="1"/>
  <c r="AI395" i="1"/>
  <c r="AH395" i="1"/>
  <c r="AF395" i="1"/>
  <c r="AE395" i="1"/>
  <c r="AD395" i="1"/>
  <c r="AC395" i="1"/>
  <c r="AB395" i="1"/>
  <c r="AA395" i="1"/>
  <c r="Z395" i="1"/>
  <c r="Y395" i="1"/>
  <c r="W395" i="1"/>
  <c r="V395" i="1"/>
  <c r="U395" i="1"/>
  <c r="T395" i="1"/>
  <c r="S395" i="1"/>
  <c r="Q395" i="1"/>
  <c r="P395" i="1"/>
  <c r="N395" i="1"/>
  <c r="M395" i="1"/>
  <c r="L395" i="1"/>
  <c r="K395" i="1"/>
  <c r="J395" i="1"/>
  <c r="H395" i="1"/>
  <c r="G395" i="1"/>
  <c r="E395" i="1"/>
  <c r="D395" i="1"/>
  <c r="C395" i="1"/>
  <c r="B395" i="1"/>
  <c r="A395" i="1"/>
  <c r="BA394" i="1"/>
  <c r="AZ394" i="1"/>
  <c r="AX394" i="1"/>
  <c r="AW394" i="1"/>
  <c r="AU394" i="1"/>
  <c r="AT394" i="1"/>
  <c r="AR394" i="1"/>
  <c r="AQ394" i="1"/>
  <c r="AO394" i="1"/>
  <c r="AN394" i="1"/>
  <c r="AL394" i="1"/>
  <c r="AK394" i="1"/>
  <c r="AI394" i="1"/>
  <c r="AH394" i="1"/>
  <c r="AF394" i="1"/>
  <c r="AE394" i="1"/>
  <c r="AD394" i="1"/>
  <c r="AC394" i="1"/>
  <c r="AB394" i="1"/>
  <c r="AA394" i="1"/>
  <c r="Z394" i="1"/>
  <c r="Y394" i="1"/>
  <c r="W394" i="1"/>
  <c r="V394" i="1"/>
  <c r="U394" i="1"/>
  <c r="T394" i="1"/>
  <c r="S394" i="1"/>
  <c r="Q394" i="1"/>
  <c r="P394" i="1"/>
  <c r="N394" i="1"/>
  <c r="M394" i="1"/>
  <c r="L394" i="1"/>
  <c r="K394" i="1"/>
  <c r="J394" i="1"/>
  <c r="H394" i="1"/>
  <c r="G394" i="1"/>
  <c r="E394" i="1"/>
  <c r="D394" i="1"/>
  <c r="C394" i="1"/>
  <c r="B394" i="1"/>
  <c r="A394" i="1"/>
  <c r="BA393" i="1"/>
  <c r="AZ393" i="1"/>
  <c r="AX393" i="1"/>
  <c r="AW393" i="1"/>
  <c r="AU393" i="1"/>
  <c r="AT393" i="1"/>
  <c r="AR393" i="1"/>
  <c r="AQ393" i="1"/>
  <c r="AO393" i="1"/>
  <c r="AN393" i="1"/>
  <c r="AL393" i="1"/>
  <c r="AK393" i="1"/>
  <c r="AI393" i="1"/>
  <c r="AH393" i="1"/>
  <c r="AF393" i="1"/>
  <c r="AE393" i="1"/>
  <c r="AD393" i="1"/>
  <c r="AC393" i="1"/>
  <c r="AB393" i="1"/>
  <c r="AA393" i="1"/>
  <c r="Z393" i="1"/>
  <c r="Y393" i="1"/>
  <c r="W393" i="1"/>
  <c r="V393" i="1"/>
  <c r="U393" i="1"/>
  <c r="T393" i="1"/>
  <c r="S393" i="1"/>
  <c r="Q393" i="1"/>
  <c r="P393" i="1"/>
  <c r="N393" i="1"/>
  <c r="M393" i="1"/>
  <c r="L393" i="1"/>
  <c r="K393" i="1"/>
  <c r="J393" i="1"/>
  <c r="H393" i="1"/>
  <c r="G393" i="1"/>
  <c r="E393" i="1"/>
  <c r="D393" i="1"/>
  <c r="C393" i="1"/>
  <c r="B393" i="1"/>
  <c r="A393" i="1"/>
  <c r="BA392" i="1"/>
  <c r="AZ392" i="1"/>
  <c r="AX392" i="1"/>
  <c r="AW392" i="1"/>
  <c r="AU392" i="1"/>
  <c r="AT392" i="1"/>
  <c r="AR392" i="1"/>
  <c r="AQ392" i="1"/>
  <c r="AO392" i="1"/>
  <c r="AN392" i="1"/>
  <c r="AL392" i="1"/>
  <c r="AK392" i="1"/>
  <c r="AI392" i="1"/>
  <c r="AH392" i="1"/>
  <c r="AF392" i="1"/>
  <c r="AE392" i="1"/>
  <c r="AD392" i="1"/>
  <c r="AC392" i="1"/>
  <c r="AB392" i="1"/>
  <c r="AA392" i="1"/>
  <c r="Z392" i="1"/>
  <c r="Y392" i="1"/>
  <c r="W392" i="1"/>
  <c r="V392" i="1"/>
  <c r="U392" i="1"/>
  <c r="T392" i="1"/>
  <c r="S392" i="1"/>
  <c r="Q392" i="1"/>
  <c r="P392" i="1"/>
  <c r="N392" i="1"/>
  <c r="M392" i="1"/>
  <c r="L392" i="1"/>
  <c r="K392" i="1"/>
  <c r="J392" i="1"/>
  <c r="H392" i="1"/>
  <c r="G392" i="1"/>
  <c r="E392" i="1"/>
  <c r="D392" i="1"/>
  <c r="C392" i="1"/>
  <c r="B392" i="1"/>
  <c r="A392" i="1"/>
  <c r="BA391" i="1"/>
  <c r="AZ391" i="1"/>
  <c r="AX391" i="1"/>
  <c r="AW391" i="1"/>
  <c r="AU391" i="1"/>
  <c r="AT391" i="1"/>
  <c r="AR391" i="1"/>
  <c r="AQ391" i="1"/>
  <c r="AO391" i="1"/>
  <c r="AN391" i="1"/>
  <c r="AL391" i="1"/>
  <c r="AK391" i="1"/>
  <c r="AI391" i="1"/>
  <c r="AH391" i="1"/>
  <c r="AF391" i="1"/>
  <c r="AE391" i="1"/>
  <c r="AD391" i="1"/>
  <c r="AC391" i="1"/>
  <c r="AB391" i="1"/>
  <c r="AA391" i="1"/>
  <c r="Z391" i="1"/>
  <c r="Y391" i="1"/>
  <c r="W391" i="1"/>
  <c r="V391" i="1"/>
  <c r="U391" i="1"/>
  <c r="T391" i="1"/>
  <c r="S391" i="1"/>
  <c r="Q391" i="1"/>
  <c r="P391" i="1"/>
  <c r="N391" i="1"/>
  <c r="M391" i="1"/>
  <c r="L391" i="1"/>
  <c r="K391" i="1"/>
  <c r="J391" i="1"/>
  <c r="H391" i="1"/>
  <c r="G391" i="1"/>
  <c r="E391" i="1"/>
  <c r="D391" i="1"/>
  <c r="C391" i="1"/>
  <c r="B391" i="1"/>
  <c r="A391" i="1"/>
  <c r="BA390" i="1"/>
  <c r="AZ390" i="1"/>
  <c r="AX390" i="1"/>
  <c r="AW390" i="1"/>
  <c r="AU390" i="1"/>
  <c r="AT390" i="1"/>
  <c r="AR390" i="1"/>
  <c r="AQ390" i="1"/>
  <c r="AO390" i="1"/>
  <c r="AN390" i="1"/>
  <c r="AL390" i="1"/>
  <c r="AK390" i="1"/>
  <c r="AI390" i="1"/>
  <c r="AH390" i="1"/>
  <c r="AF390" i="1"/>
  <c r="AE390" i="1"/>
  <c r="AD390" i="1"/>
  <c r="AC390" i="1"/>
  <c r="AB390" i="1"/>
  <c r="AA390" i="1"/>
  <c r="Z390" i="1"/>
  <c r="Y390" i="1"/>
  <c r="W390" i="1"/>
  <c r="V390" i="1"/>
  <c r="U390" i="1"/>
  <c r="T390" i="1"/>
  <c r="S390" i="1"/>
  <c r="Q390" i="1"/>
  <c r="P390" i="1"/>
  <c r="N390" i="1"/>
  <c r="M390" i="1"/>
  <c r="L390" i="1"/>
  <c r="K390" i="1"/>
  <c r="J390" i="1"/>
  <c r="H390" i="1"/>
  <c r="G390" i="1"/>
  <c r="E390" i="1"/>
  <c r="D390" i="1"/>
  <c r="C390" i="1"/>
  <c r="B390" i="1"/>
  <c r="A390" i="1"/>
  <c r="BA389" i="1"/>
  <c r="AZ389" i="1"/>
  <c r="AX389" i="1"/>
  <c r="AW389" i="1"/>
  <c r="AU389" i="1"/>
  <c r="AT389" i="1"/>
  <c r="AR389" i="1"/>
  <c r="AQ389" i="1"/>
  <c r="AO389" i="1"/>
  <c r="AN389" i="1"/>
  <c r="AL389" i="1"/>
  <c r="AK389" i="1"/>
  <c r="AI389" i="1"/>
  <c r="AH389" i="1"/>
  <c r="AF389" i="1"/>
  <c r="AE389" i="1"/>
  <c r="AD389" i="1"/>
  <c r="AC389" i="1"/>
  <c r="AB389" i="1"/>
  <c r="AA389" i="1"/>
  <c r="Z389" i="1"/>
  <c r="Y389" i="1"/>
  <c r="W389" i="1"/>
  <c r="V389" i="1"/>
  <c r="U389" i="1"/>
  <c r="T389" i="1"/>
  <c r="S389" i="1"/>
  <c r="Q389" i="1"/>
  <c r="P389" i="1"/>
  <c r="N389" i="1"/>
  <c r="M389" i="1"/>
  <c r="L389" i="1"/>
  <c r="K389" i="1"/>
  <c r="J389" i="1"/>
  <c r="H389" i="1"/>
  <c r="G389" i="1"/>
  <c r="E389" i="1"/>
  <c r="D389" i="1"/>
  <c r="C389" i="1"/>
  <c r="B389" i="1"/>
  <c r="A389" i="1"/>
  <c r="BA388" i="1"/>
  <c r="AZ388" i="1"/>
  <c r="AX388" i="1"/>
  <c r="AW388" i="1"/>
  <c r="AU388" i="1"/>
  <c r="AT388" i="1"/>
  <c r="AR388" i="1"/>
  <c r="AQ388" i="1"/>
  <c r="AO388" i="1"/>
  <c r="AN388" i="1"/>
  <c r="AL388" i="1"/>
  <c r="AK388" i="1"/>
  <c r="AI388" i="1"/>
  <c r="AH388" i="1"/>
  <c r="AF388" i="1"/>
  <c r="AE388" i="1"/>
  <c r="AD388" i="1"/>
  <c r="AC388" i="1"/>
  <c r="AB388" i="1"/>
  <c r="AA388" i="1"/>
  <c r="Z388" i="1"/>
  <c r="Y388" i="1"/>
  <c r="W388" i="1"/>
  <c r="V388" i="1"/>
  <c r="U388" i="1"/>
  <c r="T388" i="1"/>
  <c r="S388" i="1"/>
  <c r="Q388" i="1"/>
  <c r="P388" i="1"/>
  <c r="N388" i="1"/>
  <c r="M388" i="1"/>
  <c r="L388" i="1"/>
  <c r="K388" i="1"/>
  <c r="J388" i="1"/>
  <c r="H388" i="1"/>
  <c r="G388" i="1"/>
  <c r="E388" i="1"/>
  <c r="D388" i="1"/>
  <c r="C388" i="1"/>
  <c r="B388" i="1"/>
  <c r="A388" i="1"/>
  <c r="BA387" i="1"/>
  <c r="AZ387" i="1"/>
  <c r="AX387" i="1"/>
  <c r="AW387" i="1"/>
  <c r="AU387" i="1"/>
  <c r="AT387" i="1"/>
  <c r="AR387" i="1"/>
  <c r="AQ387" i="1"/>
  <c r="AO387" i="1"/>
  <c r="AN387" i="1"/>
  <c r="AL387" i="1"/>
  <c r="AK387" i="1"/>
  <c r="AI387" i="1"/>
  <c r="AH387" i="1"/>
  <c r="AF387" i="1"/>
  <c r="AE387" i="1"/>
  <c r="AD387" i="1"/>
  <c r="AC387" i="1"/>
  <c r="AB387" i="1"/>
  <c r="AA387" i="1"/>
  <c r="Z387" i="1"/>
  <c r="Y387" i="1"/>
  <c r="W387" i="1"/>
  <c r="V387" i="1"/>
  <c r="U387" i="1"/>
  <c r="T387" i="1"/>
  <c r="S387" i="1"/>
  <c r="Q387" i="1"/>
  <c r="P387" i="1"/>
  <c r="N387" i="1"/>
  <c r="M387" i="1"/>
  <c r="L387" i="1"/>
  <c r="K387" i="1"/>
  <c r="J387" i="1"/>
  <c r="H387" i="1"/>
  <c r="G387" i="1"/>
  <c r="E387" i="1"/>
  <c r="D387" i="1"/>
  <c r="C387" i="1"/>
  <c r="B387" i="1"/>
  <c r="A387" i="1"/>
  <c r="BA386" i="1"/>
  <c r="AZ386" i="1"/>
  <c r="AX386" i="1"/>
  <c r="AW386" i="1"/>
  <c r="AU386" i="1"/>
  <c r="AT386" i="1"/>
  <c r="AR386" i="1"/>
  <c r="AQ386" i="1"/>
  <c r="AO386" i="1"/>
  <c r="AN386" i="1"/>
  <c r="AL386" i="1"/>
  <c r="AK386" i="1"/>
  <c r="AI386" i="1"/>
  <c r="AH386" i="1"/>
  <c r="AF386" i="1"/>
  <c r="AE386" i="1"/>
  <c r="AD386" i="1"/>
  <c r="AC386" i="1"/>
  <c r="AB386" i="1"/>
  <c r="AA386" i="1"/>
  <c r="Z386" i="1"/>
  <c r="Y386" i="1"/>
  <c r="W386" i="1"/>
  <c r="V386" i="1"/>
  <c r="U386" i="1"/>
  <c r="T386" i="1"/>
  <c r="S386" i="1"/>
  <c r="Q386" i="1"/>
  <c r="P386" i="1"/>
  <c r="N386" i="1"/>
  <c r="M386" i="1"/>
  <c r="L386" i="1"/>
  <c r="K386" i="1"/>
  <c r="J386" i="1"/>
  <c r="H386" i="1"/>
  <c r="G386" i="1"/>
  <c r="E386" i="1"/>
  <c r="D386" i="1"/>
  <c r="C386" i="1"/>
  <c r="B386" i="1"/>
  <c r="A386" i="1"/>
  <c r="BA385" i="1"/>
  <c r="AZ385" i="1"/>
  <c r="AX385" i="1"/>
  <c r="AW385" i="1"/>
  <c r="AU385" i="1"/>
  <c r="AT385" i="1"/>
  <c r="AR385" i="1"/>
  <c r="AQ385" i="1"/>
  <c r="AO385" i="1"/>
  <c r="AN385" i="1"/>
  <c r="AL385" i="1"/>
  <c r="AK385" i="1"/>
  <c r="AI385" i="1"/>
  <c r="AH385" i="1"/>
  <c r="AF385" i="1"/>
  <c r="AE385" i="1"/>
  <c r="AD385" i="1"/>
  <c r="AC385" i="1"/>
  <c r="AB385" i="1"/>
  <c r="AA385" i="1"/>
  <c r="Z385" i="1"/>
  <c r="Y385" i="1"/>
  <c r="W385" i="1"/>
  <c r="V385" i="1"/>
  <c r="U385" i="1"/>
  <c r="T385" i="1"/>
  <c r="S385" i="1"/>
  <c r="Q385" i="1"/>
  <c r="P385" i="1"/>
  <c r="N385" i="1"/>
  <c r="M385" i="1"/>
  <c r="L385" i="1"/>
  <c r="K385" i="1"/>
  <c r="J385" i="1"/>
  <c r="H385" i="1"/>
  <c r="G385" i="1"/>
  <c r="E385" i="1"/>
  <c r="D385" i="1"/>
  <c r="C385" i="1"/>
  <c r="B385" i="1"/>
  <c r="A385" i="1"/>
  <c r="BA384" i="1"/>
  <c r="AZ384" i="1"/>
  <c r="AX384" i="1"/>
  <c r="AW384" i="1"/>
  <c r="AU384" i="1"/>
  <c r="AT384" i="1"/>
  <c r="AR384" i="1"/>
  <c r="AQ384" i="1"/>
  <c r="AO384" i="1"/>
  <c r="AN384" i="1"/>
  <c r="AL384" i="1"/>
  <c r="AK384" i="1"/>
  <c r="AI384" i="1"/>
  <c r="AH384" i="1"/>
  <c r="AF384" i="1"/>
  <c r="AE384" i="1"/>
  <c r="AD384" i="1"/>
  <c r="AC384" i="1"/>
  <c r="AB384" i="1"/>
  <c r="AA384" i="1"/>
  <c r="Z384" i="1"/>
  <c r="Y384" i="1"/>
  <c r="W384" i="1"/>
  <c r="V384" i="1"/>
  <c r="U384" i="1"/>
  <c r="T384" i="1"/>
  <c r="S384" i="1"/>
  <c r="Q384" i="1"/>
  <c r="P384" i="1"/>
  <c r="N384" i="1"/>
  <c r="M384" i="1"/>
  <c r="L384" i="1"/>
  <c r="K384" i="1"/>
  <c r="J384" i="1"/>
  <c r="H384" i="1"/>
  <c r="G384" i="1"/>
  <c r="E384" i="1"/>
  <c r="D384" i="1"/>
  <c r="C384" i="1"/>
  <c r="B384" i="1"/>
  <c r="A384" i="1"/>
  <c r="BA383" i="1"/>
  <c r="AZ383" i="1"/>
  <c r="AX383" i="1"/>
  <c r="AW383" i="1"/>
  <c r="AU383" i="1"/>
  <c r="AT383" i="1"/>
  <c r="AR383" i="1"/>
  <c r="AQ383" i="1"/>
  <c r="AO383" i="1"/>
  <c r="AN383" i="1"/>
  <c r="AL383" i="1"/>
  <c r="AK383" i="1"/>
  <c r="AI383" i="1"/>
  <c r="AH383" i="1"/>
  <c r="AF383" i="1"/>
  <c r="AE383" i="1"/>
  <c r="AD383" i="1"/>
  <c r="AC383" i="1"/>
  <c r="AB383" i="1"/>
  <c r="AA383" i="1"/>
  <c r="Z383" i="1"/>
  <c r="Y383" i="1"/>
  <c r="W383" i="1"/>
  <c r="V383" i="1"/>
  <c r="U383" i="1"/>
  <c r="T383" i="1"/>
  <c r="S383" i="1"/>
  <c r="Q383" i="1"/>
  <c r="P383" i="1"/>
  <c r="N383" i="1"/>
  <c r="M383" i="1"/>
  <c r="L383" i="1"/>
  <c r="K383" i="1"/>
  <c r="J383" i="1"/>
  <c r="H383" i="1"/>
  <c r="G383" i="1"/>
  <c r="E383" i="1"/>
  <c r="D383" i="1"/>
  <c r="C383" i="1"/>
  <c r="B383" i="1"/>
  <c r="A383" i="1"/>
  <c r="BA382" i="1"/>
  <c r="AZ382" i="1"/>
  <c r="AX382" i="1"/>
  <c r="AW382" i="1"/>
  <c r="AU382" i="1"/>
  <c r="AT382" i="1"/>
  <c r="AR382" i="1"/>
  <c r="AQ382" i="1"/>
  <c r="AO382" i="1"/>
  <c r="AN382" i="1"/>
  <c r="AL382" i="1"/>
  <c r="AK382" i="1"/>
  <c r="AI382" i="1"/>
  <c r="AH382" i="1"/>
  <c r="AF382" i="1"/>
  <c r="AE382" i="1"/>
  <c r="AD382" i="1"/>
  <c r="AC382" i="1"/>
  <c r="AB382" i="1"/>
  <c r="AA382" i="1"/>
  <c r="Z382" i="1"/>
  <c r="Y382" i="1"/>
  <c r="W382" i="1"/>
  <c r="V382" i="1"/>
  <c r="U382" i="1"/>
  <c r="T382" i="1"/>
  <c r="S382" i="1"/>
  <c r="Q382" i="1"/>
  <c r="P382" i="1"/>
  <c r="N382" i="1"/>
  <c r="M382" i="1"/>
  <c r="L382" i="1"/>
  <c r="K382" i="1"/>
  <c r="J382" i="1"/>
  <c r="H382" i="1"/>
  <c r="G382" i="1"/>
  <c r="E382" i="1"/>
  <c r="D382" i="1"/>
  <c r="C382" i="1"/>
  <c r="B382" i="1"/>
  <c r="A382" i="1"/>
  <c r="BA381" i="1"/>
  <c r="AZ381" i="1"/>
  <c r="AX381" i="1"/>
  <c r="AW381" i="1"/>
  <c r="AU381" i="1"/>
  <c r="AT381" i="1"/>
  <c r="AR381" i="1"/>
  <c r="AQ381" i="1"/>
  <c r="AO381" i="1"/>
  <c r="AN381" i="1"/>
  <c r="AL381" i="1"/>
  <c r="AK381" i="1"/>
  <c r="AI381" i="1"/>
  <c r="AH381" i="1"/>
  <c r="AF381" i="1"/>
  <c r="AE381" i="1"/>
  <c r="AD381" i="1"/>
  <c r="AC381" i="1"/>
  <c r="AB381" i="1"/>
  <c r="AA381" i="1"/>
  <c r="Z381" i="1"/>
  <c r="Y381" i="1"/>
  <c r="W381" i="1"/>
  <c r="V381" i="1"/>
  <c r="U381" i="1"/>
  <c r="T381" i="1"/>
  <c r="S381" i="1"/>
  <c r="Q381" i="1"/>
  <c r="P381" i="1"/>
  <c r="N381" i="1"/>
  <c r="M381" i="1"/>
  <c r="L381" i="1"/>
  <c r="K381" i="1"/>
  <c r="J381" i="1"/>
  <c r="H381" i="1"/>
  <c r="G381" i="1"/>
  <c r="E381" i="1"/>
  <c r="D381" i="1"/>
  <c r="C381" i="1"/>
  <c r="B381" i="1"/>
  <c r="A381" i="1"/>
  <c r="BA380" i="1"/>
  <c r="AZ380" i="1"/>
  <c r="AX380" i="1"/>
  <c r="AW380" i="1"/>
  <c r="AU380" i="1"/>
  <c r="AT380" i="1"/>
  <c r="AR380" i="1"/>
  <c r="AQ380" i="1"/>
  <c r="AO380" i="1"/>
  <c r="AN380" i="1"/>
  <c r="AL380" i="1"/>
  <c r="AK380" i="1"/>
  <c r="AI380" i="1"/>
  <c r="AH380" i="1"/>
  <c r="AF380" i="1"/>
  <c r="AE380" i="1"/>
  <c r="AD380" i="1"/>
  <c r="AC380" i="1"/>
  <c r="AB380" i="1"/>
  <c r="AA380" i="1"/>
  <c r="Z380" i="1"/>
  <c r="Y380" i="1"/>
  <c r="W380" i="1"/>
  <c r="V380" i="1"/>
  <c r="U380" i="1"/>
  <c r="T380" i="1"/>
  <c r="S380" i="1"/>
  <c r="Q380" i="1"/>
  <c r="P380" i="1"/>
  <c r="N380" i="1"/>
  <c r="M380" i="1"/>
  <c r="L380" i="1"/>
  <c r="K380" i="1"/>
  <c r="J380" i="1"/>
  <c r="H380" i="1"/>
  <c r="G380" i="1"/>
  <c r="E380" i="1"/>
  <c r="D380" i="1"/>
  <c r="C380" i="1"/>
  <c r="B380" i="1"/>
  <c r="A380" i="1"/>
  <c r="BA379" i="1"/>
  <c r="AZ379" i="1"/>
  <c r="AX379" i="1"/>
  <c r="AW379" i="1"/>
  <c r="AU379" i="1"/>
  <c r="AT379" i="1"/>
  <c r="AR379" i="1"/>
  <c r="AQ379" i="1"/>
  <c r="AO379" i="1"/>
  <c r="AN379" i="1"/>
  <c r="AL379" i="1"/>
  <c r="AK379" i="1"/>
  <c r="AI379" i="1"/>
  <c r="AH379" i="1"/>
  <c r="AF379" i="1"/>
  <c r="AE379" i="1"/>
  <c r="AD379" i="1"/>
  <c r="AC379" i="1"/>
  <c r="AB379" i="1"/>
  <c r="AA379" i="1"/>
  <c r="Z379" i="1"/>
  <c r="Y379" i="1"/>
  <c r="W379" i="1"/>
  <c r="V379" i="1"/>
  <c r="U379" i="1"/>
  <c r="T379" i="1"/>
  <c r="S379" i="1"/>
  <c r="Q379" i="1"/>
  <c r="P379" i="1"/>
  <c r="N379" i="1"/>
  <c r="M379" i="1"/>
  <c r="L379" i="1"/>
  <c r="K379" i="1"/>
  <c r="J379" i="1"/>
  <c r="H379" i="1"/>
  <c r="G379" i="1"/>
  <c r="E379" i="1"/>
  <c r="D379" i="1"/>
  <c r="C379" i="1"/>
  <c r="B379" i="1"/>
  <c r="A379" i="1"/>
  <c r="BA378" i="1"/>
  <c r="AZ378" i="1"/>
  <c r="AX378" i="1"/>
  <c r="AW378" i="1"/>
  <c r="AU378" i="1"/>
  <c r="AT378" i="1"/>
  <c r="AR378" i="1"/>
  <c r="AQ378" i="1"/>
  <c r="AO378" i="1"/>
  <c r="AN378" i="1"/>
  <c r="AL378" i="1"/>
  <c r="AK378" i="1"/>
  <c r="AI378" i="1"/>
  <c r="AH378" i="1"/>
  <c r="AF378" i="1"/>
  <c r="AE378" i="1"/>
  <c r="AD378" i="1"/>
  <c r="AC378" i="1"/>
  <c r="AB378" i="1"/>
  <c r="AA378" i="1"/>
  <c r="Z378" i="1"/>
  <c r="Y378" i="1"/>
  <c r="W378" i="1"/>
  <c r="V378" i="1"/>
  <c r="U378" i="1"/>
  <c r="T378" i="1"/>
  <c r="S378" i="1"/>
  <c r="Q378" i="1"/>
  <c r="P378" i="1"/>
  <c r="N378" i="1"/>
  <c r="M378" i="1"/>
  <c r="L378" i="1"/>
  <c r="K378" i="1"/>
  <c r="J378" i="1"/>
  <c r="H378" i="1"/>
  <c r="G378" i="1"/>
  <c r="E378" i="1"/>
  <c r="D378" i="1"/>
  <c r="C378" i="1"/>
  <c r="B378" i="1"/>
  <c r="A378" i="1"/>
  <c r="BA377" i="1"/>
  <c r="AZ377" i="1"/>
  <c r="AX377" i="1"/>
  <c r="AW377" i="1"/>
  <c r="AU377" i="1"/>
  <c r="AT377" i="1"/>
  <c r="AR377" i="1"/>
  <c r="AQ377" i="1"/>
  <c r="AO377" i="1"/>
  <c r="AN377" i="1"/>
  <c r="AL377" i="1"/>
  <c r="AK377" i="1"/>
  <c r="AI377" i="1"/>
  <c r="AH377" i="1"/>
  <c r="AF377" i="1"/>
  <c r="AE377" i="1"/>
  <c r="AD377" i="1"/>
  <c r="AC377" i="1"/>
  <c r="AB377" i="1"/>
  <c r="AA377" i="1"/>
  <c r="Z377" i="1"/>
  <c r="Y377" i="1"/>
  <c r="W377" i="1"/>
  <c r="V377" i="1"/>
  <c r="U377" i="1"/>
  <c r="T377" i="1"/>
  <c r="S377" i="1"/>
  <c r="Q377" i="1"/>
  <c r="P377" i="1"/>
  <c r="N377" i="1"/>
  <c r="M377" i="1"/>
  <c r="L377" i="1"/>
  <c r="K377" i="1"/>
  <c r="J377" i="1"/>
  <c r="H377" i="1"/>
  <c r="G377" i="1"/>
  <c r="E377" i="1"/>
  <c r="D377" i="1"/>
  <c r="C377" i="1"/>
  <c r="B377" i="1"/>
  <c r="A377" i="1"/>
  <c r="BA376" i="1"/>
  <c r="AZ376" i="1"/>
  <c r="AX376" i="1"/>
  <c r="AW376" i="1"/>
  <c r="AU376" i="1"/>
  <c r="AT376" i="1"/>
  <c r="AR376" i="1"/>
  <c r="AQ376" i="1"/>
  <c r="AO376" i="1"/>
  <c r="AN376" i="1"/>
  <c r="AL376" i="1"/>
  <c r="AK376" i="1"/>
  <c r="AI376" i="1"/>
  <c r="AH376" i="1"/>
  <c r="AF376" i="1"/>
  <c r="AE376" i="1"/>
  <c r="AD376" i="1"/>
  <c r="AC376" i="1"/>
  <c r="AB376" i="1"/>
  <c r="AA376" i="1"/>
  <c r="Z376" i="1"/>
  <c r="Y376" i="1"/>
  <c r="W376" i="1"/>
  <c r="V376" i="1"/>
  <c r="U376" i="1"/>
  <c r="T376" i="1"/>
  <c r="S376" i="1"/>
  <c r="Q376" i="1"/>
  <c r="P376" i="1"/>
  <c r="N376" i="1"/>
  <c r="M376" i="1"/>
  <c r="L376" i="1"/>
  <c r="K376" i="1"/>
  <c r="J376" i="1"/>
  <c r="H376" i="1"/>
  <c r="G376" i="1"/>
  <c r="E376" i="1"/>
  <c r="D376" i="1"/>
  <c r="C376" i="1"/>
  <c r="B376" i="1"/>
  <c r="A376" i="1"/>
  <c r="BA375" i="1"/>
  <c r="AZ375" i="1"/>
  <c r="AX375" i="1"/>
  <c r="AW375" i="1"/>
  <c r="AU375" i="1"/>
  <c r="AT375" i="1"/>
  <c r="AR375" i="1"/>
  <c r="AQ375" i="1"/>
  <c r="AO375" i="1"/>
  <c r="AN375" i="1"/>
  <c r="AL375" i="1"/>
  <c r="AK375" i="1"/>
  <c r="AI375" i="1"/>
  <c r="AH375" i="1"/>
  <c r="AF375" i="1"/>
  <c r="AE375" i="1"/>
  <c r="AD375" i="1"/>
  <c r="AC375" i="1"/>
  <c r="AB375" i="1"/>
  <c r="AA375" i="1"/>
  <c r="Z375" i="1"/>
  <c r="Y375" i="1"/>
  <c r="W375" i="1"/>
  <c r="V375" i="1"/>
  <c r="U375" i="1"/>
  <c r="T375" i="1"/>
  <c r="S375" i="1"/>
  <c r="Q375" i="1"/>
  <c r="P375" i="1"/>
  <c r="N375" i="1"/>
  <c r="M375" i="1"/>
  <c r="L375" i="1"/>
  <c r="K375" i="1"/>
  <c r="J375" i="1"/>
  <c r="H375" i="1"/>
  <c r="G375" i="1"/>
  <c r="E375" i="1"/>
  <c r="D375" i="1"/>
  <c r="C375" i="1"/>
  <c r="B375" i="1"/>
  <c r="A375" i="1"/>
  <c r="BA374" i="1"/>
  <c r="AZ374" i="1"/>
  <c r="AX374" i="1"/>
  <c r="AW374" i="1"/>
  <c r="AU374" i="1"/>
  <c r="AT374" i="1"/>
  <c r="AR374" i="1"/>
  <c r="AQ374" i="1"/>
  <c r="AO374" i="1"/>
  <c r="AN374" i="1"/>
  <c r="AL374" i="1"/>
  <c r="AK374" i="1"/>
  <c r="AI374" i="1"/>
  <c r="AH374" i="1"/>
  <c r="AF374" i="1"/>
  <c r="AE374" i="1"/>
  <c r="AD374" i="1"/>
  <c r="AC374" i="1"/>
  <c r="AB374" i="1"/>
  <c r="AA374" i="1"/>
  <c r="Z374" i="1"/>
  <c r="Y374" i="1"/>
  <c r="W374" i="1"/>
  <c r="V374" i="1"/>
  <c r="U374" i="1"/>
  <c r="T374" i="1"/>
  <c r="S374" i="1"/>
  <c r="Q374" i="1"/>
  <c r="P374" i="1"/>
  <c r="N374" i="1"/>
  <c r="M374" i="1"/>
  <c r="L374" i="1"/>
  <c r="K374" i="1"/>
  <c r="J374" i="1"/>
  <c r="H374" i="1"/>
  <c r="G374" i="1"/>
  <c r="E374" i="1"/>
  <c r="D374" i="1"/>
  <c r="C374" i="1"/>
  <c r="B374" i="1"/>
  <c r="A374" i="1"/>
  <c r="BA373" i="1"/>
  <c r="AZ373" i="1"/>
  <c r="AX373" i="1"/>
  <c r="AW373" i="1"/>
  <c r="AU373" i="1"/>
  <c r="AT373" i="1"/>
  <c r="AR373" i="1"/>
  <c r="AQ373" i="1"/>
  <c r="AO373" i="1"/>
  <c r="AN373" i="1"/>
  <c r="AL373" i="1"/>
  <c r="AK373" i="1"/>
  <c r="AI373" i="1"/>
  <c r="AH373" i="1"/>
  <c r="AF373" i="1"/>
  <c r="AE373" i="1"/>
  <c r="AD373" i="1"/>
  <c r="AC373" i="1"/>
  <c r="AB373" i="1"/>
  <c r="AA373" i="1"/>
  <c r="Z373" i="1"/>
  <c r="Y373" i="1"/>
  <c r="W373" i="1"/>
  <c r="V373" i="1"/>
  <c r="U373" i="1"/>
  <c r="T373" i="1"/>
  <c r="S373" i="1"/>
  <c r="Q373" i="1"/>
  <c r="P373" i="1"/>
  <c r="N373" i="1"/>
  <c r="M373" i="1"/>
  <c r="L373" i="1"/>
  <c r="K373" i="1"/>
  <c r="J373" i="1"/>
  <c r="H373" i="1"/>
  <c r="G373" i="1"/>
  <c r="E373" i="1"/>
  <c r="D373" i="1"/>
  <c r="C373" i="1"/>
  <c r="B373" i="1"/>
  <c r="A373" i="1"/>
  <c r="BA372" i="1"/>
  <c r="AZ372" i="1"/>
  <c r="AX372" i="1"/>
  <c r="AW372" i="1"/>
  <c r="AU372" i="1"/>
  <c r="AT372" i="1"/>
  <c r="AR372" i="1"/>
  <c r="AQ372" i="1"/>
  <c r="AO372" i="1"/>
  <c r="AN372" i="1"/>
  <c r="AL372" i="1"/>
  <c r="AK372" i="1"/>
  <c r="AI372" i="1"/>
  <c r="AH372" i="1"/>
  <c r="AF372" i="1"/>
  <c r="AE372" i="1"/>
  <c r="AD372" i="1"/>
  <c r="AC372" i="1"/>
  <c r="AB372" i="1"/>
  <c r="AA372" i="1"/>
  <c r="Z372" i="1"/>
  <c r="Y372" i="1"/>
  <c r="W372" i="1"/>
  <c r="V372" i="1"/>
  <c r="U372" i="1"/>
  <c r="T372" i="1"/>
  <c r="S372" i="1"/>
  <c r="Q372" i="1"/>
  <c r="P372" i="1"/>
  <c r="N372" i="1"/>
  <c r="M372" i="1"/>
  <c r="L372" i="1"/>
  <c r="K372" i="1"/>
  <c r="J372" i="1"/>
  <c r="H372" i="1"/>
  <c r="G372" i="1"/>
  <c r="E372" i="1"/>
  <c r="D372" i="1"/>
  <c r="C372" i="1"/>
  <c r="B372" i="1"/>
  <c r="A372" i="1"/>
  <c r="BA371" i="1"/>
  <c r="AZ371" i="1"/>
  <c r="AX371" i="1"/>
  <c r="AW371" i="1"/>
  <c r="AU371" i="1"/>
  <c r="AT371" i="1"/>
  <c r="AR371" i="1"/>
  <c r="AQ371" i="1"/>
  <c r="AO371" i="1"/>
  <c r="AN371" i="1"/>
  <c r="AL371" i="1"/>
  <c r="AK371" i="1"/>
  <c r="AI371" i="1"/>
  <c r="AH371" i="1"/>
  <c r="AF371" i="1"/>
  <c r="AE371" i="1"/>
  <c r="AD371" i="1"/>
  <c r="AC371" i="1"/>
  <c r="AB371" i="1"/>
  <c r="AA371" i="1"/>
  <c r="Z371" i="1"/>
  <c r="Y371" i="1"/>
  <c r="W371" i="1"/>
  <c r="V371" i="1"/>
  <c r="U371" i="1"/>
  <c r="T371" i="1"/>
  <c r="S371" i="1"/>
  <c r="Q371" i="1"/>
  <c r="P371" i="1"/>
  <c r="N371" i="1"/>
  <c r="M371" i="1"/>
  <c r="L371" i="1"/>
  <c r="K371" i="1"/>
  <c r="J371" i="1"/>
  <c r="H371" i="1"/>
  <c r="G371" i="1"/>
  <c r="E371" i="1"/>
  <c r="D371" i="1"/>
  <c r="C371" i="1"/>
  <c r="B371" i="1"/>
  <c r="A371" i="1"/>
  <c r="BA370" i="1"/>
  <c r="AZ370" i="1"/>
  <c r="AX370" i="1"/>
  <c r="AW370" i="1"/>
  <c r="AU370" i="1"/>
  <c r="AT370" i="1"/>
  <c r="AR370" i="1"/>
  <c r="AQ370" i="1"/>
  <c r="AO370" i="1"/>
  <c r="AN370" i="1"/>
  <c r="AL370" i="1"/>
  <c r="AK370" i="1"/>
  <c r="AI370" i="1"/>
  <c r="AH370" i="1"/>
  <c r="AF370" i="1"/>
  <c r="AE370" i="1"/>
  <c r="AD370" i="1"/>
  <c r="AC370" i="1"/>
  <c r="AB370" i="1"/>
  <c r="AA370" i="1"/>
  <c r="Z370" i="1"/>
  <c r="Y370" i="1"/>
  <c r="W370" i="1"/>
  <c r="V370" i="1"/>
  <c r="U370" i="1"/>
  <c r="T370" i="1"/>
  <c r="S370" i="1"/>
  <c r="Q370" i="1"/>
  <c r="P370" i="1"/>
  <c r="N370" i="1"/>
  <c r="M370" i="1"/>
  <c r="L370" i="1"/>
  <c r="K370" i="1"/>
  <c r="J370" i="1"/>
  <c r="H370" i="1"/>
  <c r="G370" i="1"/>
  <c r="E370" i="1"/>
  <c r="D370" i="1"/>
  <c r="C370" i="1"/>
  <c r="B370" i="1"/>
  <c r="A370" i="1"/>
  <c r="BA369" i="1"/>
  <c r="AZ369" i="1"/>
  <c r="AX369" i="1"/>
  <c r="AW369" i="1"/>
  <c r="AU369" i="1"/>
  <c r="AT369" i="1"/>
  <c r="AR369" i="1"/>
  <c r="AQ369" i="1"/>
  <c r="AO369" i="1"/>
  <c r="AN369" i="1"/>
  <c r="AL369" i="1"/>
  <c r="AK369" i="1"/>
  <c r="AI369" i="1"/>
  <c r="AH369" i="1"/>
  <c r="AF369" i="1"/>
  <c r="AE369" i="1"/>
  <c r="AD369" i="1"/>
  <c r="AC369" i="1"/>
  <c r="AB369" i="1"/>
  <c r="AA369" i="1"/>
  <c r="Z369" i="1"/>
  <c r="Y369" i="1"/>
  <c r="W369" i="1"/>
  <c r="V369" i="1"/>
  <c r="U369" i="1"/>
  <c r="T369" i="1"/>
  <c r="S369" i="1"/>
  <c r="Q369" i="1"/>
  <c r="P369" i="1"/>
  <c r="N369" i="1"/>
  <c r="M369" i="1"/>
  <c r="L369" i="1"/>
  <c r="K369" i="1"/>
  <c r="J369" i="1"/>
  <c r="H369" i="1"/>
  <c r="G369" i="1"/>
  <c r="E369" i="1"/>
  <c r="D369" i="1"/>
  <c r="C369" i="1"/>
  <c r="B369" i="1"/>
  <c r="A369" i="1"/>
  <c r="BA368" i="1"/>
  <c r="AZ368" i="1"/>
  <c r="AX368" i="1"/>
  <c r="AW368" i="1"/>
  <c r="AU368" i="1"/>
  <c r="AT368" i="1"/>
  <c r="AR368" i="1"/>
  <c r="AQ368" i="1"/>
  <c r="AO368" i="1"/>
  <c r="AN368" i="1"/>
  <c r="AL368" i="1"/>
  <c r="AK368" i="1"/>
  <c r="AI368" i="1"/>
  <c r="AH368" i="1"/>
  <c r="AF368" i="1"/>
  <c r="AE368" i="1"/>
  <c r="AD368" i="1"/>
  <c r="AC368" i="1"/>
  <c r="AB368" i="1"/>
  <c r="AA368" i="1"/>
  <c r="Z368" i="1"/>
  <c r="Y368" i="1"/>
  <c r="W368" i="1"/>
  <c r="V368" i="1"/>
  <c r="U368" i="1"/>
  <c r="T368" i="1"/>
  <c r="S368" i="1"/>
  <c r="Q368" i="1"/>
  <c r="P368" i="1"/>
  <c r="N368" i="1"/>
  <c r="M368" i="1"/>
  <c r="L368" i="1"/>
  <c r="K368" i="1"/>
  <c r="J368" i="1"/>
  <c r="H368" i="1"/>
  <c r="G368" i="1"/>
  <c r="E368" i="1"/>
  <c r="D368" i="1"/>
  <c r="C368" i="1"/>
  <c r="B368" i="1"/>
  <c r="A368" i="1"/>
  <c r="BA367" i="1"/>
  <c r="AZ367" i="1"/>
  <c r="AX367" i="1"/>
  <c r="AW367" i="1"/>
  <c r="AU367" i="1"/>
  <c r="AT367" i="1"/>
  <c r="AR367" i="1"/>
  <c r="AQ367" i="1"/>
  <c r="AO367" i="1"/>
  <c r="AN367" i="1"/>
  <c r="AL367" i="1"/>
  <c r="AK367" i="1"/>
  <c r="AI367" i="1"/>
  <c r="AH367" i="1"/>
  <c r="AF367" i="1"/>
  <c r="AE367" i="1"/>
  <c r="AD367" i="1"/>
  <c r="AC367" i="1"/>
  <c r="AB367" i="1"/>
  <c r="AA367" i="1"/>
  <c r="Z367" i="1"/>
  <c r="Y367" i="1"/>
  <c r="W367" i="1"/>
  <c r="V367" i="1"/>
  <c r="U367" i="1"/>
  <c r="T367" i="1"/>
  <c r="S367" i="1"/>
  <c r="Q367" i="1"/>
  <c r="P367" i="1"/>
  <c r="N367" i="1"/>
  <c r="M367" i="1"/>
  <c r="L367" i="1"/>
  <c r="K367" i="1"/>
  <c r="J367" i="1"/>
  <c r="H367" i="1"/>
  <c r="G367" i="1"/>
  <c r="E367" i="1"/>
  <c r="D367" i="1"/>
  <c r="C367" i="1"/>
  <c r="B367" i="1"/>
  <c r="A367" i="1"/>
  <c r="BA366" i="1"/>
  <c r="AZ366" i="1"/>
  <c r="AX366" i="1"/>
  <c r="AW366" i="1"/>
  <c r="AU366" i="1"/>
  <c r="AT366" i="1"/>
  <c r="AR366" i="1"/>
  <c r="AQ366" i="1"/>
  <c r="AO366" i="1"/>
  <c r="AN366" i="1"/>
  <c r="AL366" i="1"/>
  <c r="AK366" i="1"/>
  <c r="AI366" i="1"/>
  <c r="AH366" i="1"/>
  <c r="AF366" i="1"/>
  <c r="AE366" i="1"/>
  <c r="AD366" i="1"/>
  <c r="AC366" i="1"/>
  <c r="AB366" i="1"/>
  <c r="AA366" i="1"/>
  <c r="Z366" i="1"/>
  <c r="Y366" i="1"/>
  <c r="W366" i="1"/>
  <c r="V366" i="1"/>
  <c r="U366" i="1"/>
  <c r="T366" i="1"/>
  <c r="S366" i="1"/>
  <c r="Q366" i="1"/>
  <c r="P366" i="1"/>
  <c r="N366" i="1"/>
  <c r="M366" i="1"/>
  <c r="L366" i="1"/>
  <c r="K366" i="1"/>
  <c r="J366" i="1"/>
  <c r="H366" i="1"/>
  <c r="G366" i="1"/>
  <c r="E366" i="1"/>
  <c r="D366" i="1"/>
  <c r="C366" i="1"/>
  <c r="B366" i="1"/>
  <c r="A366" i="1"/>
  <c r="BA365" i="1"/>
  <c r="AZ365" i="1"/>
  <c r="AX365" i="1"/>
  <c r="AW365" i="1"/>
  <c r="AU365" i="1"/>
  <c r="AT365" i="1"/>
  <c r="AR365" i="1"/>
  <c r="AQ365" i="1"/>
  <c r="AO365" i="1"/>
  <c r="AN365" i="1"/>
  <c r="AL365" i="1"/>
  <c r="AK365" i="1"/>
  <c r="AI365" i="1"/>
  <c r="AH365" i="1"/>
  <c r="AF365" i="1"/>
  <c r="AE365" i="1"/>
  <c r="AD365" i="1"/>
  <c r="AC365" i="1"/>
  <c r="AB365" i="1"/>
  <c r="AA365" i="1"/>
  <c r="Z365" i="1"/>
  <c r="Y365" i="1"/>
  <c r="W365" i="1"/>
  <c r="V365" i="1"/>
  <c r="U365" i="1"/>
  <c r="T365" i="1"/>
  <c r="S365" i="1"/>
  <c r="Q365" i="1"/>
  <c r="P365" i="1"/>
  <c r="N365" i="1"/>
  <c r="M365" i="1"/>
  <c r="L365" i="1"/>
  <c r="K365" i="1"/>
  <c r="J365" i="1"/>
  <c r="H365" i="1"/>
  <c r="G365" i="1"/>
  <c r="E365" i="1"/>
  <c r="D365" i="1"/>
  <c r="C365" i="1"/>
  <c r="B365" i="1"/>
  <c r="A365" i="1"/>
  <c r="BA364" i="1"/>
  <c r="AZ364" i="1"/>
  <c r="AX364" i="1"/>
  <c r="AW364" i="1"/>
  <c r="AU364" i="1"/>
  <c r="AT364" i="1"/>
  <c r="AR364" i="1"/>
  <c r="AQ364" i="1"/>
  <c r="AO364" i="1"/>
  <c r="AN364" i="1"/>
  <c r="AL364" i="1"/>
  <c r="AK364" i="1"/>
  <c r="AI364" i="1"/>
  <c r="AH364" i="1"/>
  <c r="AF364" i="1"/>
  <c r="AE364" i="1"/>
  <c r="AD364" i="1"/>
  <c r="AC364" i="1"/>
  <c r="AB364" i="1"/>
  <c r="AA364" i="1"/>
  <c r="Z364" i="1"/>
  <c r="Y364" i="1"/>
  <c r="W364" i="1"/>
  <c r="V364" i="1"/>
  <c r="U364" i="1"/>
  <c r="T364" i="1"/>
  <c r="S364" i="1"/>
  <c r="Q364" i="1"/>
  <c r="P364" i="1"/>
  <c r="N364" i="1"/>
  <c r="M364" i="1"/>
  <c r="L364" i="1"/>
  <c r="K364" i="1"/>
  <c r="J364" i="1"/>
  <c r="H364" i="1"/>
  <c r="G364" i="1"/>
  <c r="E364" i="1"/>
  <c r="D364" i="1"/>
  <c r="C364" i="1"/>
  <c r="B364" i="1"/>
  <c r="A364" i="1"/>
  <c r="BA363" i="1"/>
  <c r="AZ363" i="1"/>
  <c r="AX363" i="1"/>
  <c r="AW363" i="1"/>
  <c r="AU363" i="1"/>
  <c r="AT363" i="1"/>
  <c r="AR363" i="1"/>
  <c r="AQ363" i="1"/>
  <c r="AO363" i="1"/>
  <c r="AN363" i="1"/>
  <c r="AL363" i="1"/>
  <c r="AK363" i="1"/>
  <c r="AI363" i="1"/>
  <c r="AH363" i="1"/>
  <c r="AF363" i="1"/>
  <c r="AE363" i="1"/>
  <c r="AD363" i="1"/>
  <c r="AC363" i="1"/>
  <c r="AB363" i="1"/>
  <c r="AA363" i="1"/>
  <c r="Z363" i="1"/>
  <c r="Y363" i="1"/>
  <c r="W363" i="1"/>
  <c r="V363" i="1"/>
  <c r="U363" i="1"/>
  <c r="T363" i="1"/>
  <c r="S363" i="1"/>
  <c r="Q363" i="1"/>
  <c r="P363" i="1"/>
  <c r="N363" i="1"/>
  <c r="M363" i="1"/>
  <c r="L363" i="1"/>
  <c r="K363" i="1"/>
  <c r="J363" i="1"/>
  <c r="H363" i="1"/>
  <c r="G363" i="1"/>
  <c r="E363" i="1"/>
  <c r="D363" i="1"/>
  <c r="C363" i="1"/>
  <c r="B363" i="1"/>
  <c r="A363" i="1"/>
  <c r="BA362" i="1"/>
  <c r="AZ362" i="1"/>
  <c r="AX362" i="1"/>
  <c r="AW362" i="1"/>
  <c r="AU362" i="1"/>
  <c r="AT362" i="1"/>
  <c r="AR362" i="1"/>
  <c r="AQ362" i="1"/>
  <c r="AO362" i="1"/>
  <c r="AN362" i="1"/>
  <c r="AL362" i="1"/>
  <c r="AK362" i="1"/>
  <c r="AI362" i="1"/>
  <c r="AH362" i="1"/>
  <c r="AF362" i="1"/>
  <c r="AE362" i="1"/>
  <c r="AD362" i="1"/>
  <c r="AC362" i="1"/>
  <c r="AB362" i="1"/>
  <c r="AA362" i="1"/>
  <c r="Z362" i="1"/>
  <c r="Y362" i="1"/>
  <c r="W362" i="1"/>
  <c r="V362" i="1"/>
  <c r="U362" i="1"/>
  <c r="T362" i="1"/>
  <c r="S362" i="1"/>
  <c r="Q362" i="1"/>
  <c r="P362" i="1"/>
  <c r="N362" i="1"/>
  <c r="M362" i="1"/>
  <c r="L362" i="1"/>
  <c r="K362" i="1"/>
  <c r="J362" i="1"/>
  <c r="H362" i="1"/>
  <c r="G362" i="1"/>
  <c r="E362" i="1"/>
  <c r="D362" i="1"/>
  <c r="C362" i="1"/>
  <c r="B362" i="1"/>
  <c r="A362" i="1"/>
  <c r="BA361" i="1"/>
  <c r="AZ361" i="1"/>
  <c r="AX361" i="1"/>
  <c r="AW361" i="1"/>
  <c r="AU361" i="1"/>
  <c r="AT361" i="1"/>
  <c r="AR361" i="1"/>
  <c r="AQ361" i="1"/>
  <c r="AO361" i="1"/>
  <c r="AN361" i="1"/>
  <c r="AL361" i="1"/>
  <c r="AK361" i="1"/>
  <c r="AI361" i="1"/>
  <c r="AH361" i="1"/>
  <c r="AF361" i="1"/>
  <c r="AE361" i="1"/>
  <c r="AD361" i="1"/>
  <c r="AC361" i="1"/>
  <c r="AB361" i="1"/>
  <c r="AA361" i="1"/>
  <c r="Z361" i="1"/>
  <c r="Y361" i="1"/>
  <c r="W361" i="1"/>
  <c r="V361" i="1"/>
  <c r="U361" i="1"/>
  <c r="T361" i="1"/>
  <c r="S361" i="1"/>
  <c r="Q361" i="1"/>
  <c r="P361" i="1"/>
  <c r="N361" i="1"/>
  <c r="M361" i="1"/>
  <c r="L361" i="1"/>
  <c r="K361" i="1"/>
  <c r="J361" i="1"/>
  <c r="H361" i="1"/>
  <c r="G361" i="1"/>
  <c r="E361" i="1"/>
  <c r="D361" i="1"/>
  <c r="C361" i="1"/>
  <c r="B361" i="1"/>
  <c r="A361" i="1"/>
  <c r="BA360" i="1"/>
  <c r="AZ360" i="1"/>
  <c r="AX360" i="1"/>
  <c r="AW360" i="1"/>
  <c r="AU360" i="1"/>
  <c r="AT360" i="1"/>
  <c r="AR360" i="1"/>
  <c r="AQ360" i="1"/>
  <c r="AO360" i="1"/>
  <c r="AN360" i="1"/>
  <c r="AL360" i="1"/>
  <c r="AK360" i="1"/>
  <c r="AI360" i="1"/>
  <c r="AH360" i="1"/>
  <c r="AF360" i="1"/>
  <c r="AE360" i="1"/>
  <c r="AD360" i="1"/>
  <c r="AC360" i="1"/>
  <c r="AB360" i="1"/>
  <c r="AA360" i="1"/>
  <c r="Z360" i="1"/>
  <c r="Y360" i="1"/>
  <c r="W360" i="1"/>
  <c r="V360" i="1"/>
  <c r="U360" i="1"/>
  <c r="T360" i="1"/>
  <c r="S360" i="1"/>
  <c r="Q360" i="1"/>
  <c r="P360" i="1"/>
  <c r="N360" i="1"/>
  <c r="M360" i="1"/>
  <c r="L360" i="1"/>
  <c r="K360" i="1"/>
  <c r="J360" i="1"/>
  <c r="H360" i="1"/>
  <c r="G360" i="1"/>
  <c r="E360" i="1"/>
  <c r="D360" i="1"/>
  <c r="C360" i="1"/>
  <c r="B360" i="1"/>
  <c r="A360" i="1"/>
  <c r="BA359" i="1"/>
  <c r="AZ359" i="1"/>
  <c r="AX359" i="1"/>
  <c r="AW359" i="1"/>
  <c r="AU359" i="1"/>
  <c r="AT359" i="1"/>
  <c r="AR359" i="1"/>
  <c r="AQ359" i="1"/>
  <c r="AO359" i="1"/>
  <c r="AN359" i="1"/>
  <c r="AL359" i="1"/>
  <c r="AK359" i="1"/>
  <c r="AI359" i="1"/>
  <c r="AH359" i="1"/>
  <c r="AF359" i="1"/>
  <c r="AE359" i="1"/>
  <c r="AD359" i="1"/>
  <c r="AC359" i="1"/>
  <c r="AB359" i="1"/>
  <c r="AA359" i="1"/>
  <c r="Z359" i="1"/>
  <c r="Y359" i="1"/>
  <c r="W359" i="1"/>
  <c r="V359" i="1"/>
  <c r="U359" i="1"/>
  <c r="T359" i="1"/>
  <c r="S359" i="1"/>
  <c r="Q359" i="1"/>
  <c r="P359" i="1"/>
  <c r="N359" i="1"/>
  <c r="M359" i="1"/>
  <c r="L359" i="1"/>
  <c r="K359" i="1"/>
  <c r="J359" i="1"/>
  <c r="H359" i="1"/>
  <c r="G359" i="1"/>
  <c r="E359" i="1"/>
  <c r="D359" i="1"/>
  <c r="C359" i="1"/>
  <c r="B359" i="1"/>
  <c r="A359" i="1"/>
  <c r="BA358" i="1"/>
  <c r="AZ358" i="1"/>
  <c r="AX358" i="1"/>
  <c r="AW358" i="1"/>
  <c r="AU358" i="1"/>
  <c r="AT358" i="1"/>
  <c r="AR358" i="1"/>
  <c r="AQ358" i="1"/>
  <c r="AO358" i="1"/>
  <c r="AN358" i="1"/>
  <c r="AL358" i="1"/>
  <c r="AK358" i="1"/>
  <c r="AI358" i="1"/>
  <c r="AH358" i="1"/>
  <c r="AF358" i="1"/>
  <c r="AE358" i="1"/>
  <c r="AD358" i="1"/>
  <c r="AC358" i="1"/>
  <c r="AB358" i="1"/>
  <c r="AA358" i="1"/>
  <c r="Z358" i="1"/>
  <c r="Y358" i="1"/>
  <c r="W358" i="1"/>
  <c r="V358" i="1"/>
  <c r="U358" i="1"/>
  <c r="T358" i="1"/>
  <c r="S358" i="1"/>
  <c r="Q358" i="1"/>
  <c r="P358" i="1"/>
  <c r="N358" i="1"/>
  <c r="M358" i="1"/>
  <c r="L358" i="1"/>
  <c r="K358" i="1"/>
  <c r="J358" i="1"/>
  <c r="H358" i="1"/>
  <c r="G358" i="1"/>
  <c r="E358" i="1"/>
  <c r="D358" i="1"/>
  <c r="C358" i="1"/>
  <c r="B358" i="1"/>
  <c r="A358" i="1"/>
  <c r="BA357" i="1"/>
  <c r="AZ357" i="1"/>
  <c r="AX357" i="1"/>
  <c r="AW357" i="1"/>
  <c r="AU357" i="1"/>
  <c r="AT357" i="1"/>
  <c r="AR357" i="1"/>
  <c r="AQ357" i="1"/>
  <c r="AO357" i="1"/>
  <c r="AN357" i="1"/>
  <c r="AL357" i="1"/>
  <c r="AK357" i="1"/>
  <c r="AI357" i="1"/>
  <c r="AH357" i="1"/>
  <c r="AF357" i="1"/>
  <c r="AE357" i="1"/>
  <c r="AD357" i="1"/>
  <c r="AC357" i="1"/>
  <c r="AB357" i="1"/>
  <c r="AA357" i="1"/>
  <c r="Z357" i="1"/>
  <c r="Y357" i="1"/>
  <c r="W357" i="1"/>
  <c r="V357" i="1"/>
  <c r="U357" i="1"/>
  <c r="T357" i="1"/>
  <c r="S357" i="1"/>
  <c r="Q357" i="1"/>
  <c r="P357" i="1"/>
  <c r="N357" i="1"/>
  <c r="M357" i="1"/>
  <c r="L357" i="1"/>
  <c r="K357" i="1"/>
  <c r="J357" i="1"/>
  <c r="H357" i="1"/>
  <c r="G357" i="1"/>
  <c r="E357" i="1"/>
  <c r="D357" i="1"/>
  <c r="C357" i="1"/>
  <c r="B357" i="1"/>
  <c r="A357" i="1"/>
  <c r="BA356" i="1"/>
  <c r="AZ356" i="1"/>
  <c r="AX356" i="1"/>
  <c r="AW356" i="1"/>
  <c r="AU356" i="1"/>
  <c r="AT356" i="1"/>
  <c r="AR356" i="1"/>
  <c r="AQ356" i="1"/>
  <c r="AO356" i="1"/>
  <c r="AN356" i="1"/>
  <c r="AL356" i="1"/>
  <c r="AK356" i="1"/>
  <c r="AI356" i="1"/>
  <c r="AH356" i="1"/>
  <c r="AF356" i="1"/>
  <c r="AE356" i="1"/>
  <c r="AD356" i="1"/>
  <c r="AC356" i="1"/>
  <c r="AB356" i="1"/>
  <c r="AA356" i="1"/>
  <c r="Z356" i="1"/>
  <c r="Y356" i="1"/>
  <c r="W356" i="1"/>
  <c r="V356" i="1"/>
  <c r="U356" i="1"/>
  <c r="T356" i="1"/>
  <c r="S356" i="1"/>
  <c r="Q356" i="1"/>
  <c r="P356" i="1"/>
  <c r="N356" i="1"/>
  <c r="M356" i="1"/>
  <c r="L356" i="1"/>
  <c r="K356" i="1"/>
  <c r="J356" i="1"/>
  <c r="H356" i="1"/>
  <c r="G356" i="1"/>
  <c r="E356" i="1"/>
  <c r="D356" i="1"/>
  <c r="C356" i="1"/>
  <c r="B356" i="1"/>
  <c r="A356" i="1"/>
  <c r="BA355" i="1"/>
  <c r="AZ355" i="1"/>
  <c r="AX355" i="1"/>
  <c r="AW355" i="1"/>
  <c r="AU355" i="1"/>
  <c r="AT355" i="1"/>
  <c r="AR355" i="1"/>
  <c r="AQ355" i="1"/>
  <c r="AO355" i="1"/>
  <c r="AN355" i="1"/>
  <c r="AL355" i="1"/>
  <c r="AK355" i="1"/>
  <c r="AI355" i="1"/>
  <c r="AH355" i="1"/>
  <c r="AF355" i="1"/>
  <c r="AE355" i="1"/>
  <c r="AD355" i="1"/>
  <c r="AC355" i="1"/>
  <c r="AB355" i="1"/>
  <c r="AA355" i="1"/>
  <c r="Z355" i="1"/>
  <c r="Y355" i="1"/>
  <c r="W355" i="1"/>
  <c r="V355" i="1"/>
  <c r="U355" i="1"/>
  <c r="T355" i="1"/>
  <c r="S355" i="1"/>
  <c r="Q355" i="1"/>
  <c r="P355" i="1"/>
  <c r="N355" i="1"/>
  <c r="M355" i="1"/>
  <c r="L355" i="1"/>
  <c r="K355" i="1"/>
  <c r="J355" i="1"/>
  <c r="H355" i="1"/>
  <c r="G355" i="1"/>
  <c r="E355" i="1"/>
  <c r="D355" i="1"/>
  <c r="C355" i="1"/>
  <c r="B355" i="1"/>
  <c r="A355" i="1"/>
  <c r="BA354" i="1"/>
  <c r="AZ354" i="1"/>
  <c r="AX354" i="1"/>
  <c r="AW354" i="1"/>
  <c r="AU354" i="1"/>
  <c r="AT354" i="1"/>
  <c r="AR354" i="1"/>
  <c r="AQ354" i="1"/>
  <c r="AO354" i="1"/>
  <c r="AN354" i="1"/>
  <c r="AL354" i="1"/>
  <c r="AK354" i="1"/>
  <c r="AI354" i="1"/>
  <c r="AH354" i="1"/>
  <c r="AF354" i="1"/>
  <c r="AE354" i="1"/>
  <c r="AD354" i="1"/>
  <c r="AC354" i="1"/>
  <c r="AB354" i="1"/>
  <c r="AA354" i="1"/>
  <c r="Z354" i="1"/>
  <c r="Y354" i="1"/>
  <c r="W354" i="1"/>
  <c r="V354" i="1"/>
  <c r="U354" i="1"/>
  <c r="T354" i="1"/>
  <c r="S354" i="1"/>
  <c r="Q354" i="1"/>
  <c r="P354" i="1"/>
  <c r="N354" i="1"/>
  <c r="M354" i="1"/>
  <c r="L354" i="1"/>
  <c r="K354" i="1"/>
  <c r="J354" i="1"/>
  <c r="H354" i="1"/>
  <c r="G354" i="1"/>
  <c r="E354" i="1"/>
  <c r="D354" i="1"/>
  <c r="C354" i="1"/>
  <c r="B354" i="1"/>
  <c r="A354" i="1"/>
  <c r="BA353" i="1"/>
  <c r="AZ353" i="1"/>
  <c r="AX353" i="1"/>
  <c r="AW353" i="1"/>
  <c r="AU353" i="1"/>
  <c r="AT353" i="1"/>
  <c r="AR353" i="1"/>
  <c r="AQ353" i="1"/>
  <c r="AO353" i="1"/>
  <c r="AN353" i="1"/>
  <c r="AL353" i="1"/>
  <c r="AK353" i="1"/>
  <c r="AI353" i="1"/>
  <c r="AH353" i="1"/>
  <c r="AF353" i="1"/>
  <c r="AE353" i="1"/>
  <c r="AD353" i="1"/>
  <c r="AC353" i="1"/>
  <c r="AB353" i="1"/>
  <c r="AA353" i="1"/>
  <c r="Z353" i="1"/>
  <c r="Y353" i="1"/>
  <c r="W353" i="1"/>
  <c r="V353" i="1"/>
  <c r="U353" i="1"/>
  <c r="T353" i="1"/>
  <c r="S353" i="1"/>
  <c r="Q353" i="1"/>
  <c r="P353" i="1"/>
  <c r="N353" i="1"/>
  <c r="M353" i="1"/>
  <c r="L353" i="1"/>
  <c r="K353" i="1"/>
  <c r="J353" i="1"/>
  <c r="H353" i="1"/>
  <c r="G353" i="1"/>
  <c r="E353" i="1"/>
  <c r="D353" i="1"/>
  <c r="C353" i="1"/>
  <c r="B353" i="1"/>
  <c r="A353" i="1"/>
  <c r="BA352" i="1"/>
  <c r="AZ352" i="1"/>
  <c r="AX352" i="1"/>
  <c r="AW352" i="1"/>
  <c r="AU352" i="1"/>
  <c r="AT352" i="1"/>
  <c r="AR352" i="1"/>
  <c r="AQ352" i="1"/>
  <c r="AO352" i="1"/>
  <c r="AN352" i="1"/>
  <c r="AL352" i="1"/>
  <c r="AK352" i="1"/>
  <c r="AI352" i="1"/>
  <c r="AH352" i="1"/>
  <c r="AF352" i="1"/>
  <c r="AE352" i="1"/>
  <c r="AD352" i="1"/>
  <c r="AC352" i="1"/>
  <c r="AB352" i="1"/>
  <c r="AA352" i="1"/>
  <c r="Z352" i="1"/>
  <c r="Y352" i="1"/>
  <c r="W352" i="1"/>
  <c r="V352" i="1"/>
  <c r="U352" i="1"/>
  <c r="T352" i="1"/>
  <c r="S352" i="1"/>
  <c r="Q352" i="1"/>
  <c r="P352" i="1"/>
  <c r="N352" i="1"/>
  <c r="M352" i="1"/>
  <c r="L352" i="1"/>
  <c r="K352" i="1"/>
  <c r="J352" i="1"/>
  <c r="H352" i="1"/>
  <c r="G352" i="1"/>
  <c r="E352" i="1"/>
  <c r="D352" i="1"/>
  <c r="C352" i="1"/>
  <c r="B352" i="1"/>
  <c r="A352" i="1"/>
  <c r="BA351" i="1"/>
  <c r="AZ351" i="1"/>
  <c r="AX351" i="1"/>
  <c r="AW351" i="1"/>
  <c r="AU351" i="1"/>
  <c r="AT351" i="1"/>
  <c r="AR351" i="1"/>
  <c r="AQ351" i="1"/>
  <c r="AO351" i="1"/>
  <c r="AN351" i="1"/>
  <c r="AL351" i="1"/>
  <c r="AK351" i="1"/>
  <c r="AI351" i="1"/>
  <c r="AH351" i="1"/>
  <c r="AF351" i="1"/>
  <c r="AE351" i="1"/>
  <c r="AD351" i="1"/>
  <c r="AC351" i="1"/>
  <c r="AB351" i="1"/>
  <c r="AA351" i="1"/>
  <c r="Z351" i="1"/>
  <c r="Y351" i="1"/>
  <c r="W351" i="1"/>
  <c r="V351" i="1"/>
  <c r="U351" i="1"/>
  <c r="T351" i="1"/>
  <c r="S351" i="1"/>
  <c r="Q351" i="1"/>
  <c r="P351" i="1"/>
  <c r="N351" i="1"/>
  <c r="M351" i="1"/>
  <c r="L351" i="1"/>
  <c r="K351" i="1"/>
  <c r="J351" i="1"/>
  <c r="H351" i="1"/>
  <c r="G351" i="1"/>
  <c r="E351" i="1"/>
  <c r="D351" i="1"/>
  <c r="C351" i="1"/>
  <c r="B351" i="1"/>
  <c r="A351" i="1"/>
  <c r="BA350" i="1"/>
  <c r="AZ350" i="1"/>
  <c r="AX350" i="1"/>
  <c r="AW350" i="1"/>
  <c r="AU350" i="1"/>
  <c r="AT350" i="1"/>
  <c r="AR350" i="1"/>
  <c r="AQ350" i="1"/>
  <c r="AO350" i="1"/>
  <c r="AN350" i="1"/>
  <c r="AL350" i="1"/>
  <c r="AK350" i="1"/>
  <c r="AI350" i="1"/>
  <c r="AH350" i="1"/>
  <c r="AF350" i="1"/>
  <c r="AE350" i="1"/>
  <c r="AD350" i="1"/>
  <c r="AC350" i="1"/>
  <c r="AB350" i="1"/>
  <c r="AA350" i="1"/>
  <c r="Z350" i="1"/>
  <c r="Y350" i="1"/>
  <c r="W350" i="1"/>
  <c r="V350" i="1"/>
  <c r="U350" i="1"/>
  <c r="T350" i="1"/>
  <c r="S350" i="1"/>
  <c r="Q350" i="1"/>
  <c r="P350" i="1"/>
  <c r="N350" i="1"/>
  <c r="M350" i="1"/>
  <c r="L350" i="1"/>
  <c r="K350" i="1"/>
  <c r="J350" i="1"/>
  <c r="H350" i="1"/>
  <c r="G350" i="1"/>
  <c r="E350" i="1"/>
  <c r="D350" i="1"/>
  <c r="C350" i="1"/>
  <c r="B350" i="1"/>
  <c r="A350" i="1"/>
  <c r="BA349" i="1"/>
  <c r="AZ349" i="1"/>
  <c r="AX349" i="1"/>
  <c r="AW349" i="1"/>
  <c r="AU349" i="1"/>
  <c r="AT349" i="1"/>
  <c r="AR349" i="1"/>
  <c r="AQ349" i="1"/>
  <c r="AO349" i="1"/>
  <c r="AN349" i="1"/>
  <c r="AL349" i="1"/>
  <c r="AK349" i="1"/>
  <c r="AI349" i="1"/>
  <c r="AH349" i="1"/>
  <c r="AF349" i="1"/>
  <c r="AE349" i="1"/>
  <c r="AD349" i="1"/>
  <c r="AC349" i="1"/>
  <c r="AB349" i="1"/>
  <c r="AA349" i="1"/>
  <c r="Z349" i="1"/>
  <c r="Y349" i="1"/>
  <c r="W349" i="1"/>
  <c r="V349" i="1"/>
  <c r="U349" i="1"/>
  <c r="T349" i="1"/>
  <c r="S349" i="1"/>
  <c r="Q349" i="1"/>
  <c r="P349" i="1"/>
  <c r="N349" i="1"/>
  <c r="M349" i="1"/>
  <c r="L349" i="1"/>
  <c r="K349" i="1"/>
  <c r="J349" i="1"/>
  <c r="H349" i="1"/>
  <c r="G349" i="1"/>
  <c r="E349" i="1"/>
  <c r="D349" i="1"/>
  <c r="C349" i="1"/>
  <c r="B349" i="1"/>
  <c r="A349" i="1"/>
  <c r="BA348" i="1"/>
  <c r="AZ348" i="1"/>
  <c r="AX348" i="1"/>
  <c r="AW348" i="1"/>
  <c r="AU348" i="1"/>
  <c r="AT348" i="1"/>
  <c r="AR348" i="1"/>
  <c r="AQ348" i="1"/>
  <c r="AO348" i="1"/>
  <c r="AN348" i="1"/>
  <c r="AL348" i="1"/>
  <c r="AK348" i="1"/>
  <c r="AI348" i="1"/>
  <c r="AH348" i="1"/>
  <c r="AF348" i="1"/>
  <c r="AE348" i="1"/>
  <c r="AD348" i="1"/>
  <c r="AC348" i="1"/>
  <c r="AB348" i="1"/>
  <c r="AA348" i="1"/>
  <c r="Z348" i="1"/>
  <c r="Y348" i="1"/>
  <c r="W348" i="1"/>
  <c r="V348" i="1"/>
  <c r="U348" i="1"/>
  <c r="T348" i="1"/>
  <c r="S348" i="1"/>
  <c r="Q348" i="1"/>
  <c r="P348" i="1"/>
  <c r="N348" i="1"/>
  <c r="M348" i="1"/>
  <c r="L348" i="1"/>
  <c r="K348" i="1"/>
  <c r="J348" i="1"/>
  <c r="H348" i="1"/>
  <c r="G348" i="1"/>
  <c r="E348" i="1"/>
  <c r="D348" i="1"/>
  <c r="C348" i="1"/>
  <c r="B348" i="1"/>
  <c r="A348" i="1"/>
  <c r="BA347" i="1"/>
  <c r="AZ347" i="1"/>
  <c r="AX347" i="1"/>
  <c r="AW347" i="1"/>
  <c r="AU347" i="1"/>
  <c r="AT347" i="1"/>
  <c r="AR347" i="1"/>
  <c r="AQ347" i="1"/>
  <c r="AO347" i="1"/>
  <c r="AN347" i="1"/>
  <c r="AL347" i="1"/>
  <c r="AK347" i="1"/>
  <c r="AI347" i="1"/>
  <c r="AH347" i="1"/>
  <c r="AF347" i="1"/>
  <c r="AE347" i="1"/>
  <c r="AD347" i="1"/>
  <c r="AC347" i="1"/>
  <c r="AB347" i="1"/>
  <c r="AA347" i="1"/>
  <c r="Z347" i="1"/>
  <c r="Y347" i="1"/>
  <c r="W347" i="1"/>
  <c r="V347" i="1"/>
  <c r="U347" i="1"/>
  <c r="T347" i="1"/>
  <c r="S347" i="1"/>
  <c r="Q347" i="1"/>
  <c r="P347" i="1"/>
  <c r="N347" i="1"/>
  <c r="M347" i="1"/>
  <c r="L347" i="1"/>
  <c r="K347" i="1"/>
  <c r="J347" i="1"/>
  <c r="H347" i="1"/>
  <c r="G347" i="1"/>
  <c r="E347" i="1"/>
  <c r="D347" i="1"/>
  <c r="C347" i="1"/>
  <c r="B347" i="1"/>
  <c r="A347" i="1"/>
  <c r="BA346" i="1"/>
  <c r="AZ346" i="1"/>
  <c r="AX346" i="1"/>
  <c r="AW346" i="1"/>
  <c r="AU346" i="1"/>
  <c r="AT346" i="1"/>
  <c r="AR346" i="1"/>
  <c r="AQ346" i="1"/>
  <c r="AO346" i="1"/>
  <c r="AN346" i="1"/>
  <c r="AL346" i="1"/>
  <c r="AK346" i="1"/>
  <c r="AI346" i="1"/>
  <c r="AH346" i="1"/>
  <c r="AF346" i="1"/>
  <c r="AE346" i="1"/>
  <c r="AD346" i="1"/>
  <c r="AC346" i="1"/>
  <c r="AB346" i="1"/>
  <c r="AA346" i="1"/>
  <c r="Z346" i="1"/>
  <c r="Y346" i="1"/>
  <c r="W346" i="1"/>
  <c r="V346" i="1"/>
  <c r="U346" i="1"/>
  <c r="T346" i="1"/>
  <c r="S346" i="1"/>
  <c r="Q346" i="1"/>
  <c r="P346" i="1"/>
  <c r="N346" i="1"/>
  <c r="M346" i="1"/>
  <c r="L346" i="1"/>
  <c r="K346" i="1"/>
  <c r="J346" i="1"/>
  <c r="H346" i="1"/>
  <c r="G346" i="1"/>
  <c r="E346" i="1"/>
  <c r="D346" i="1"/>
  <c r="C346" i="1"/>
  <c r="B346" i="1"/>
  <c r="A346" i="1"/>
  <c r="BA345" i="1"/>
  <c r="AZ345" i="1"/>
  <c r="AX345" i="1"/>
  <c r="AW345" i="1"/>
  <c r="AU345" i="1"/>
  <c r="AT345" i="1"/>
  <c r="AR345" i="1"/>
  <c r="AQ345" i="1"/>
  <c r="AO345" i="1"/>
  <c r="AN345" i="1"/>
  <c r="AL345" i="1"/>
  <c r="AK345" i="1"/>
  <c r="AI345" i="1"/>
  <c r="AH345" i="1"/>
  <c r="AF345" i="1"/>
  <c r="AE345" i="1"/>
  <c r="AD345" i="1"/>
  <c r="AC345" i="1"/>
  <c r="AB345" i="1"/>
  <c r="AA345" i="1"/>
  <c r="Z345" i="1"/>
  <c r="Y345" i="1"/>
  <c r="W345" i="1"/>
  <c r="V345" i="1"/>
  <c r="U345" i="1"/>
  <c r="T345" i="1"/>
  <c r="S345" i="1"/>
  <c r="Q345" i="1"/>
  <c r="P345" i="1"/>
  <c r="N345" i="1"/>
  <c r="M345" i="1"/>
  <c r="L345" i="1"/>
  <c r="K345" i="1"/>
  <c r="J345" i="1"/>
  <c r="H345" i="1"/>
  <c r="G345" i="1"/>
  <c r="E345" i="1"/>
  <c r="D345" i="1"/>
  <c r="C345" i="1"/>
  <c r="B345" i="1"/>
  <c r="A345" i="1"/>
  <c r="BA344" i="1"/>
  <c r="AZ344" i="1"/>
  <c r="AX344" i="1"/>
  <c r="AW344" i="1"/>
  <c r="AU344" i="1"/>
  <c r="AT344" i="1"/>
  <c r="AR344" i="1"/>
  <c r="AQ344" i="1"/>
  <c r="AO344" i="1"/>
  <c r="AN344" i="1"/>
  <c r="AL344" i="1"/>
  <c r="AK344" i="1"/>
  <c r="AI344" i="1"/>
  <c r="AH344" i="1"/>
  <c r="AF344" i="1"/>
  <c r="AE344" i="1"/>
  <c r="AD344" i="1"/>
  <c r="AC344" i="1"/>
  <c r="AB344" i="1"/>
  <c r="AA344" i="1"/>
  <c r="Z344" i="1"/>
  <c r="Y344" i="1"/>
  <c r="W344" i="1"/>
  <c r="V344" i="1"/>
  <c r="U344" i="1"/>
  <c r="T344" i="1"/>
  <c r="S344" i="1"/>
  <c r="Q344" i="1"/>
  <c r="P344" i="1"/>
  <c r="N344" i="1"/>
  <c r="M344" i="1"/>
  <c r="L344" i="1"/>
  <c r="K344" i="1"/>
  <c r="J344" i="1"/>
  <c r="H344" i="1"/>
  <c r="G344" i="1"/>
  <c r="E344" i="1"/>
  <c r="D344" i="1"/>
  <c r="C344" i="1"/>
  <c r="B344" i="1"/>
  <c r="A344" i="1"/>
  <c r="BA343" i="1"/>
  <c r="AZ343" i="1"/>
  <c r="AX343" i="1"/>
  <c r="AW343" i="1"/>
  <c r="AU343" i="1"/>
  <c r="AT343" i="1"/>
  <c r="AR343" i="1"/>
  <c r="AQ343" i="1"/>
  <c r="AO343" i="1"/>
  <c r="AN343" i="1"/>
  <c r="AL343" i="1"/>
  <c r="AK343" i="1"/>
  <c r="AI343" i="1"/>
  <c r="AH343" i="1"/>
  <c r="AF343" i="1"/>
  <c r="AE343" i="1"/>
  <c r="AD343" i="1"/>
  <c r="AC343" i="1"/>
  <c r="AB343" i="1"/>
  <c r="AA343" i="1"/>
  <c r="Z343" i="1"/>
  <c r="Y343" i="1"/>
  <c r="W343" i="1"/>
  <c r="V343" i="1"/>
  <c r="U343" i="1"/>
  <c r="T343" i="1"/>
  <c r="S343" i="1"/>
  <c r="Q343" i="1"/>
  <c r="P343" i="1"/>
  <c r="N343" i="1"/>
  <c r="M343" i="1"/>
  <c r="L343" i="1"/>
  <c r="K343" i="1"/>
  <c r="J343" i="1"/>
  <c r="H343" i="1"/>
  <c r="G343" i="1"/>
  <c r="E343" i="1"/>
  <c r="D343" i="1"/>
  <c r="C343" i="1"/>
  <c r="B343" i="1"/>
  <c r="A343" i="1"/>
  <c r="BA342" i="1"/>
  <c r="AZ342" i="1"/>
  <c r="AX342" i="1"/>
  <c r="AW342" i="1"/>
  <c r="AU342" i="1"/>
  <c r="AT342" i="1"/>
  <c r="AR342" i="1"/>
  <c r="AQ342" i="1"/>
  <c r="AO342" i="1"/>
  <c r="AN342" i="1"/>
  <c r="AL342" i="1"/>
  <c r="AK342" i="1"/>
  <c r="AI342" i="1"/>
  <c r="AH342" i="1"/>
  <c r="AF342" i="1"/>
  <c r="AE342" i="1"/>
  <c r="AD342" i="1"/>
  <c r="AC342" i="1"/>
  <c r="AB342" i="1"/>
  <c r="AA342" i="1"/>
  <c r="Z342" i="1"/>
  <c r="Y342" i="1"/>
  <c r="W342" i="1"/>
  <c r="V342" i="1"/>
  <c r="U342" i="1"/>
  <c r="T342" i="1"/>
  <c r="S342" i="1"/>
  <c r="Q342" i="1"/>
  <c r="P342" i="1"/>
  <c r="N342" i="1"/>
  <c r="M342" i="1"/>
  <c r="L342" i="1"/>
  <c r="K342" i="1"/>
  <c r="J342" i="1"/>
  <c r="H342" i="1"/>
  <c r="G342" i="1"/>
  <c r="E342" i="1"/>
  <c r="D342" i="1"/>
  <c r="C342" i="1"/>
  <c r="B342" i="1"/>
  <c r="A342" i="1"/>
  <c r="BA341" i="1"/>
  <c r="AZ341" i="1"/>
  <c r="AX341" i="1"/>
  <c r="AW341" i="1"/>
  <c r="AU341" i="1"/>
  <c r="AT341" i="1"/>
  <c r="AR341" i="1"/>
  <c r="AQ341" i="1"/>
  <c r="AO341" i="1"/>
  <c r="AN341" i="1"/>
  <c r="AL341" i="1"/>
  <c r="AK341" i="1"/>
  <c r="AI341" i="1"/>
  <c r="AH341" i="1"/>
  <c r="AF341" i="1"/>
  <c r="AE341" i="1"/>
  <c r="AD341" i="1"/>
  <c r="AC341" i="1"/>
  <c r="AB341" i="1"/>
  <c r="AA341" i="1"/>
  <c r="Z341" i="1"/>
  <c r="Y341" i="1"/>
  <c r="W341" i="1"/>
  <c r="V341" i="1"/>
  <c r="U341" i="1"/>
  <c r="T341" i="1"/>
  <c r="S341" i="1"/>
  <c r="Q341" i="1"/>
  <c r="P341" i="1"/>
  <c r="N341" i="1"/>
  <c r="M341" i="1"/>
  <c r="L341" i="1"/>
  <c r="K341" i="1"/>
  <c r="J341" i="1"/>
  <c r="H341" i="1"/>
  <c r="G341" i="1"/>
  <c r="E341" i="1"/>
  <c r="D341" i="1"/>
  <c r="C341" i="1"/>
  <c r="B341" i="1"/>
  <c r="A341" i="1"/>
  <c r="BA340" i="1"/>
  <c r="AZ340" i="1"/>
  <c r="AX340" i="1"/>
  <c r="AW340" i="1"/>
  <c r="AU340" i="1"/>
  <c r="AT340" i="1"/>
  <c r="AR340" i="1"/>
  <c r="AQ340" i="1"/>
  <c r="AO340" i="1"/>
  <c r="AN340" i="1"/>
  <c r="AL340" i="1"/>
  <c r="AK340" i="1"/>
  <c r="AI340" i="1"/>
  <c r="AH340" i="1"/>
  <c r="AF340" i="1"/>
  <c r="AE340" i="1"/>
  <c r="AD340" i="1"/>
  <c r="AC340" i="1"/>
  <c r="AB340" i="1"/>
  <c r="AA340" i="1"/>
  <c r="Z340" i="1"/>
  <c r="Y340" i="1"/>
  <c r="W340" i="1"/>
  <c r="V340" i="1"/>
  <c r="U340" i="1"/>
  <c r="T340" i="1"/>
  <c r="S340" i="1"/>
  <c r="Q340" i="1"/>
  <c r="P340" i="1"/>
  <c r="N340" i="1"/>
  <c r="M340" i="1"/>
  <c r="L340" i="1"/>
  <c r="K340" i="1"/>
  <c r="J340" i="1"/>
  <c r="H340" i="1"/>
  <c r="G340" i="1"/>
  <c r="E340" i="1"/>
  <c r="D340" i="1"/>
  <c r="C340" i="1"/>
  <c r="B340" i="1"/>
  <c r="A340" i="1"/>
  <c r="BA339" i="1"/>
  <c r="AZ339" i="1"/>
  <c r="AX339" i="1"/>
  <c r="AW339" i="1"/>
  <c r="AU339" i="1"/>
  <c r="AT339" i="1"/>
  <c r="AR339" i="1"/>
  <c r="AQ339" i="1"/>
  <c r="AO339" i="1"/>
  <c r="AN339" i="1"/>
  <c r="AL339" i="1"/>
  <c r="AK339" i="1"/>
  <c r="AI339" i="1"/>
  <c r="AH339" i="1"/>
  <c r="AF339" i="1"/>
  <c r="AE339" i="1"/>
  <c r="AD339" i="1"/>
  <c r="AC339" i="1"/>
  <c r="AB339" i="1"/>
  <c r="AA339" i="1"/>
  <c r="Z339" i="1"/>
  <c r="Y339" i="1"/>
  <c r="W339" i="1"/>
  <c r="V339" i="1"/>
  <c r="U339" i="1"/>
  <c r="T339" i="1"/>
  <c r="S339" i="1"/>
  <c r="Q339" i="1"/>
  <c r="P339" i="1"/>
  <c r="N339" i="1"/>
  <c r="M339" i="1"/>
  <c r="L339" i="1"/>
  <c r="K339" i="1"/>
  <c r="J339" i="1"/>
  <c r="H339" i="1"/>
  <c r="G339" i="1"/>
  <c r="E339" i="1"/>
  <c r="D339" i="1"/>
  <c r="C339" i="1"/>
  <c r="B339" i="1"/>
  <c r="A339" i="1"/>
  <c r="BA338" i="1"/>
  <c r="AZ338" i="1"/>
  <c r="AX338" i="1"/>
  <c r="AW338" i="1"/>
  <c r="AU338" i="1"/>
  <c r="AT338" i="1"/>
  <c r="AR338" i="1"/>
  <c r="AQ338" i="1"/>
  <c r="AO338" i="1"/>
  <c r="AN338" i="1"/>
  <c r="AL338" i="1"/>
  <c r="AK338" i="1"/>
  <c r="AI338" i="1"/>
  <c r="AH338" i="1"/>
  <c r="AF338" i="1"/>
  <c r="AE338" i="1"/>
  <c r="AD338" i="1"/>
  <c r="AC338" i="1"/>
  <c r="AB338" i="1"/>
  <c r="AA338" i="1"/>
  <c r="Z338" i="1"/>
  <c r="Y338" i="1"/>
  <c r="W338" i="1"/>
  <c r="V338" i="1"/>
  <c r="U338" i="1"/>
  <c r="T338" i="1"/>
  <c r="S338" i="1"/>
  <c r="Q338" i="1"/>
  <c r="P338" i="1"/>
  <c r="N338" i="1"/>
  <c r="M338" i="1"/>
  <c r="L338" i="1"/>
  <c r="K338" i="1"/>
  <c r="J338" i="1"/>
  <c r="H338" i="1"/>
  <c r="G338" i="1"/>
  <c r="E338" i="1"/>
  <c r="D338" i="1"/>
  <c r="C338" i="1"/>
  <c r="B338" i="1"/>
  <c r="A338" i="1"/>
  <c r="BA337" i="1"/>
  <c r="AZ337" i="1"/>
  <c r="AX337" i="1"/>
  <c r="AW337" i="1"/>
  <c r="AU337" i="1"/>
  <c r="AT337" i="1"/>
  <c r="AR337" i="1"/>
  <c r="AQ337" i="1"/>
  <c r="AO337" i="1"/>
  <c r="AN337" i="1"/>
  <c r="AL337" i="1"/>
  <c r="AK337" i="1"/>
  <c r="AI337" i="1"/>
  <c r="AH337" i="1"/>
  <c r="AF337" i="1"/>
  <c r="AE337" i="1"/>
  <c r="AD337" i="1"/>
  <c r="AC337" i="1"/>
  <c r="AB337" i="1"/>
  <c r="AA337" i="1"/>
  <c r="Z337" i="1"/>
  <c r="Y337" i="1"/>
  <c r="W337" i="1"/>
  <c r="V337" i="1"/>
  <c r="U337" i="1"/>
  <c r="T337" i="1"/>
  <c r="S337" i="1"/>
  <c r="Q337" i="1"/>
  <c r="P337" i="1"/>
  <c r="N337" i="1"/>
  <c r="M337" i="1"/>
  <c r="L337" i="1"/>
  <c r="K337" i="1"/>
  <c r="J337" i="1"/>
  <c r="H337" i="1"/>
  <c r="G337" i="1"/>
  <c r="E337" i="1"/>
  <c r="D337" i="1"/>
  <c r="C337" i="1"/>
  <c r="B337" i="1"/>
  <c r="A337" i="1"/>
  <c r="BA336" i="1"/>
  <c r="AZ336" i="1"/>
  <c r="AX336" i="1"/>
  <c r="AW336" i="1"/>
  <c r="AU336" i="1"/>
  <c r="AT336" i="1"/>
  <c r="AR336" i="1"/>
  <c r="AQ336" i="1"/>
  <c r="AO336" i="1"/>
  <c r="AN336" i="1"/>
  <c r="AL336" i="1"/>
  <c r="AK336" i="1"/>
  <c r="AI336" i="1"/>
  <c r="AH336" i="1"/>
  <c r="AF336" i="1"/>
  <c r="AE336" i="1"/>
  <c r="AD336" i="1"/>
  <c r="AC336" i="1"/>
  <c r="AB336" i="1"/>
  <c r="AA336" i="1"/>
  <c r="Z336" i="1"/>
  <c r="Y336" i="1"/>
  <c r="W336" i="1"/>
  <c r="V336" i="1"/>
  <c r="U336" i="1"/>
  <c r="T336" i="1"/>
  <c r="S336" i="1"/>
  <c r="Q336" i="1"/>
  <c r="P336" i="1"/>
  <c r="N336" i="1"/>
  <c r="M336" i="1"/>
  <c r="L336" i="1"/>
  <c r="K336" i="1"/>
  <c r="J336" i="1"/>
  <c r="H336" i="1"/>
  <c r="G336" i="1"/>
  <c r="E336" i="1"/>
  <c r="D336" i="1"/>
  <c r="C336" i="1"/>
  <c r="B336" i="1"/>
  <c r="A336" i="1"/>
  <c r="BA335" i="1"/>
  <c r="AZ335" i="1"/>
  <c r="AX335" i="1"/>
  <c r="AW335" i="1"/>
  <c r="AU335" i="1"/>
  <c r="AT335" i="1"/>
  <c r="AR335" i="1"/>
  <c r="AQ335" i="1"/>
  <c r="AO335" i="1"/>
  <c r="AN335" i="1"/>
  <c r="AL335" i="1"/>
  <c r="AK335" i="1"/>
  <c r="AI335" i="1"/>
  <c r="AH335" i="1"/>
  <c r="AF335" i="1"/>
  <c r="AE335" i="1"/>
  <c r="AD335" i="1"/>
  <c r="AC335" i="1"/>
  <c r="AB335" i="1"/>
  <c r="AA335" i="1"/>
  <c r="Z335" i="1"/>
  <c r="Y335" i="1"/>
  <c r="W335" i="1"/>
  <c r="V335" i="1"/>
  <c r="U335" i="1"/>
  <c r="T335" i="1"/>
  <c r="S335" i="1"/>
  <c r="Q335" i="1"/>
  <c r="P335" i="1"/>
  <c r="N335" i="1"/>
  <c r="M335" i="1"/>
  <c r="L335" i="1"/>
  <c r="K335" i="1"/>
  <c r="J335" i="1"/>
  <c r="H335" i="1"/>
  <c r="G335" i="1"/>
  <c r="E335" i="1"/>
  <c r="D335" i="1"/>
  <c r="C335" i="1"/>
  <c r="B335" i="1"/>
  <c r="A335" i="1"/>
  <c r="BA334" i="1"/>
  <c r="AZ334" i="1"/>
  <c r="AX334" i="1"/>
  <c r="AW334" i="1"/>
  <c r="AU334" i="1"/>
  <c r="AT334" i="1"/>
  <c r="AR334" i="1"/>
  <c r="AQ334" i="1"/>
  <c r="AO334" i="1"/>
  <c r="AN334" i="1"/>
  <c r="AL334" i="1"/>
  <c r="AK334" i="1"/>
  <c r="AI334" i="1"/>
  <c r="AH334" i="1"/>
  <c r="AF334" i="1"/>
  <c r="AE334" i="1"/>
  <c r="AD334" i="1"/>
  <c r="AC334" i="1"/>
  <c r="AB334" i="1"/>
  <c r="AA334" i="1"/>
  <c r="Z334" i="1"/>
  <c r="Y334" i="1"/>
  <c r="W334" i="1"/>
  <c r="V334" i="1"/>
  <c r="U334" i="1"/>
  <c r="T334" i="1"/>
  <c r="S334" i="1"/>
  <c r="Q334" i="1"/>
  <c r="P334" i="1"/>
  <c r="N334" i="1"/>
  <c r="M334" i="1"/>
  <c r="L334" i="1"/>
  <c r="K334" i="1"/>
  <c r="J334" i="1"/>
  <c r="H334" i="1"/>
  <c r="G334" i="1"/>
  <c r="E334" i="1"/>
  <c r="D334" i="1"/>
  <c r="C334" i="1"/>
  <c r="B334" i="1"/>
  <c r="A334" i="1"/>
  <c r="BA333" i="1"/>
  <c r="AZ333" i="1"/>
  <c r="AX333" i="1"/>
  <c r="AW333" i="1"/>
  <c r="AU333" i="1"/>
  <c r="AT333" i="1"/>
  <c r="AR333" i="1"/>
  <c r="AQ333" i="1"/>
  <c r="AO333" i="1"/>
  <c r="AN333" i="1"/>
  <c r="AL333" i="1"/>
  <c r="AK333" i="1"/>
  <c r="AI333" i="1"/>
  <c r="AH333" i="1"/>
  <c r="AF333" i="1"/>
  <c r="AE333" i="1"/>
  <c r="AD333" i="1"/>
  <c r="AC333" i="1"/>
  <c r="AB333" i="1"/>
  <c r="AA333" i="1"/>
  <c r="Z333" i="1"/>
  <c r="Y333" i="1"/>
  <c r="W333" i="1"/>
  <c r="V333" i="1"/>
  <c r="U333" i="1"/>
  <c r="T333" i="1"/>
  <c r="S333" i="1"/>
  <c r="Q333" i="1"/>
  <c r="P333" i="1"/>
  <c r="N333" i="1"/>
  <c r="M333" i="1"/>
  <c r="L333" i="1"/>
  <c r="K333" i="1"/>
  <c r="J333" i="1"/>
  <c r="H333" i="1"/>
  <c r="G333" i="1"/>
  <c r="E333" i="1"/>
  <c r="D333" i="1"/>
  <c r="C333" i="1"/>
  <c r="B333" i="1"/>
  <c r="A333" i="1"/>
  <c r="BA332" i="1"/>
  <c r="AZ332" i="1"/>
  <c r="AX332" i="1"/>
  <c r="AW332" i="1"/>
  <c r="AU332" i="1"/>
  <c r="AT332" i="1"/>
  <c r="AR332" i="1"/>
  <c r="AQ332" i="1"/>
  <c r="AO332" i="1"/>
  <c r="AN332" i="1"/>
  <c r="AL332" i="1"/>
  <c r="AK332" i="1"/>
  <c r="AI332" i="1"/>
  <c r="AH332" i="1"/>
  <c r="AF332" i="1"/>
  <c r="AE332" i="1"/>
  <c r="AD332" i="1"/>
  <c r="AC332" i="1"/>
  <c r="AB332" i="1"/>
  <c r="AA332" i="1"/>
  <c r="Z332" i="1"/>
  <c r="Y332" i="1"/>
  <c r="W332" i="1"/>
  <c r="V332" i="1"/>
  <c r="U332" i="1"/>
  <c r="T332" i="1"/>
  <c r="S332" i="1"/>
  <c r="Q332" i="1"/>
  <c r="P332" i="1"/>
  <c r="N332" i="1"/>
  <c r="M332" i="1"/>
  <c r="L332" i="1"/>
  <c r="K332" i="1"/>
  <c r="J332" i="1"/>
  <c r="H332" i="1"/>
  <c r="G332" i="1"/>
  <c r="E332" i="1"/>
  <c r="D332" i="1"/>
  <c r="C332" i="1"/>
  <c r="B332" i="1"/>
  <c r="A332" i="1"/>
  <c r="BA331" i="1"/>
  <c r="AZ331" i="1"/>
  <c r="AX331" i="1"/>
  <c r="AW331" i="1"/>
  <c r="AU331" i="1"/>
  <c r="AT331" i="1"/>
  <c r="AR331" i="1"/>
  <c r="AQ331" i="1"/>
  <c r="AO331" i="1"/>
  <c r="AN331" i="1"/>
  <c r="AL331" i="1"/>
  <c r="AK331" i="1"/>
  <c r="AI331" i="1"/>
  <c r="AH331" i="1"/>
  <c r="AF331" i="1"/>
  <c r="AE331" i="1"/>
  <c r="AD331" i="1"/>
  <c r="AC331" i="1"/>
  <c r="AB331" i="1"/>
  <c r="AA331" i="1"/>
  <c r="Z331" i="1"/>
  <c r="Y331" i="1"/>
  <c r="W331" i="1"/>
  <c r="V331" i="1"/>
  <c r="U331" i="1"/>
  <c r="T331" i="1"/>
  <c r="S331" i="1"/>
  <c r="Q331" i="1"/>
  <c r="P331" i="1"/>
  <c r="N331" i="1"/>
  <c r="M331" i="1"/>
  <c r="L331" i="1"/>
  <c r="K331" i="1"/>
  <c r="J331" i="1"/>
  <c r="H331" i="1"/>
  <c r="G331" i="1"/>
  <c r="E331" i="1"/>
  <c r="D331" i="1"/>
  <c r="C331" i="1"/>
  <c r="B331" i="1"/>
  <c r="A331" i="1"/>
  <c r="BA330" i="1"/>
  <c r="AZ330" i="1"/>
  <c r="AX330" i="1"/>
  <c r="AW330" i="1"/>
  <c r="AU330" i="1"/>
  <c r="AT330" i="1"/>
  <c r="AR330" i="1"/>
  <c r="AQ330" i="1"/>
  <c r="AO330" i="1"/>
  <c r="AN330" i="1"/>
  <c r="AL330" i="1"/>
  <c r="AK330" i="1"/>
  <c r="AI330" i="1"/>
  <c r="AH330" i="1"/>
  <c r="AF330" i="1"/>
  <c r="AE330" i="1"/>
  <c r="AD330" i="1"/>
  <c r="AC330" i="1"/>
  <c r="AB330" i="1"/>
  <c r="AA330" i="1"/>
  <c r="Z330" i="1"/>
  <c r="Y330" i="1"/>
  <c r="W330" i="1"/>
  <c r="V330" i="1"/>
  <c r="U330" i="1"/>
  <c r="T330" i="1"/>
  <c r="S330" i="1"/>
  <c r="Q330" i="1"/>
  <c r="P330" i="1"/>
  <c r="N330" i="1"/>
  <c r="M330" i="1"/>
  <c r="L330" i="1"/>
  <c r="K330" i="1"/>
  <c r="J330" i="1"/>
  <c r="H330" i="1"/>
  <c r="G330" i="1"/>
  <c r="E330" i="1"/>
  <c r="D330" i="1"/>
  <c r="C330" i="1"/>
  <c r="B330" i="1"/>
  <c r="A330" i="1"/>
  <c r="BA329" i="1"/>
  <c r="AZ329" i="1"/>
  <c r="AX329" i="1"/>
  <c r="AW329" i="1"/>
  <c r="AU329" i="1"/>
  <c r="AT329" i="1"/>
  <c r="AR329" i="1"/>
  <c r="AQ329" i="1"/>
  <c r="AO329" i="1"/>
  <c r="AN329" i="1"/>
  <c r="AL329" i="1"/>
  <c r="AK329" i="1"/>
  <c r="AI329" i="1"/>
  <c r="AH329" i="1"/>
  <c r="AF329" i="1"/>
  <c r="AE329" i="1"/>
  <c r="AD329" i="1"/>
  <c r="AC329" i="1"/>
  <c r="AB329" i="1"/>
  <c r="AA329" i="1"/>
  <c r="Z329" i="1"/>
  <c r="Y329" i="1"/>
  <c r="W329" i="1"/>
  <c r="V329" i="1"/>
  <c r="U329" i="1"/>
  <c r="T329" i="1"/>
  <c r="S329" i="1"/>
  <c r="Q329" i="1"/>
  <c r="P329" i="1"/>
  <c r="N329" i="1"/>
  <c r="M329" i="1"/>
  <c r="L329" i="1"/>
  <c r="K329" i="1"/>
  <c r="J329" i="1"/>
  <c r="H329" i="1"/>
  <c r="G329" i="1"/>
  <c r="E329" i="1"/>
  <c r="D329" i="1"/>
  <c r="C329" i="1"/>
  <c r="B329" i="1"/>
  <c r="A329" i="1"/>
  <c r="BA328" i="1"/>
  <c r="AZ328" i="1"/>
  <c r="AX328" i="1"/>
  <c r="AW328" i="1"/>
  <c r="AU328" i="1"/>
  <c r="AT328" i="1"/>
  <c r="AR328" i="1"/>
  <c r="AQ328" i="1"/>
  <c r="AO328" i="1"/>
  <c r="AN328" i="1"/>
  <c r="AL328" i="1"/>
  <c r="AK328" i="1"/>
  <c r="AI328" i="1"/>
  <c r="AH328" i="1"/>
  <c r="AF328" i="1"/>
  <c r="AE328" i="1"/>
  <c r="AD328" i="1"/>
  <c r="AC328" i="1"/>
  <c r="AB328" i="1"/>
  <c r="AA328" i="1"/>
  <c r="Z328" i="1"/>
  <c r="Y328" i="1"/>
  <c r="W328" i="1"/>
  <c r="V328" i="1"/>
  <c r="U328" i="1"/>
  <c r="T328" i="1"/>
  <c r="S328" i="1"/>
  <c r="Q328" i="1"/>
  <c r="P328" i="1"/>
  <c r="N328" i="1"/>
  <c r="M328" i="1"/>
  <c r="L328" i="1"/>
  <c r="K328" i="1"/>
  <c r="J328" i="1"/>
  <c r="H328" i="1"/>
  <c r="G328" i="1"/>
  <c r="E328" i="1"/>
  <c r="D328" i="1"/>
  <c r="C328" i="1"/>
  <c r="B328" i="1"/>
  <c r="A328" i="1"/>
  <c r="BA327" i="1"/>
  <c r="AZ327" i="1"/>
  <c r="AX327" i="1"/>
  <c r="AW327" i="1"/>
  <c r="AU327" i="1"/>
  <c r="AT327" i="1"/>
  <c r="AR327" i="1"/>
  <c r="AQ327" i="1"/>
  <c r="AO327" i="1"/>
  <c r="AN327" i="1"/>
  <c r="AL327" i="1"/>
  <c r="AK327" i="1"/>
  <c r="AI327" i="1"/>
  <c r="AH327" i="1"/>
  <c r="AF327" i="1"/>
  <c r="AE327" i="1"/>
  <c r="AD327" i="1"/>
  <c r="AC327" i="1"/>
  <c r="AB327" i="1"/>
  <c r="AA327" i="1"/>
  <c r="Z327" i="1"/>
  <c r="Y327" i="1"/>
  <c r="W327" i="1"/>
  <c r="V327" i="1"/>
  <c r="U327" i="1"/>
  <c r="T327" i="1"/>
  <c r="S327" i="1"/>
  <c r="Q327" i="1"/>
  <c r="P327" i="1"/>
  <c r="N327" i="1"/>
  <c r="M327" i="1"/>
  <c r="L327" i="1"/>
  <c r="K327" i="1"/>
  <c r="J327" i="1"/>
  <c r="H327" i="1"/>
  <c r="G327" i="1"/>
  <c r="E327" i="1"/>
  <c r="D327" i="1"/>
  <c r="C327" i="1"/>
  <c r="B327" i="1"/>
  <c r="A327" i="1"/>
  <c r="BA326" i="1"/>
  <c r="AZ326" i="1"/>
  <c r="AX326" i="1"/>
  <c r="AW326" i="1"/>
  <c r="AU326" i="1"/>
  <c r="AT326" i="1"/>
  <c r="AR326" i="1"/>
  <c r="AQ326" i="1"/>
  <c r="AO326" i="1"/>
  <c r="AN326" i="1"/>
  <c r="AL326" i="1"/>
  <c r="AK326" i="1"/>
  <c r="AI326" i="1"/>
  <c r="AH326" i="1"/>
  <c r="AF326" i="1"/>
  <c r="AE326" i="1"/>
  <c r="AD326" i="1"/>
  <c r="AC326" i="1"/>
  <c r="AB326" i="1"/>
  <c r="AA326" i="1"/>
  <c r="Z326" i="1"/>
  <c r="Y326" i="1"/>
  <c r="W326" i="1"/>
  <c r="V326" i="1"/>
  <c r="U326" i="1"/>
  <c r="T326" i="1"/>
  <c r="S326" i="1"/>
  <c r="Q326" i="1"/>
  <c r="P326" i="1"/>
  <c r="N326" i="1"/>
  <c r="M326" i="1"/>
  <c r="L326" i="1"/>
  <c r="K326" i="1"/>
  <c r="J326" i="1"/>
  <c r="H326" i="1"/>
  <c r="G326" i="1"/>
  <c r="E326" i="1"/>
  <c r="D326" i="1"/>
  <c r="C326" i="1"/>
  <c r="B326" i="1"/>
  <c r="A326" i="1"/>
  <c r="BA325" i="1"/>
  <c r="AZ325" i="1"/>
  <c r="AX325" i="1"/>
  <c r="AW325" i="1"/>
  <c r="AU325" i="1"/>
  <c r="AT325" i="1"/>
  <c r="AR325" i="1"/>
  <c r="AQ325" i="1"/>
  <c r="AO325" i="1"/>
  <c r="AN325" i="1"/>
  <c r="AL325" i="1"/>
  <c r="AK325" i="1"/>
  <c r="AI325" i="1"/>
  <c r="AH325" i="1"/>
  <c r="AF325" i="1"/>
  <c r="AE325" i="1"/>
  <c r="AD325" i="1"/>
  <c r="AC325" i="1"/>
  <c r="AB325" i="1"/>
  <c r="AA325" i="1"/>
  <c r="Z325" i="1"/>
  <c r="Y325" i="1"/>
  <c r="W325" i="1"/>
  <c r="V325" i="1"/>
  <c r="U325" i="1"/>
  <c r="T325" i="1"/>
  <c r="S325" i="1"/>
  <c r="Q325" i="1"/>
  <c r="P325" i="1"/>
  <c r="N325" i="1"/>
  <c r="M325" i="1"/>
  <c r="L325" i="1"/>
  <c r="K325" i="1"/>
  <c r="J325" i="1"/>
  <c r="H325" i="1"/>
  <c r="G325" i="1"/>
  <c r="E325" i="1"/>
  <c r="D325" i="1"/>
  <c r="C325" i="1"/>
  <c r="B325" i="1"/>
  <c r="A325" i="1"/>
  <c r="BA324" i="1"/>
  <c r="AZ324" i="1"/>
  <c r="AX324" i="1"/>
  <c r="AW324" i="1"/>
  <c r="AU324" i="1"/>
  <c r="AT324" i="1"/>
  <c r="AR324" i="1"/>
  <c r="AQ324" i="1"/>
  <c r="AO324" i="1"/>
  <c r="AN324" i="1"/>
  <c r="AL324" i="1"/>
  <c r="AK324" i="1"/>
  <c r="AI324" i="1"/>
  <c r="AH324" i="1"/>
  <c r="AF324" i="1"/>
  <c r="AE324" i="1"/>
  <c r="AD324" i="1"/>
  <c r="AC324" i="1"/>
  <c r="AB324" i="1"/>
  <c r="AA324" i="1"/>
  <c r="Z324" i="1"/>
  <c r="Y324" i="1"/>
  <c r="W324" i="1"/>
  <c r="V324" i="1"/>
  <c r="U324" i="1"/>
  <c r="T324" i="1"/>
  <c r="S324" i="1"/>
  <c r="Q324" i="1"/>
  <c r="P324" i="1"/>
  <c r="N324" i="1"/>
  <c r="M324" i="1"/>
  <c r="L324" i="1"/>
  <c r="K324" i="1"/>
  <c r="J324" i="1"/>
  <c r="H324" i="1"/>
  <c r="G324" i="1"/>
  <c r="E324" i="1"/>
  <c r="D324" i="1"/>
  <c r="C324" i="1"/>
  <c r="B324" i="1"/>
  <c r="A324" i="1"/>
  <c r="BA323" i="1"/>
  <c r="AZ323" i="1"/>
  <c r="AX323" i="1"/>
  <c r="AW323" i="1"/>
  <c r="AU323" i="1"/>
  <c r="AT323" i="1"/>
  <c r="AR323" i="1"/>
  <c r="AQ323" i="1"/>
  <c r="AO323" i="1"/>
  <c r="AN323" i="1"/>
  <c r="AL323" i="1"/>
  <c r="AK323" i="1"/>
  <c r="AI323" i="1"/>
  <c r="AH323" i="1"/>
  <c r="AF323" i="1"/>
  <c r="AE323" i="1"/>
  <c r="AD323" i="1"/>
  <c r="AC323" i="1"/>
  <c r="AB323" i="1"/>
  <c r="AA323" i="1"/>
  <c r="Z323" i="1"/>
  <c r="Y323" i="1"/>
  <c r="W323" i="1"/>
  <c r="V323" i="1"/>
  <c r="U323" i="1"/>
  <c r="T323" i="1"/>
  <c r="S323" i="1"/>
  <c r="Q323" i="1"/>
  <c r="P323" i="1"/>
  <c r="N323" i="1"/>
  <c r="M323" i="1"/>
  <c r="L323" i="1"/>
  <c r="K323" i="1"/>
  <c r="J323" i="1"/>
  <c r="H323" i="1"/>
  <c r="G323" i="1"/>
  <c r="E323" i="1"/>
  <c r="D323" i="1"/>
  <c r="C323" i="1"/>
  <c r="B323" i="1"/>
  <c r="A323" i="1"/>
  <c r="BA322" i="1"/>
  <c r="AZ322" i="1"/>
  <c r="AX322" i="1"/>
  <c r="AW322" i="1"/>
  <c r="AU322" i="1"/>
  <c r="AT322" i="1"/>
  <c r="AR322" i="1"/>
  <c r="AQ322" i="1"/>
  <c r="AO322" i="1"/>
  <c r="AN322" i="1"/>
  <c r="AL322" i="1"/>
  <c r="AK322" i="1"/>
  <c r="AI322" i="1"/>
  <c r="AH322" i="1"/>
  <c r="AF322" i="1"/>
  <c r="AE322" i="1"/>
  <c r="AD322" i="1"/>
  <c r="AC322" i="1"/>
  <c r="AB322" i="1"/>
  <c r="AA322" i="1"/>
  <c r="Z322" i="1"/>
  <c r="Y322" i="1"/>
  <c r="W322" i="1"/>
  <c r="V322" i="1"/>
  <c r="U322" i="1"/>
  <c r="T322" i="1"/>
  <c r="S322" i="1"/>
  <c r="Q322" i="1"/>
  <c r="P322" i="1"/>
  <c r="N322" i="1"/>
  <c r="M322" i="1"/>
  <c r="L322" i="1"/>
  <c r="K322" i="1"/>
  <c r="J322" i="1"/>
  <c r="H322" i="1"/>
  <c r="G322" i="1"/>
  <c r="E322" i="1"/>
  <c r="D322" i="1"/>
  <c r="C322" i="1"/>
  <c r="B322" i="1"/>
  <c r="A322" i="1"/>
  <c r="BA321" i="1"/>
  <c r="AZ321" i="1"/>
  <c r="AX321" i="1"/>
  <c r="AW321" i="1"/>
  <c r="AU321" i="1"/>
  <c r="AT321" i="1"/>
  <c r="AR321" i="1"/>
  <c r="AQ321" i="1"/>
  <c r="AO321" i="1"/>
  <c r="AN321" i="1"/>
  <c r="AL321" i="1"/>
  <c r="AK321" i="1"/>
  <c r="AI321" i="1"/>
  <c r="AH321" i="1"/>
  <c r="AF321" i="1"/>
  <c r="AE321" i="1"/>
  <c r="AD321" i="1"/>
  <c r="AC321" i="1"/>
  <c r="AB321" i="1"/>
  <c r="AA321" i="1"/>
  <c r="Z321" i="1"/>
  <c r="Y321" i="1"/>
  <c r="W321" i="1"/>
  <c r="V321" i="1"/>
  <c r="U321" i="1"/>
  <c r="T321" i="1"/>
  <c r="S321" i="1"/>
  <c r="Q321" i="1"/>
  <c r="P321" i="1"/>
  <c r="N321" i="1"/>
  <c r="M321" i="1"/>
  <c r="L321" i="1"/>
  <c r="K321" i="1"/>
  <c r="J321" i="1"/>
  <c r="H321" i="1"/>
  <c r="G321" i="1"/>
  <c r="E321" i="1"/>
  <c r="D321" i="1"/>
  <c r="C321" i="1"/>
  <c r="B321" i="1"/>
  <c r="A321" i="1"/>
  <c r="BA320" i="1"/>
  <c r="AZ320" i="1"/>
  <c r="AX320" i="1"/>
  <c r="AW320" i="1"/>
  <c r="AU320" i="1"/>
  <c r="AT320" i="1"/>
  <c r="AR320" i="1"/>
  <c r="AQ320" i="1"/>
  <c r="AO320" i="1"/>
  <c r="AN320" i="1"/>
  <c r="AL320" i="1"/>
  <c r="AK320" i="1"/>
  <c r="AI320" i="1"/>
  <c r="AH320" i="1"/>
  <c r="AF320" i="1"/>
  <c r="AE320" i="1"/>
  <c r="AD320" i="1"/>
  <c r="AC320" i="1"/>
  <c r="AB320" i="1"/>
  <c r="AA320" i="1"/>
  <c r="Z320" i="1"/>
  <c r="Y320" i="1"/>
  <c r="W320" i="1"/>
  <c r="V320" i="1"/>
  <c r="U320" i="1"/>
  <c r="T320" i="1"/>
  <c r="S320" i="1"/>
  <c r="Q320" i="1"/>
  <c r="P320" i="1"/>
  <c r="N320" i="1"/>
  <c r="M320" i="1"/>
  <c r="L320" i="1"/>
  <c r="K320" i="1"/>
  <c r="J320" i="1"/>
  <c r="H320" i="1"/>
  <c r="G320" i="1"/>
  <c r="E320" i="1"/>
  <c r="D320" i="1"/>
  <c r="C320" i="1"/>
  <c r="B320" i="1"/>
  <c r="A320" i="1"/>
  <c r="BA319" i="1"/>
  <c r="AZ319" i="1"/>
  <c r="AX319" i="1"/>
  <c r="AW319" i="1"/>
  <c r="AU319" i="1"/>
  <c r="AT319" i="1"/>
  <c r="AR319" i="1"/>
  <c r="AQ319" i="1"/>
  <c r="AO319" i="1"/>
  <c r="AN319" i="1"/>
  <c r="AL319" i="1"/>
  <c r="AK319" i="1"/>
  <c r="AI319" i="1"/>
  <c r="AH319" i="1"/>
  <c r="AF319" i="1"/>
  <c r="AE319" i="1"/>
  <c r="AD319" i="1"/>
  <c r="AC319" i="1"/>
  <c r="AB319" i="1"/>
  <c r="AA319" i="1"/>
  <c r="Z319" i="1"/>
  <c r="Y319" i="1"/>
  <c r="W319" i="1"/>
  <c r="V319" i="1"/>
  <c r="U319" i="1"/>
  <c r="T319" i="1"/>
  <c r="S319" i="1"/>
  <c r="Q319" i="1"/>
  <c r="P319" i="1"/>
  <c r="N319" i="1"/>
  <c r="M319" i="1"/>
  <c r="L319" i="1"/>
  <c r="K319" i="1"/>
  <c r="J319" i="1"/>
  <c r="H319" i="1"/>
  <c r="G319" i="1"/>
  <c r="E319" i="1"/>
  <c r="D319" i="1"/>
  <c r="C319" i="1"/>
  <c r="B319" i="1"/>
  <c r="A319" i="1"/>
  <c r="BA318" i="1"/>
  <c r="AZ318" i="1"/>
  <c r="AX318" i="1"/>
  <c r="AW318" i="1"/>
  <c r="AU318" i="1"/>
  <c r="AT318" i="1"/>
  <c r="AR318" i="1"/>
  <c r="AQ318" i="1"/>
  <c r="AO318" i="1"/>
  <c r="AN318" i="1"/>
  <c r="AL318" i="1"/>
  <c r="AK318" i="1"/>
  <c r="AI318" i="1"/>
  <c r="AH318" i="1"/>
  <c r="AF318" i="1"/>
  <c r="AE318" i="1"/>
  <c r="AD318" i="1"/>
  <c r="AC318" i="1"/>
  <c r="AB318" i="1"/>
  <c r="AA318" i="1"/>
  <c r="Z318" i="1"/>
  <c r="Y318" i="1"/>
  <c r="W318" i="1"/>
  <c r="V318" i="1"/>
  <c r="U318" i="1"/>
  <c r="T318" i="1"/>
  <c r="S318" i="1"/>
  <c r="Q318" i="1"/>
  <c r="P318" i="1"/>
  <c r="N318" i="1"/>
  <c r="M318" i="1"/>
  <c r="L318" i="1"/>
  <c r="K318" i="1"/>
  <c r="J318" i="1"/>
  <c r="H318" i="1"/>
  <c r="G318" i="1"/>
  <c r="E318" i="1"/>
  <c r="D318" i="1"/>
  <c r="C318" i="1"/>
  <c r="B318" i="1"/>
  <c r="A318" i="1"/>
  <c r="BA317" i="1"/>
  <c r="AZ317" i="1"/>
  <c r="AX317" i="1"/>
  <c r="AW317" i="1"/>
  <c r="AU317" i="1"/>
  <c r="AT317" i="1"/>
  <c r="AR317" i="1"/>
  <c r="AQ317" i="1"/>
  <c r="AO317" i="1"/>
  <c r="AN317" i="1"/>
  <c r="AL317" i="1"/>
  <c r="AK317" i="1"/>
  <c r="AI317" i="1"/>
  <c r="AH317" i="1"/>
  <c r="AF317" i="1"/>
  <c r="AE317" i="1"/>
  <c r="AD317" i="1"/>
  <c r="AC317" i="1"/>
  <c r="AB317" i="1"/>
  <c r="AA317" i="1"/>
  <c r="Z317" i="1"/>
  <c r="Y317" i="1"/>
  <c r="W317" i="1"/>
  <c r="V317" i="1"/>
  <c r="U317" i="1"/>
  <c r="T317" i="1"/>
  <c r="S317" i="1"/>
  <c r="Q317" i="1"/>
  <c r="P317" i="1"/>
  <c r="N317" i="1"/>
  <c r="M317" i="1"/>
  <c r="L317" i="1"/>
  <c r="K317" i="1"/>
  <c r="J317" i="1"/>
  <c r="H317" i="1"/>
  <c r="G317" i="1"/>
  <c r="E317" i="1"/>
  <c r="D317" i="1"/>
  <c r="C317" i="1"/>
  <c r="B317" i="1"/>
  <c r="A317" i="1"/>
  <c r="BA316" i="1"/>
  <c r="AZ316" i="1"/>
  <c r="AX316" i="1"/>
  <c r="AW316" i="1"/>
  <c r="AU316" i="1"/>
  <c r="AT316" i="1"/>
  <c r="AR316" i="1"/>
  <c r="AQ316" i="1"/>
  <c r="AO316" i="1"/>
  <c r="AN316" i="1"/>
  <c r="AL316" i="1"/>
  <c r="AK316" i="1"/>
  <c r="AI316" i="1"/>
  <c r="AH316" i="1"/>
  <c r="AF316" i="1"/>
  <c r="AE316" i="1"/>
  <c r="AD316" i="1"/>
  <c r="AC316" i="1"/>
  <c r="AB316" i="1"/>
  <c r="AA316" i="1"/>
  <c r="Z316" i="1"/>
  <c r="Y316" i="1"/>
  <c r="W316" i="1"/>
  <c r="V316" i="1"/>
  <c r="U316" i="1"/>
  <c r="T316" i="1"/>
  <c r="S316" i="1"/>
  <c r="Q316" i="1"/>
  <c r="P316" i="1"/>
  <c r="N316" i="1"/>
  <c r="M316" i="1"/>
  <c r="L316" i="1"/>
  <c r="K316" i="1"/>
  <c r="J316" i="1"/>
  <c r="H316" i="1"/>
  <c r="G316" i="1"/>
  <c r="E316" i="1"/>
  <c r="D316" i="1"/>
  <c r="C316" i="1"/>
  <c r="B316" i="1"/>
  <c r="A316" i="1"/>
  <c r="BA315" i="1"/>
  <c r="AZ315" i="1"/>
  <c r="AX315" i="1"/>
  <c r="AW315" i="1"/>
  <c r="AU315" i="1"/>
  <c r="AT315" i="1"/>
  <c r="AR315" i="1"/>
  <c r="AQ315" i="1"/>
  <c r="AO315" i="1"/>
  <c r="AN315" i="1"/>
  <c r="AL315" i="1"/>
  <c r="AK315" i="1"/>
  <c r="AI315" i="1"/>
  <c r="AH315" i="1"/>
  <c r="AF315" i="1"/>
  <c r="AE315" i="1"/>
  <c r="AD315" i="1"/>
  <c r="AC315" i="1"/>
  <c r="AB315" i="1"/>
  <c r="AA315" i="1"/>
  <c r="Z315" i="1"/>
  <c r="Y315" i="1"/>
  <c r="W315" i="1"/>
  <c r="V315" i="1"/>
  <c r="U315" i="1"/>
  <c r="T315" i="1"/>
  <c r="S315" i="1"/>
  <c r="Q315" i="1"/>
  <c r="P315" i="1"/>
  <c r="N315" i="1"/>
  <c r="M315" i="1"/>
  <c r="L315" i="1"/>
  <c r="K315" i="1"/>
  <c r="J315" i="1"/>
  <c r="H315" i="1"/>
  <c r="G315" i="1"/>
  <c r="E315" i="1"/>
  <c r="D315" i="1"/>
  <c r="C315" i="1"/>
  <c r="B315" i="1"/>
  <c r="A315" i="1"/>
  <c r="BA314" i="1"/>
  <c r="AZ314" i="1"/>
  <c r="AX314" i="1"/>
  <c r="AW314" i="1"/>
  <c r="AU314" i="1"/>
  <c r="AT314" i="1"/>
  <c r="AR314" i="1"/>
  <c r="AQ314" i="1"/>
  <c r="AO314" i="1"/>
  <c r="AN314" i="1"/>
  <c r="AL314" i="1"/>
  <c r="AK314" i="1"/>
  <c r="AI314" i="1"/>
  <c r="AH314" i="1"/>
  <c r="AF314" i="1"/>
  <c r="AE314" i="1"/>
  <c r="AD314" i="1"/>
  <c r="AC314" i="1"/>
  <c r="AB314" i="1"/>
  <c r="AA314" i="1"/>
  <c r="Z314" i="1"/>
  <c r="Y314" i="1"/>
  <c r="W314" i="1"/>
  <c r="V314" i="1"/>
  <c r="U314" i="1"/>
  <c r="T314" i="1"/>
  <c r="S314" i="1"/>
  <c r="Q314" i="1"/>
  <c r="P314" i="1"/>
  <c r="N314" i="1"/>
  <c r="M314" i="1"/>
  <c r="L314" i="1"/>
  <c r="K314" i="1"/>
  <c r="J314" i="1"/>
  <c r="H314" i="1"/>
  <c r="G314" i="1"/>
  <c r="E314" i="1"/>
  <c r="D314" i="1"/>
  <c r="C314" i="1"/>
  <c r="B314" i="1"/>
  <c r="A314" i="1"/>
  <c r="BA313" i="1"/>
  <c r="AZ313" i="1"/>
  <c r="AX313" i="1"/>
  <c r="AW313" i="1"/>
  <c r="AU313" i="1"/>
  <c r="AT313" i="1"/>
  <c r="AR313" i="1"/>
  <c r="AQ313" i="1"/>
  <c r="AO313" i="1"/>
  <c r="AN313" i="1"/>
  <c r="AL313" i="1"/>
  <c r="AK313" i="1"/>
  <c r="AI313" i="1"/>
  <c r="AH313" i="1"/>
  <c r="AF313" i="1"/>
  <c r="AE313" i="1"/>
  <c r="AD313" i="1"/>
  <c r="AC313" i="1"/>
  <c r="AB313" i="1"/>
  <c r="AA313" i="1"/>
  <c r="Z313" i="1"/>
  <c r="Y313" i="1"/>
  <c r="W313" i="1"/>
  <c r="V313" i="1"/>
  <c r="U313" i="1"/>
  <c r="T313" i="1"/>
  <c r="S313" i="1"/>
  <c r="Q313" i="1"/>
  <c r="P313" i="1"/>
  <c r="N313" i="1"/>
  <c r="M313" i="1"/>
  <c r="L313" i="1"/>
  <c r="K313" i="1"/>
  <c r="J313" i="1"/>
  <c r="H313" i="1"/>
  <c r="G313" i="1"/>
  <c r="E313" i="1"/>
  <c r="D313" i="1"/>
  <c r="C313" i="1"/>
  <c r="B313" i="1"/>
  <c r="A313" i="1"/>
  <c r="BA312" i="1"/>
  <c r="AZ312" i="1"/>
  <c r="AX312" i="1"/>
  <c r="AW312" i="1"/>
  <c r="AU312" i="1"/>
  <c r="AT312" i="1"/>
  <c r="AR312" i="1"/>
  <c r="AQ312" i="1"/>
  <c r="AO312" i="1"/>
  <c r="AN312" i="1"/>
  <c r="AL312" i="1"/>
  <c r="AK312" i="1"/>
  <c r="AI312" i="1"/>
  <c r="AH312" i="1"/>
  <c r="AF312" i="1"/>
  <c r="AE312" i="1"/>
  <c r="AD312" i="1"/>
  <c r="AC312" i="1"/>
  <c r="AB312" i="1"/>
  <c r="AA312" i="1"/>
  <c r="Z312" i="1"/>
  <c r="Y312" i="1"/>
  <c r="W312" i="1"/>
  <c r="V312" i="1"/>
  <c r="U312" i="1"/>
  <c r="T312" i="1"/>
  <c r="S312" i="1"/>
  <c r="Q312" i="1"/>
  <c r="P312" i="1"/>
  <c r="N312" i="1"/>
  <c r="M312" i="1"/>
  <c r="L312" i="1"/>
  <c r="K312" i="1"/>
  <c r="J312" i="1"/>
  <c r="H312" i="1"/>
  <c r="G312" i="1"/>
  <c r="E312" i="1"/>
  <c r="D312" i="1"/>
  <c r="C312" i="1"/>
  <c r="B312" i="1"/>
  <c r="A312" i="1"/>
  <c r="BA311" i="1"/>
  <c r="AZ311" i="1"/>
  <c r="AX311" i="1"/>
  <c r="AW311" i="1"/>
  <c r="AU311" i="1"/>
  <c r="AT311" i="1"/>
  <c r="AR311" i="1"/>
  <c r="AQ311" i="1"/>
  <c r="AO311" i="1"/>
  <c r="AN311" i="1"/>
  <c r="AL311" i="1"/>
  <c r="AK311" i="1"/>
  <c r="AI311" i="1"/>
  <c r="AH311" i="1"/>
  <c r="AF311" i="1"/>
  <c r="AE311" i="1"/>
  <c r="AD311" i="1"/>
  <c r="AC311" i="1"/>
  <c r="AB311" i="1"/>
  <c r="AA311" i="1"/>
  <c r="Z311" i="1"/>
  <c r="Y311" i="1"/>
  <c r="W311" i="1"/>
  <c r="V311" i="1"/>
  <c r="U311" i="1"/>
  <c r="T311" i="1"/>
  <c r="S311" i="1"/>
  <c r="Q311" i="1"/>
  <c r="P311" i="1"/>
  <c r="N311" i="1"/>
  <c r="M311" i="1"/>
  <c r="L311" i="1"/>
  <c r="K311" i="1"/>
  <c r="J311" i="1"/>
  <c r="H311" i="1"/>
  <c r="G311" i="1"/>
  <c r="E311" i="1"/>
  <c r="D311" i="1"/>
  <c r="C311" i="1"/>
  <c r="B311" i="1"/>
  <c r="A311" i="1"/>
  <c r="BA310" i="1"/>
  <c r="AZ310" i="1"/>
  <c r="AX310" i="1"/>
  <c r="AW310" i="1"/>
  <c r="AU310" i="1"/>
  <c r="AT310" i="1"/>
  <c r="AR310" i="1"/>
  <c r="AQ310" i="1"/>
  <c r="AO310" i="1"/>
  <c r="AN310" i="1"/>
  <c r="AL310" i="1"/>
  <c r="AK310" i="1"/>
  <c r="AI310" i="1"/>
  <c r="AH310" i="1"/>
  <c r="AF310" i="1"/>
  <c r="AE310" i="1"/>
  <c r="AD310" i="1"/>
  <c r="AC310" i="1"/>
  <c r="AB310" i="1"/>
  <c r="AA310" i="1"/>
  <c r="Z310" i="1"/>
  <c r="Y310" i="1"/>
  <c r="W310" i="1"/>
  <c r="V310" i="1"/>
  <c r="U310" i="1"/>
  <c r="T310" i="1"/>
  <c r="S310" i="1"/>
  <c r="Q310" i="1"/>
  <c r="P310" i="1"/>
  <c r="N310" i="1"/>
  <c r="M310" i="1"/>
  <c r="L310" i="1"/>
  <c r="K310" i="1"/>
  <c r="J310" i="1"/>
  <c r="H310" i="1"/>
  <c r="G310" i="1"/>
  <c r="E310" i="1"/>
  <c r="D310" i="1"/>
  <c r="C310" i="1"/>
  <c r="B310" i="1"/>
  <c r="A310" i="1"/>
  <c r="BA309" i="1"/>
  <c r="AZ309" i="1"/>
  <c r="AX309" i="1"/>
  <c r="AW309" i="1"/>
  <c r="AU309" i="1"/>
  <c r="AT309" i="1"/>
  <c r="AR309" i="1"/>
  <c r="AQ309" i="1"/>
  <c r="AO309" i="1"/>
  <c r="AN309" i="1"/>
  <c r="AL309" i="1"/>
  <c r="AK309" i="1"/>
  <c r="AI309" i="1"/>
  <c r="AH309" i="1"/>
  <c r="AF309" i="1"/>
  <c r="AE309" i="1"/>
  <c r="AD309" i="1"/>
  <c r="AC309" i="1"/>
  <c r="AB309" i="1"/>
  <c r="AA309" i="1"/>
  <c r="Z309" i="1"/>
  <c r="Y309" i="1"/>
  <c r="W309" i="1"/>
  <c r="V309" i="1"/>
  <c r="U309" i="1"/>
  <c r="T309" i="1"/>
  <c r="S309" i="1"/>
  <c r="Q309" i="1"/>
  <c r="P309" i="1"/>
  <c r="N309" i="1"/>
  <c r="M309" i="1"/>
  <c r="L309" i="1"/>
  <c r="K309" i="1"/>
  <c r="J309" i="1"/>
  <c r="H309" i="1"/>
  <c r="G309" i="1"/>
  <c r="E309" i="1"/>
  <c r="D309" i="1"/>
  <c r="C309" i="1"/>
  <c r="B309" i="1"/>
  <c r="A309" i="1"/>
  <c r="BA308" i="1"/>
  <c r="AZ308" i="1"/>
  <c r="AX308" i="1"/>
  <c r="AW308" i="1"/>
  <c r="AU308" i="1"/>
  <c r="AT308" i="1"/>
  <c r="AR308" i="1"/>
  <c r="AQ308" i="1"/>
  <c r="AO308" i="1"/>
  <c r="AN308" i="1"/>
  <c r="AL308" i="1"/>
  <c r="AK308" i="1"/>
  <c r="AI308" i="1"/>
  <c r="AH308" i="1"/>
  <c r="AF308" i="1"/>
  <c r="AE308" i="1"/>
  <c r="AD308" i="1"/>
  <c r="AC308" i="1"/>
  <c r="AB308" i="1"/>
  <c r="AA308" i="1"/>
  <c r="Z308" i="1"/>
  <c r="Y308" i="1"/>
  <c r="W308" i="1"/>
  <c r="V308" i="1"/>
  <c r="U308" i="1"/>
  <c r="T308" i="1"/>
  <c r="S308" i="1"/>
  <c r="Q308" i="1"/>
  <c r="P308" i="1"/>
  <c r="N308" i="1"/>
  <c r="M308" i="1"/>
  <c r="L308" i="1"/>
  <c r="K308" i="1"/>
  <c r="J308" i="1"/>
  <c r="H308" i="1"/>
  <c r="G308" i="1"/>
  <c r="E308" i="1"/>
  <c r="D308" i="1"/>
  <c r="C308" i="1"/>
  <c r="B308" i="1"/>
  <c r="A308" i="1"/>
  <c r="BA307" i="1"/>
  <c r="AZ307" i="1"/>
  <c r="AX307" i="1"/>
  <c r="AW307" i="1"/>
  <c r="AU307" i="1"/>
  <c r="AT307" i="1"/>
  <c r="AR307" i="1"/>
  <c r="AQ307" i="1"/>
  <c r="AO307" i="1"/>
  <c r="AN307" i="1"/>
  <c r="AL307" i="1"/>
  <c r="AK307" i="1"/>
  <c r="AI307" i="1"/>
  <c r="AH307" i="1"/>
  <c r="AF307" i="1"/>
  <c r="AE307" i="1"/>
  <c r="AD307" i="1"/>
  <c r="AC307" i="1"/>
  <c r="AB307" i="1"/>
  <c r="AA307" i="1"/>
  <c r="Z307" i="1"/>
  <c r="Y307" i="1"/>
  <c r="W307" i="1"/>
  <c r="V307" i="1"/>
  <c r="U307" i="1"/>
  <c r="T307" i="1"/>
  <c r="S307" i="1"/>
  <c r="Q307" i="1"/>
  <c r="P307" i="1"/>
  <c r="N307" i="1"/>
  <c r="M307" i="1"/>
  <c r="L307" i="1"/>
  <c r="K307" i="1"/>
  <c r="J307" i="1"/>
  <c r="H307" i="1"/>
  <c r="G307" i="1"/>
  <c r="E307" i="1"/>
  <c r="D307" i="1"/>
  <c r="C307" i="1"/>
  <c r="B307" i="1"/>
  <c r="A307" i="1"/>
  <c r="BA306" i="1"/>
  <c r="AZ306" i="1"/>
  <c r="AX306" i="1"/>
  <c r="AW306" i="1"/>
  <c r="AU306" i="1"/>
  <c r="AT306" i="1"/>
  <c r="AR306" i="1"/>
  <c r="AQ306" i="1"/>
  <c r="AO306" i="1"/>
  <c r="AN306" i="1"/>
  <c r="AL306" i="1"/>
  <c r="AK306" i="1"/>
  <c r="AI306" i="1"/>
  <c r="AH306" i="1"/>
  <c r="AF306" i="1"/>
  <c r="AE306" i="1"/>
  <c r="AD306" i="1"/>
  <c r="AC306" i="1"/>
  <c r="AB306" i="1"/>
  <c r="AA306" i="1"/>
  <c r="Z306" i="1"/>
  <c r="Y306" i="1"/>
  <c r="W306" i="1"/>
  <c r="V306" i="1"/>
  <c r="U306" i="1"/>
  <c r="T306" i="1"/>
  <c r="S306" i="1"/>
  <c r="Q306" i="1"/>
  <c r="P306" i="1"/>
  <c r="N306" i="1"/>
  <c r="M306" i="1"/>
  <c r="L306" i="1"/>
  <c r="K306" i="1"/>
  <c r="J306" i="1"/>
  <c r="H306" i="1"/>
  <c r="G306" i="1"/>
  <c r="E306" i="1"/>
  <c r="D306" i="1"/>
  <c r="C306" i="1"/>
  <c r="B306" i="1"/>
  <c r="A306" i="1"/>
  <c r="BA305" i="1"/>
  <c r="AZ305" i="1"/>
  <c r="AX305" i="1"/>
  <c r="AW305" i="1"/>
  <c r="AU305" i="1"/>
  <c r="AT305" i="1"/>
  <c r="AR305" i="1"/>
  <c r="AQ305" i="1"/>
  <c r="AO305" i="1"/>
  <c r="AN305" i="1"/>
  <c r="AL305" i="1"/>
  <c r="AK305" i="1"/>
  <c r="AI305" i="1"/>
  <c r="AH305" i="1"/>
  <c r="AF305" i="1"/>
  <c r="AE305" i="1"/>
  <c r="AD305" i="1"/>
  <c r="AC305" i="1"/>
  <c r="AB305" i="1"/>
  <c r="AA305" i="1"/>
  <c r="Z305" i="1"/>
  <c r="Y305" i="1"/>
  <c r="W305" i="1"/>
  <c r="V305" i="1"/>
  <c r="U305" i="1"/>
  <c r="T305" i="1"/>
  <c r="S305" i="1"/>
  <c r="Q305" i="1"/>
  <c r="P305" i="1"/>
  <c r="N305" i="1"/>
  <c r="M305" i="1"/>
  <c r="L305" i="1"/>
  <c r="K305" i="1"/>
  <c r="J305" i="1"/>
  <c r="H305" i="1"/>
  <c r="G305" i="1"/>
  <c r="E305" i="1"/>
  <c r="D305" i="1"/>
  <c r="C305" i="1"/>
  <c r="B305" i="1"/>
  <c r="A305" i="1"/>
  <c r="BA304" i="1"/>
  <c r="AZ304" i="1"/>
  <c r="AX304" i="1"/>
  <c r="AW304" i="1"/>
  <c r="AU304" i="1"/>
  <c r="AT304" i="1"/>
  <c r="AR304" i="1"/>
  <c r="AQ304" i="1"/>
  <c r="AO304" i="1"/>
  <c r="AN304" i="1"/>
  <c r="AL304" i="1"/>
  <c r="AK304" i="1"/>
  <c r="AI304" i="1"/>
  <c r="AH304" i="1"/>
  <c r="AF304" i="1"/>
  <c r="AE304" i="1"/>
  <c r="AD304" i="1"/>
  <c r="AC304" i="1"/>
  <c r="AB304" i="1"/>
  <c r="AA304" i="1"/>
  <c r="Z304" i="1"/>
  <c r="Y304" i="1"/>
  <c r="W304" i="1"/>
  <c r="V304" i="1"/>
  <c r="U304" i="1"/>
  <c r="T304" i="1"/>
  <c r="S304" i="1"/>
  <c r="Q304" i="1"/>
  <c r="P304" i="1"/>
  <c r="N304" i="1"/>
  <c r="M304" i="1"/>
  <c r="L304" i="1"/>
  <c r="K304" i="1"/>
  <c r="J304" i="1"/>
  <c r="H304" i="1"/>
  <c r="G304" i="1"/>
  <c r="E304" i="1"/>
  <c r="D304" i="1"/>
  <c r="C304" i="1"/>
  <c r="B304" i="1"/>
  <c r="A304" i="1"/>
  <c r="BA303" i="1"/>
  <c r="AZ303" i="1"/>
  <c r="AX303" i="1"/>
  <c r="AW303" i="1"/>
  <c r="AU303" i="1"/>
  <c r="AT303" i="1"/>
  <c r="AR303" i="1"/>
  <c r="AQ303" i="1"/>
  <c r="AO303" i="1"/>
  <c r="AN303" i="1"/>
  <c r="AL303" i="1"/>
  <c r="AK303" i="1"/>
  <c r="AI303" i="1"/>
  <c r="AH303" i="1"/>
  <c r="AF303" i="1"/>
  <c r="AE303" i="1"/>
  <c r="AD303" i="1"/>
  <c r="AC303" i="1"/>
  <c r="AB303" i="1"/>
  <c r="AA303" i="1"/>
  <c r="Z303" i="1"/>
  <c r="Y303" i="1"/>
  <c r="W303" i="1"/>
  <c r="V303" i="1"/>
  <c r="U303" i="1"/>
  <c r="T303" i="1"/>
  <c r="S303" i="1"/>
  <c r="Q303" i="1"/>
  <c r="P303" i="1"/>
  <c r="N303" i="1"/>
  <c r="M303" i="1"/>
  <c r="L303" i="1"/>
  <c r="K303" i="1"/>
  <c r="J303" i="1"/>
  <c r="H303" i="1"/>
  <c r="G303" i="1"/>
  <c r="E303" i="1"/>
  <c r="D303" i="1"/>
  <c r="C303" i="1"/>
  <c r="B303" i="1"/>
  <c r="A303" i="1"/>
  <c r="BA302" i="1"/>
  <c r="AZ302" i="1"/>
  <c r="AX302" i="1"/>
  <c r="AW302" i="1"/>
  <c r="AU302" i="1"/>
  <c r="AT302" i="1"/>
  <c r="AR302" i="1"/>
  <c r="AQ302" i="1"/>
  <c r="AO302" i="1"/>
  <c r="AN302" i="1"/>
  <c r="AL302" i="1"/>
  <c r="AK302" i="1"/>
  <c r="AI302" i="1"/>
  <c r="AH302" i="1"/>
  <c r="AF302" i="1"/>
  <c r="AE302" i="1"/>
  <c r="AD302" i="1"/>
  <c r="AC302" i="1"/>
  <c r="AB302" i="1"/>
  <c r="AA302" i="1"/>
  <c r="Z302" i="1"/>
  <c r="Y302" i="1"/>
  <c r="W302" i="1"/>
  <c r="V302" i="1"/>
  <c r="U302" i="1"/>
  <c r="T302" i="1"/>
  <c r="S302" i="1"/>
  <c r="Q302" i="1"/>
  <c r="P302" i="1"/>
  <c r="N302" i="1"/>
  <c r="M302" i="1"/>
  <c r="L302" i="1"/>
  <c r="K302" i="1"/>
  <c r="J302" i="1"/>
  <c r="H302" i="1"/>
  <c r="G302" i="1"/>
  <c r="E302" i="1"/>
  <c r="D302" i="1"/>
  <c r="C302" i="1"/>
  <c r="B302" i="1"/>
  <c r="A302" i="1"/>
  <c r="BA301" i="1"/>
  <c r="AZ301" i="1"/>
  <c r="AX301" i="1"/>
  <c r="AW301" i="1"/>
  <c r="AU301" i="1"/>
  <c r="AT301" i="1"/>
  <c r="AR301" i="1"/>
  <c r="AQ301" i="1"/>
  <c r="AO301" i="1"/>
  <c r="AN301" i="1"/>
  <c r="AL301" i="1"/>
  <c r="AK301" i="1"/>
  <c r="AI301" i="1"/>
  <c r="AH301" i="1"/>
  <c r="AF301" i="1"/>
  <c r="AE301" i="1"/>
  <c r="AD301" i="1"/>
  <c r="AC301" i="1"/>
  <c r="AB301" i="1"/>
  <c r="AA301" i="1"/>
  <c r="Z301" i="1"/>
  <c r="Y301" i="1"/>
  <c r="W301" i="1"/>
  <c r="V301" i="1"/>
  <c r="U301" i="1"/>
  <c r="T301" i="1"/>
  <c r="S301" i="1"/>
  <c r="Q301" i="1"/>
  <c r="P301" i="1"/>
  <c r="N301" i="1"/>
  <c r="M301" i="1"/>
  <c r="L301" i="1"/>
  <c r="K301" i="1"/>
  <c r="J301" i="1"/>
  <c r="H301" i="1"/>
  <c r="G301" i="1"/>
  <c r="E301" i="1"/>
  <c r="D301" i="1"/>
  <c r="C301" i="1"/>
  <c r="B301" i="1"/>
  <c r="A301" i="1"/>
  <c r="BA300" i="1"/>
  <c r="AZ300" i="1"/>
  <c r="AX300" i="1"/>
  <c r="AW300" i="1"/>
  <c r="AU300" i="1"/>
  <c r="AT300" i="1"/>
  <c r="AR300" i="1"/>
  <c r="AQ300" i="1"/>
  <c r="AO300" i="1"/>
  <c r="AN300" i="1"/>
  <c r="AL300" i="1"/>
  <c r="AK300" i="1"/>
  <c r="AI300" i="1"/>
  <c r="AH300" i="1"/>
  <c r="AF300" i="1"/>
  <c r="AE300" i="1"/>
  <c r="AD300" i="1"/>
  <c r="AC300" i="1"/>
  <c r="AB300" i="1"/>
  <c r="AA300" i="1"/>
  <c r="Z300" i="1"/>
  <c r="Y300" i="1"/>
  <c r="W300" i="1"/>
  <c r="V300" i="1"/>
  <c r="U300" i="1"/>
  <c r="T300" i="1"/>
  <c r="S300" i="1"/>
  <c r="Q300" i="1"/>
  <c r="P300" i="1"/>
  <c r="N300" i="1"/>
  <c r="M300" i="1"/>
  <c r="L300" i="1"/>
  <c r="K300" i="1"/>
  <c r="J300" i="1"/>
  <c r="H300" i="1"/>
  <c r="G300" i="1"/>
  <c r="E300" i="1"/>
  <c r="D300" i="1"/>
  <c r="C300" i="1"/>
  <c r="B300" i="1"/>
  <c r="A300" i="1"/>
  <c r="BA299" i="1"/>
  <c r="AZ299" i="1"/>
  <c r="AX299" i="1"/>
  <c r="AW299" i="1"/>
  <c r="AU299" i="1"/>
  <c r="AT299" i="1"/>
  <c r="AR299" i="1"/>
  <c r="AQ299" i="1"/>
  <c r="AO299" i="1"/>
  <c r="AN299" i="1"/>
  <c r="AL299" i="1"/>
  <c r="AK299" i="1"/>
  <c r="AI299" i="1"/>
  <c r="AH299" i="1"/>
  <c r="AF299" i="1"/>
  <c r="AE299" i="1"/>
  <c r="AD299" i="1"/>
  <c r="AC299" i="1"/>
  <c r="AB299" i="1"/>
  <c r="AA299" i="1"/>
  <c r="Z299" i="1"/>
  <c r="Y299" i="1"/>
  <c r="W299" i="1"/>
  <c r="V299" i="1"/>
  <c r="U299" i="1"/>
  <c r="T299" i="1"/>
  <c r="S299" i="1"/>
  <c r="Q299" i="1"/>
  <c r="P299" i="1"/>
  <c r="N299" i="1"/>
  <c r="M299" i="1"/>
  <c r="L299" i="1"/>
  <c r="K299" i="1"/>
  <c r="J299" i="1"/>
  <c r="H299" i="1"/>
  <c r="G299" i="1"/>
  <c r="E299" i="1"/>
  <c r="D299" i="1"/>
  <c r="C299" i="1"/>
  <c r="B299" i="1"/>
  <c r="A299" i="1"/>
  <c r="BA298" i="1"/>
  <c r="AZ298" i="1"/>
  <c r="AX298" i="1"/>
  <c r="AW298" i="1"/>
  <c r="AU298" i="1"/>
  <c r="AT298" i="1"/>
  <c r="AR298" i="1"/>
  <c r="AQ298" i="1"/>
  <c r="AO298" i="1"/>
  <c r="AN298" i="1"/>
  <c r="AL298" i="1"/>
  <c r="AK298" i="1"/>
  <c r="AI298" i="1"/>
  <c r="AH298" i="1"/>
  <c r="AF298" i="1"/>
  <c r="AE298" i="1"/>
  <c r="AD298" i="1"/>
  <c r="AC298" i="1"/>
  <c r="AB298" i="1"/>
  <c r="AA298" i="1"/>
  <c r="Z298" i="1"/>
  <c r="Y298" i="1"/>
  <c r="W298" i="1"/>
  <c r="V298" i="1"/>
  <c r="U298" i="1"/>
  <c r="T298" i="1"/>
  <c r="S298" i="1"/>
  <c r="Q298" i="1"/>
  <c r="P298" i="1"/>
  <c r="N298" i="1"/>
  <c r="M298" i="1"/>
  <c r="L298" i="1"/>
  <c r="K298" i="1"/>
  <c r="J298" i="1"/>
  <c r="H298" i="1"/>
  <c r="G298" i="1"/>
  <c r="E298" i="1"/>
  <c r="D298" i="1"/>
  <c r="C298" i="1"/>
  <c r="B298" i="1"/>
  <c r="A298" i="1"/>
  <c r="BA297" i="1"/>
  <c r="AZ297" i="1"/>
  <c r="AX297" i="1"/>
  <c r="AW297" i="1"/>
  <c r="AU297" i="1"/>
  <c r="AT297" i="1"/>
  <c r="AR297" i="1"/>
  <c r="AQ297" i="1"/>
  <c r="AO297" i="1"/>
  <c r="AN297" i="1"/>
  <c r="AL297" i="1"/>
  <c r="AK297" i="1"/>
  <c r="AI297" i="1"/>
  <c r="AH297" i="1"/>
  <c r="AF297" i="1"/>
  <c r="AE297" i="1"/>
  <c r="AD297" i="1"/>
  <c r="AC297" i="1"/>
  <c r="AB297" i="1"/>
  <c r="AA297" i="1"/>
  <c r="Z297" i="1"/>
  <c r="Y297" i="1"/>
  <c r="W297" i="1"/>
  <c r="V297" i="1"/>
  <c r="U297" i="1"/>
  <c r="T297" i="1"/>
  <c r="S297" i="1"/>
  <c r="Q297" i="1"/>
  <c r="P297" i="1"/>
  <c r="N297" i="1"/>
  <c r="M297" i="1"/>
  <c r="L297" i="1"/>
  <c r="K297" i="1"/>
  <c r="J297" i="1"/>
  <c r="H297" i="1"/>
  <c r="G297" i="1"/>
  <c r="E297" i="1"/>
  <c r="D297" i="1"/>
  <c r="C297" i="1"/>
  <c r="B297" i="1"/>
  <c r="A297" i="1"/>
  <c r="BA296" i="1"/>
  <c r="AZ296" i="1"/>
  <c r="AX296" i="1"/>
  <c r="AW296" i="1"/>
  <c r="AU296" i="1"/>
  <c r="AT296" i="1"/>
  <c r="AR296" i="1"/>
  <c r="AQ296" i="1"/>
  <c r="AO296" i="1"/>
  <c r="AN296" i="1"/>
  <c r="AL296" i="1"/>
  <c r="AK296" i="1"/>
  <c r="AI296" i="1"/>
  <c r="AH296" i="1"/>
  <c r="AF296" i="1"/>
  <c r="AE296" i="1"/>
  <c r="AD296" i="1"/>
  <c r="AC296" i="1"/>
  <c r="AB296" i="1"/>
  <c r="AA296" i="1"/>
  <c r="Z296" i="1"/>
  <c r="Y296" i="1"/>
  <c r="W296" i="1"/>
  <c r="V296" i="1"/>
  <c r="U296" i="1"/>
  <c r="T296" i="1"/>
  <c r="S296" i="1"/>
  <c r="Q296" i="1"/>
  <c r="P296" i="1"/>
  <c r="N296" i="1"/>
  <c r="M296" i="1"/>
  <c r="L296" i="1"/>
  <c r="K296" i="1"/>
  <c r="J296" i="1"/>
  <c r="H296" i="1"/>
  <c r="G296" i="1"/>
  <c r="E296" i="1"/>
  <c r="D296" i="1"/>
  <c r="C296" i="1"/>
  <c r="B296" i="1"/>
  <c r="A296" i="1"/>
  <c r="BA295" i="1"/>
  <c r="AZ295" i="1"/>
  <c r="AX295" i="1"/>
  <c r="AW295" i="1"/>
  <c r="AU295" i="1"/>
  <c r="AT295" i="1"/>
  <c r="AR295" i="1"/>
  <c r="AQ295" i="1"/>
  <c r="AO295" i="1"/>
  <c r="AN295" i="1"/>
  <c r="AL295" i="1"/>
  <c r="AK295" i="1"/>
  <c r="AI295" i="1"/>
  <c r="AH295" i="1"/>
  <c r="AF295" i="1"/>
  <c r="AE295" i="1"/>
  <c r="AD295" i="1"/>
  <c r="AC295" i="1"/>
  <c r="AB295" i="1"/>
  <c r="AA295" i="1"/>
  <c r="Z295" i="1"/>
  <c r="Y295" i="1"/>
  <c r="W295" i="1"/>
  <c r="V295" i="1"/>
  <c r="U295" i="1"/>
  <c r="T295" i="1"/>
  <c r="S295" i="1"/>
  <c r="Q295" i="1"/>
  <c r="P295" i="1"/>
  <c r="N295" i="1"/>
  <c r="M295" i="1"/>
  <c r="L295" i="1"/>
  <c r="K295" i="1"/>
  <c r="J295" i="1"/>
  <c r="H295" i="1"/>
  <c r="G295" i="1"/>
  <c r="E295" i="1"/>
  <c r="D295" i="1"/>
  <c r="C295" i="1"/>
  <c r="B295" i="1"/>
  <c r="A295" i="1"/>
  <c r="BA294" i="1"/>
  <c r="AZ294" i="1"/>
  <c r="AX294" i="1"/>
  <c r="AW294" i="1"/>
  <c r="AU294" i="1"/>
  <c r="AT294" i="1"/>
  <c r="AR294" i="1"/>
  <c r="AQ294" i="1"/>
  <c r="AO294" i="1"/>
  <c r="AN294" i="1"/>
  <c r="AL294" i="1"/>
  <c r="AK294" i="1"/>
  <c r="AI294" i="1"/>
  <c r="AH294" i="1"/>
  <c r="AF294" i="1"/>
  <c r="AE294" i="1"/>
  <c r="AD294" i="1"/>
  <c r="AC294" i="1"/>
  <c r="AB294" i="1"/>
  <c r="AA294" i="1"/>
  <c r="Z294" i="1"/>
  <c r="Y294" i="1"/>
  <c r="W294" i="1"/>
  <c r="V294" i="1"/>
  <c r="U294" i="1"/>
  <c r="T294" i="1"/>
  <c r="S294" i="1"/>
  <c r="Q294" i="1"/>
  <c r="P294" i="1"/>
  <c r="N294" i="1"/>
  <c r="M294" i="1"/>
  <c r="L294" i="1"/>
  <c r="K294" i="1"/>
  <c r="J294" i="1"/>
  <c r="H294" i="1"/>
  <c r="G294" i="1"/>
  <c r="E294" i="1"/>
  <c r="D294" i="1"/>
  <c r="C294" i="1"/>
  <c r="B294" i="1"/>
  <c r="A294" i="1"/>
  <c r="BA293" i="1"/>
  <c r="AZ293" i="1"/>
  <c r="AX293" i="1"/>
  <c r="AW293" i="1"/>
  <c r="AU293" i="1"/>
  <c r="AT293" i="1"/>
  <c r="AR293" i="1"/>
  <c r="AQ293" i="1"/>
  <c r="AO293" i="1"/>
  <c r="AN293" i="1"/>
  <c r="AL293" i="1"/>
  <c r="AK293" i="1"/>
  <c r="AI293" i="1"/>
  <c r="AH293" i="1"/>
  <c r="AF293" i="1"/>
  <c r="AE293" i="1"/>
  <c r="AD293" i="1"/>
  <c r="AC293" i="1"/>
  <c r="AB293" i="1"/>
  <c r="AA293" i="1"/>
  <c r="Z293" i="1"/>
  <c r="Y293" i="1"/>
  <c r="W293" i="1"/>
  <c r="V293" i="1"/>
  <c r="U293" i="1"/>
  <c r="T293" i="1"/>
  <c r="S293" i="1"/>
  <c r="Q293" i="1"/>
  <c r="P293" i="1"/>
  <c r="N293" i="1"/>
  <c r="M293" i="1"/>
  <c r="L293" i="1"/>
  <c r="K293" i="1"/>
  <c r="J293" i="1"/>
  <c r="H293" i="1"/>
  <c r="G293" i="1"/>
  <c r="E293" i="1"/>
  <c r="D293" i="1"/>
  <c r="C293" i="1"/>
  <c r="B293" i="1"/>
  <c r="A293" i="1"/>
  <c r="BA292" i="1"/>
  <c r="AZ292" i="1"/>
  <c r="AX292" i="1"/>
  <c r="AW292" i="1"/>
  <c r="AU292" i="1"/>
  <c r="AT292" i="1"/>
  <c r="AR292" i="1"/>
  <c r="AQ292" i="1"/>
  <c r="AO292" i="1"/>
  <c r="AN292" i="1"/>
  <c r="AL292" i="1"/>
  <c r="AK292" i="1"/>
  <c r="AI292" i="1"/>
  <c r="AH292" i="1"/>
  <c r="AF292" i="1"/>
  <c r="AE292" i="1"/>
  <c r="AD292" i="1"/>
  <c r="AC292" i="1"/>
  <c r="AB292" i="1"/>
  <c r="AA292" i="1"/>
  <c r="Z292" i="1"/>
  <c r="Y292" i="1"/>
  <c r="W292" i="1"/>
  <c r="V292" i="1"/>
  <c r="U292" i="1"/>
  <c r="T292" i="1"/>
  <c r="S292" i="1"/>
  <c r="Q292" i="1"/>
  <c r="P292" i="1"/>
  <c r="N292" i="1"/>
  <c r="M292" i="1"/>
  <c r="L292" i="1"/>
  <c r="K292" i="1"/>
  <c r="J292" i="1"/>
  <c r="H292" i="1"/>
  <c r="G292" i="1"/>
  <c r="E292" i="1"/>
  <c r="D292" i="1"/>
  <c r="C292" i="1"/>
  <c r="B292" i="1"/>
  <c r="A292" i="1"/>
  <c r="BA291" i="1"/>
  <c r="AZ291" i="1"/>
  <c r="AX291" i="1"/>
  <c r="AW291" i="1"/>
  <c r="AU291" i="1"/>
  <c r="AT291" i="1"/>
  <c r="AR291" i="1"/>
  <c r="AQ291" i="1"/>
  <c r="AO291" i="1"/>
  <c r="AN291" i="1"/>
  <c r="AL291" i="1"/>
  <c r="AK291" i="1"/>
  <c r="AI291" i="1"/>
  <c r="AH291" i="1"/>
  <c r="AF291" i="1"/>
  <c r="AE291" i="1"/>
  <c r="AD291" i="1"/>
  <c r="AC291" i="1"/>
  <c r="AB291" i="1"/>
  <c r="AA291" i="1"/>
  <c r="Z291" i="1"/>
  <c r="Y291" i="1"/>
  <c r="W291" i="1"/>
  <c r="V291" i="1"/>
  <c r="U291" i="1"/>
  <c r="T291" i="1"/>
  <c r="S291" i="1"/>
  <c r="Q291" i="1"/>
  <c r="P291" i="1"/>
  <c r="N291" i="1"/>
  <c r="M291" i="1"/>
  <c r="L291" i="1"/>
  <c r="K291" i="1"/>
  <c r="J291" i="1"/>
  <c r="H291" i="1"/>
  <c r="G291" i="1"/>
  <c r="E291" i="1"/>
  <c r="D291" i="1"/>
  <c r="C291" i="1"/>
  <c r="B291" i="1"/>
  <c r="A291" i="1"/>
  <c r="BA290" i="1"/>
  <c r="AZ290" i="1"/>
  <c r="AX290" i="1"/>
  <c r="AW290" i="1"/>
  <c r="AU290" i="1"/>
  <c r="AT290" i="1"/>
  <c r="AR290" i="1"/>
  <c r="AQ290" i="1"/>
  <c r="AO290" i="1"/>
  <c r="AN290" i="1"/>
  <c r="AL290" i="1"/>
  <c r="AK290" i="1"/>
  <c r="AI290" i="1"/>
  <c r="AH290" i="1"/>
  <c r="AF290" i="1"/>
  <c r="AE290" i="1"/>
  <c r="AD290" i="1"/>
  <c r="AC290" i="1"/>
  <c r="AB290" i="1"/>
  <c r="AA290" i="1"/>
  <c r="Z290" i="1"/>
  <c r="Y290" i="1"/>
  <c r="W290" i="1"/>
  <c r="V290" i="1"/>
  <c r="U290" i="1"/>
  <c r="T290" i="1"/>
  <c r="S290" i="1"/>
  <c r="Q290" i="1"/>
  <c r="P290" i="1"/>
  <c r="N290" i="1"/>
  <c r="M290" i="1"/>
  <c r="L290" i="1"/>
  <c r="K290" i="1"/>
  <c r="J290" i="1"/>
  <c r="H290" i="1"/>
  <c r="G290" i="1"/>
  <c r="E290" i="1"/>
  <c r="D290" i="1"/>
  <c r="C290" i="1"/>
  <c r="B290" i="1"/>
  <c r="A290" i="1"/>
  <c r="BA289" i="1"/>
  <c r="AZ289" i="1"/>
  <c r="AX289" i="1"/>
  <c r="AW289" i="1"/>
  <c r="AU289" i="1"/>
  <c r="AT289" i="1"/>
  <c r="AR289" i="1"/>
  <c r="AQ289" i="1"/>
  <c r="AO289" i="1"/>
  <c r="AN289" i="1"/>
  <c r="AL289" i="1"/>
  <c r="AK289" i="1"/>
  <c r="AI289" i="1"/>
  <c r="AH289" i="1"/>
  <c r="AF289" i="1"/>
  <c r="AE289" i="1"/>
  <c r="AD289" i="1"/>
  <c r="AC289" i="1"/>
  <c r="AB289" i="1"/>
  <c r="AA289" i="1"/>
  <c r="Z289" i="1"/>
  <c r="Y289" i="1"/>
  <c r="W289" i="1"/>
  <c r="V289" i="1"/>
  <c r="U289" i="1"/>
  <c r="T289" i="1"/>
  <c r="S289" i="1"/>
  <c r="Q289" i="1"/>
  <c r="P289" i="1"/>
  <c r="N289" i="1"/>
  <c r="M289" i="1"/>
  <c r="L289" i="1"/>
  <c r="K289" i="1"/>
  <c r="J289" i="1"/>
  <c r="H289" i="1"/>
  <c r="G289" i="1"/>
  <c r="E289" i="1"/>
  <c r="D289" i="1"/>
  <c r="C289" i="1"/>
  <c r="B289" i="1"/>
  <c r="A289" i="1"/>
  <c r="BA288" i="1"/>
  <c r="AZ288" i="1"/>
  <c r="AX288" i="1"/>
  <c r="AW288" i="1"/>
  <c r="AU288" i="1"/>
  <c r="AT288" i="1"/>
  <c r="AR288" i="1"/>
  <c r="AQ288" i="1"/>
  <c r="AO288" i="1"/>
  <c r="AN288" i="1"/>
  <c r="AL288" i="1"/>
  <c r="AK288" i="1"/>
  <c r="AI288" i="1"/>
  <c r="AH288" i="1"/>
  <c r="AF288" i="1"/>
  <c r="AE288" i="1"/>
  <c r="AD288" i="1"/>
  <c r="AC288" i="1"/>
  <c r="AB288" i="1"/>
  <c r="AA288" i="1"/>
  <c r="Z288" i="1"/>
  <c r="Y288" i="1"/>
  <c r="W288" i="1"/>
  <c r="V288" i="1"/>
  <c r="U288" i="1"/>
  <c r="T288" i="1"/>
  <c r="S288" i="1"/>
  <c r="Q288" i="1"/>
  <c r="P288" i="1"/>
  <c r="N288" i="1"/>
  <c r="M288" i="1"/>
  <c r="L288" i="1"/>
  <c r="K288" i="1"/>
  <c r="J288" i="1"/>
  <c r="H288" i="1"/>
  <c r="G288" i="1"/>
  <c r="E288" i="1"/>
  <c r="D288" i="1"/>
  <c r="C288" i="1"/>
  <c r="B288" i="1"/>
  <c r="A288" i="1"/>
  <c r="BA287" i="1"/>
  <c r="AZ287" i="1"/>
  <c r="AX287" i="1"/>
  <c r="AW287" i="1"/>
  <c r="AU287" i="1"/>
  <c r="AT287" i="1"/>
  <c r="AR287" i="1"/>
  <c r="AQ287" i="1"/>
  <c r="AO287" i="1"/>
  <c r="AN287" i="1"/>
  <c r="AL287" i="1"/>
  <c r="AK287" i="1"/>
  <c r="AI287" i="1"/>
  <c r="AH287" i="1"/>
  <c r="AF287" i="1"/>
  <c r="AE287" i="1"/>
  <c r="AD287" i="1"/>
  <c r="AC287" i="1"/>
  <c r="AB287" i="1"/>
  <c r="AA287" i="1"/>
  <c r="Z287" i="1"/>
  <c r="Y287" i="1"/>
  <c r="W287" i="1"/>
  <c r="V287" i="1"/>
  <c r="U287" i="1"/>
  <c r="T287" i="1"/>
  <c r="S287" i="1"/>
  <c r="Q287" i="1"/>
  <c r="P287" i="1"/>
  <c r="N287" i="1"/>
  <c r="M287" i="1"/>
  <c r="L287" i="1"/>
  <c r="K287" i="1"/>
  <c r="J287" i="1"/>
  <c r="H287" i="1"/>
  <c r="G287" i="1"/>
  <c r="E287" i="1"/>
  <c r="D287" i="1"/>
  <c r="C287" i="1"/>
  <c r="B287" i="1"/>
  <c r="A287" i="1"/>
  <c r="BA286" i="1"/>
  <c r="AZ286" i="1"/>
  <c r="AX286" i="1"/>
  <c r="AW286" i="1"/>
  <c r="AU286" i="1"/>
  <c r="AT286" i="1"/>
  <c r="AR286" i="1"/>
  <c r="AQ286" i="1"/>
  <c r="AO286" i="1"/>
  <c r="AN286" i="1"/>
  <c r="AL286" i="1"/>
  <c r="AK286" i="1"/>
  <c r="AI286" i="1"/>
  <c r="AH286" i="1"/>
  <c r="AF286" i="1"/>
  <c r="AE286" i="1"/>
  <c r="AD286" i="1"/>
  <c r="AC286" i="1"/>
  <c r="AB286" i="1"/>
  <c r="AA286" i="1"/>
  <c r="Z286" i="1"/>
  <c r="Y286" i="1"/>
  <c r="W286" i="1"/>
  <c r="V286" i="1"/>
  <c r="U286" i="1"/>
  <c r="T286" i="1"/>
  <c r="S286" i="1"/>
  <c r="Q286" i="1"/>
  <c r="P286" i="1"/>
  <c r="N286" i="1"/>
  <c r="M286" i="1"/>
  <c r="L286" i="1"/>
  <c r="K286" i="1"/>
  <c r="J286" i="1"/>
  <c r="H286" i="1"/>
  <c r="G286" i="1"/>
  <c r="E286" i="1"/>
  <c r="D286" i="1"/>
  <c r="C286" i="1"/>
  <c r="B286" i="1"/>
  <c r="A286" i="1"/>
  <c r="BA285" i="1"/>
  <c r="AZ285" i="1"/>
  <c r="AX285" i="1"/>
  <c r="AW285" i="1"/>
  <c r="AU285" i="1"/>
  <c r="AT285" i="1"/>
  <c r="AR285" i="1"/>
  <c r="AQ285" i="1"/>
  <c r="AO285" i="1"/>
  <c r="AN285" i="1"/>
  <c r="AL285" i="1"/>
  <c r="AK285" i="1"/>
  <c r="AI285" i="1"/>
  <c r="AH285" i="1"/>
  <c r="AF285" i="1"/>
  <c r="AE285" i="1"/>
  <c r="AD285" i="1"/>
  <c r="AC285" i="1"/>
  <c r="AB285" i="1"/>
  <c r="AA285" i="1"/>
  <c r="Z285" i="1"/>
  <c r="Y285" i="1"/>
  <c r="W285" i="1"/>
  <c r="V285" i="1"/>
  <c r="U285" i="1"/>
  <c r="T285" i="1"/>
  <c r="S285" i="1"/>
  <c r="Q285" i="1"/>
  <c r="P285" i="1"/>
  <c r="N285" i="1"/>
  <c r="M285" i="1"/>
  <c r="L285" i="1"/>
  <c r="K285" i="1"/>
  <c r="J285" i="1"/>
  <c r="H285" i="1"/>
  <c r="G285" i="1"/>
  <c r="E285" i="1"/>
  <c r="D285" i="1"/>
  <c r="C285" i="1"/>
  <c r="B285" i="1"/>
  <c r="A285" i="1"/>
  <c r="BA284" i="1"/>
  <c r="AZ284" i="1"/>
  <c r="AX284" i="1"/>
  <c r="AW284" i="1"/>
  <c r="AU284" i="1"/>
  <c r="AT284" i="1"/>
  <c r="AR284" i="1"/>
  <c r="AQ284" i="1"/>
  <c r="AO284" i="1"/>
  <c r="AN284" i="1"/>
  <c r="AL284" i="1"/>
  <c r="AK284" i="1"/>
  <c r="AI284" i="1"/>
  <c r="AH284" i="1"/>
  <c r="AF284" i="1"/>
  <c r="AE284" i="1"/>
  <c r="AD284" i="1"/>
  <c r="AC284" i="1"/>
  <c r="AB284" i="1"/>
  <c r="AA284" i="1"/>
  <c r="Z284" i="1"/>
  <c r="Y284" i="1"/>
  <c r="W284" i="1"/>
  <c r="V284" i="1"/>
  <c r="U284" i="1"/>
  <c r="T284" i="1"/>
  <c r="S284" i="1"/>
  <c r="Q284" i="1"/>
  <c r="P284" i="1"/>
  <c r="N284" i="1"/>
  <c r="M284" i="1"/>
  <c r="L284" i="1"/>
  <c r="K284" i="1"/>
  <c r="J284" i="1"/>
  <c r="H284" i="1"/>
  <c r="G284" i="1"/>
  <c r="E284" i="1"/>
  <c r="D284" i="1"/>
  <c r="C284" i="1"/>
  <c r="B284" i="1"/>
  <c r="A284" i="1"/>
  <c r="BA283" i="1"/>
  <c r="AZ283" i="1"/>
  <c r="AX283" i="1"/>
  <c r="AW283" i="1"/>
  <c r="AU283" i="1"/>
  <c r="AT283" i="1"/>
  <c r="AR283" i="1"/>
  <c r="AQ283" i="1"/>
  <c r="AO283" i="1"/>
  <c r="AN283" i="1"/>
  <c r="AL283" i="1"/>
  <c r="AK283" i="1"/>
  <c r="AI283" i="1"/>
  <c r="AH283" i="1"/>
  <c r="AF283" i="1"/>
  <c r="AE283" i="1"/>
  <c r="AD283" i="1"/>
  <c r="AC283" i="1"/>
  <c r="AB283" i="1"/>
  <c r="AA283" i="1"/>
  <c r="Z283" i="1"/>
  <c r="Y283" i="1"/>
  <c r="W283" i="1"/>
  <c r="V283" i="1"/>
  <c r="U283" i="1"/>
  <c r="T283" i="1"/>
  <c r="S283" i="1"/>
  <c r="Q283" i="1"/>
  <c r="P283" i="1"/>
  <c r="N283" i="1"/>
  <c r="M283" i="1"/>
  <c r="L283" i="1"/>
  <c r="K283" i="1"/>
  <c r="J283" i="1"/>
  <c r="H283" i="1"/>
  <c r="G283" i="1"/>
  <c r="E283" i="1"/>
  <c r="D283" i="1"/>
  <c r="C283" i="1"/>
  <c r="B283" i="1"/>
  <c r="A283" i="1"/>
  <c r="BA282" i="1"/>
  <c r="AZ282" i="1"/>
  <c r="AX282" i="1"/>
  <c r="AW282" i="1"/>
  <c r="AU282" i="1"/>
  <c r="AT282" i="1"/>
  <c r="AR282" i="1"/>
  <c r="AQ282" i="1"/>
  <c r="AO282" i="1"/>
  <c r="AN282" i="1"/>
  <c r="AL282" i="1"/>
  <c r="AK282" i="1"/>
  <c r="AI282" i="1"/>
  <c r="AH282" i="1"/>
  <c r="AF282" i="1"/>
  <c r="AE282" i="1"/>
  <c r="AD282" i="1"/>
  <c r="AC282" i="1"/>
  <c r="AB282" i="1"/>
  <c r="AA282" i="1"/>
  <c r="Z282" i="1"/>
  <c r="Y282" i="1"/>
  <c r="W282" i="1"/>
  <c r="V282" i="1"/>
  <c r="U282" i="1"/>
  <c r="T282" i="1"/>
  <c r="S282" i="1"/>
  <c r="Q282" i="1"/>
  <c r="P282" i="1"/>
  <c r="N282" i="1"/>
  <c r="M282" i="1"/>
  <c r="L282" i="1"/>
  <c r="K282" i="1"/>
  <c r="J282" i="1"/>
  <c r="H282" i="1"/>
  <c r="G282" i="1"/>
  <c r="E282" i="1"/>
  <c r="D282" i="1"/>
  <c r="C282" i="1"/>
  <c r="B282" i="1"/>
  <c r="A282" i="1"/>
  <c r="BA281" i="1"/>
  <c r="AZ281" i="1"/>
  <c r="AX281" i="1"/>
  <c r="AW281" i="1"/>
  <c r="AU281" i="1"/>
  <c r="AT281" i="1"/>
  <c r="AR281" i="1"/>
  <c r="AQ281" i="1"/>
  <c r="AO281" i="1"/>
  <c r="AN281" i="1"/>
  <c r="AL281" i="1"/>
  <c r="AK281" i="1"/>
  <c r="AI281" i="1"/>
  <c r="AH281" i="1"/>
  <c r="AF281" i="1"/>
  <c r="AE281" i="1"/>
  <c r="AD281" i="1"/>
  <c r="AC281" i="1"/>
  <c r="AB281" i="1"/>
  <c r="AA281" i="1"/>
  <c r="Z281" i="1"/>
  <c r="Y281" i="1"/>
  <c r="W281" i="1"/>
  <c r="V281" i="1"/>
  <c r="U281" i="1"/>
  <c r="T281" i="1"/>
  <c r="S281" i="1"/>
  <c r="Q281" i="1"/>
  <c r="P281" i="1"/>
  <c r="N281" i="1"/>
  <c r="M281" i="1"/>
  <c r="L281" i="1"/>
  <c r="K281" i="1"/>
  <c r="J281" i="1"/>
  <c r="H281" i="1"/>
  <c r="G281" i="1"/>
  <c r="E281" i="1"/>
  <c r="D281" i="1"/>
  <c r="C281" i="1"/>
  <c r="B281" i="1"/>
  <c r="A281" i="1"/>
  <c r="BA280" i="1"/>
  <c r="AZ280" i="1"/>
  <c r="AX280" i="1"/>
  <c r="AW280" i="1"/>
  <c r="AU280" i="1"/>
  <c r="AT280" i="1"/>
  <c r="AR280" i="1"/>
  <c r="AQ280" i="1"/>
  <c r="AO280" i="1"/>
  <c r="AN280" i="1"/>
  <c r="AL280" i="1"/>
  <c r="AK280" i="1"/>
  <c r="AI280" i="1"/>
  <c r="AH280" i="1"/>
  <c r="AF280" i="1"/>
  <c r="AE280" i="1"/>
  <c r="AD280" i="1"/>
  <c r="AC280" i="1"/>
  <c r="AB280" i="1"/>
  <c r="AA280" i="1"/>
  <c r="Z280" i="1"/>
  <c r="Y280" i="1"/>
  <c r="W280" i="1"/>
  <c r="V280" i="1"/>
  <c r="U280" i="1"/>
  <c r="T280" i="1"/>
  <c r="S280" i="1"/>
  <c r="Q280" i="1"/>
  <c r="P280" i="1"/>
  <c r="N280" i="1"/>
  <c r="M280" i="1"/>
  <c r="L280" i="1"/>
  <c r="K280" i="1"/>
  <c r="J280" i="1"/>
  <c r="H280" i="1"/>
  <c r="G280" i="1"/>
  <c r="E280" i="1"/>
  <c r="D280" i="1"/>
  <c r="C280" i="1"/>
  <c r="B280" i="1"/>
  <c r="A280" i="1"/>
  <c r="BA279" i="1"/>
  <c r="AZ279" i="1"/>
  <c r="AX279" i="1"/>
  <c r="AW279" i="1"/>
  <c r="AU279" i="1"/>
  <c r="AT279" i="1"/>
  <c r="AR279" i="1"/>
  <c r="AQ279" i="1"/>
  <c r="AO279" i="1"/>
  <c r="AN279" i="1"/>
  <c r="AL279" i="1"/>
  <c r="AK279" i="1"/>
  <c r="AI279" i="1"/>
  <c r="AH279" i="1"/>
  <c r="AF279" i="1"/>
  <c r="AE279" i="1"/>
  <c r="AD279" i="1"/>
  <c r="AC279" i="1"/>
  <c r="AB279" i="1"/>
  <c r="AA279" i="1"/>
  <c r="Z279" i="1"/>
  <c r="Y279" i="1"/>
  <c r="W279" i="1"/>
  <c r="V279" i="1"/>
  <c r="U279" i="1"/>
  <c r="T279" i="1"/>
  <c r="S279" i="1"/>
  <c r="Q279" i="1"/>
  <c r="P279" i="1"/>
  <c r="N279" i="1"/>
  <c r="M279" i="1"/>
  <c r="L279" i="1"/>
  <c r="K279" i="1"/>
  <c r="J279" i="1"/>
  <c r="H279" i="1"/>
  <c r="G279" i="1"/>
  <c r="E279" i="1"/>
  <c r="D279" i="1"/>
  <c r="C279" i="1"/>
  <c r="B279" i="1"/>
  <c r="A279" i="1"/>
  <c r="BA278" i="1"/>
  <c r="AZ278" i="1"/>
  <c r="AX278" i="1"/>
  <c r="AW278" i="1"/>
  <c r="AU278" i="1"/>
  <c r="AT278" i="1"/>
  <c r="AR278" i="1"/>
  <c r="AQ278" i="1"/>
  <c r="AO278" i="1"/>
  <c r="AN278" i="1"/>
  <c r="AL278" i="1"/>
  <c r="AK278" i="1"/>
  <c r="AI278" i="1"/>
  <c r="AH278" i="1"/>
  <c r="AF278" i="1"/>
  <c r="AE278" i="1"/>
  <c r="AD278" i="1"/>
  <c r="AC278" i="1"/>
  <c r="AB278" i="1"/>
  <c r="AA278" i="1"/>
  <c r="Z278" i="1"/>
  <c r="Y278" i="1"/>
  <c r="W278" i="1"/>
  <c r="V278" i="1"/>
  <c r="U278" i="1"/>
  <c r="T278" i="1"/>
  <c r="S278" i="1"/>
  <c r="Q278" i="1"/>
  <c r="P278" i="1"/>
  <c r="N278" i="1"/>
  <c r="M278" i="1"/>
  <c r="L278" i="1"/>
  <c r="K278" i="1"/>
  <c r="J278" i="1"/>
  <c r="H278" i="1"/>
  <c r="G278" i="1"/>
  <c r="E278" i="1"/>
  <c r="D278" i="1"/>
  <c r="C278" i="1"/>
  <c r="B278" i="1"/>
  <c r="A278" i="1"/>
  <c r="BA277" i="1"/>
  <c r="AZ277" i="1"/>
  <c r="AX277" i="1"/>
  <c r="AW277" i="1"/>
  <c r="AU277" i="1"/>
  <c r="AT277" i="1"/>
  <c r="AR277" i="1"/>
  <c r="AQ277" i="1"/>
  <c r="AO277" i="1"/>
  <c r="AN277" i="1"/>
  <c r="AL277" i="1"/>
  <c r="AK277" i="1"/>
  <c r="AI277" i="1"/>
  <c r="AH277" i="1"/>
  <c r="AF277" i="1"/>
  <c r="AE277" i="1"/>
  <c r="AD277" i="1"/>
  <c r="AC277" i="1"/>
  <c r="AB277" i="1"/>
  <c r="AA277" i="1"/>
  <c r="Z277" i="1"/>
  <c r="Y277" i="1"/>
  <c r="W277" i="1"/>
  <c r="V277" i="1"/>
  <c r="U277" i="1"/>
  <c r="T277" i="1"/>
  <c r="S277" i="1"/>
  <c r="Q277" i="1"/>
  <c r="P277" i="1"/>
  <c r="N277" i="1"/>
  <c r="M277" i="1"/>
  <c r="L277" i="1"/>
  <c r="K277" i="1"/>
  <c r="J277" i="1"/>
  <c r="H277" i="1"/>
  <c r="G277" i="1"/>
  <c r="E277" i="1"/>
  <c r="D277" i="1"/>
  <c r="C277" i="1"/>
  <c r="B277" i="1"/>
  <c r="A277" i="1"/>
  <c r="BA276" i="1"/>
  <c r="AZ276" i="1"/>
  <c r="AX276" i="1"/>
  <c r="AW276" i="1"/>
  <c r="AU276" i="1"/>
  <c r="AT276" i="1"/>
  <c r="AR276" i="1"/>
  <c r="AQ276" i="1"/>
  <c r="AO276" i="1"/>
  <c r="AN276" i="1"/>
  <c r="AL276" i="1"/>
  <c r="AK276" i="1"/>
  <c r="AI276" i="1"/>
  <c r="AH276" i="1"/>
  <c r="AF276" i="1"/>
  <c r="AE276" i="1"/>
  <c r="AD276" i="1"/>
  <c r="AC276" i="1"/>
  <c r="AB276" i="1"/>
  <c r="AA276" i="1"/>
  <c r="Z276" i="1"/>
  <c r="Y276" i="1"/>
  <c r="W276" i="1"/>
  <c r="V276" i="1"/>
  <c r="U276" i="1"/>
  <c r="T276" i="1"/>
  <c r="S276" i="1"/>
  <c r="Q276" i="1"/>
  <c r="P276" i="1"/>
  <c r="N276" i="1"/>
  <c r="M276" i="1"/>
  <c r="L276" i="1"/>
  <c r="K276" i="1"/>
  <c r="J276" i="1"/>
  <c r="H276" i="1"/>
  <c r="G276" i="1"/>
  <c r="E276" i="1"/>
  <c r="D276" i="1"/>
  <c r="C276" i="1"/>
  <c r="B276" i="1"/>
  <c r="A276" i="1"/>
  <c r="BA275" i="1"/>
  <c r="AZ275" i="1"/>
  <c r="AX275" i="1"/>
  <c r="AW275" i="1"/>
  <c r="AU275" i="1"/>
  <c r="AT275" i="1"/>
  <c r="AR275" i="1"/>
  <c r="AQ275" i="1"/>
  <c r="AO275" i="1"/>
  <c r="AN275" i="1"/>
  <c r="AL275" i="1"/>
  <c r="AK275" i="1"/>
  <c r="AI275" i="1"/>
  <c r="AH275" i="1"/>
  <c r="AF275" i="1"/>
  <c r="AE275" i="1"/>
  <c r="AD275" i="1"/>
  <c r="AC275" i="1"/>
  <c r="AB275" i="1"/>
  <c r="AA275" i="1"/>
  <c r="Z275" i="1"/>
  <c r="Y275" i="1"/>
  <c r="W275" i="1"/>
  <c r="V275" i="1"/>
  <c r="U275" i="1"/>
  <c r="T275" i="1"/>
  <c r="S275" i="1"/>
  <c r="Q275" i="1"/>
  <c r="P275" i="1"/>
  <c r="N275" i="1"/>
  <c r="M275" i="1"/>
  <c r="L275" i="1"/>
  <c r="K275" i="1"/>
  <c r="J275" i="1"/>
  <c r="H275" i="1"/>
  <c r="G275" i="1"/>
  <c r="E275" i="1"/>
  <c r="D275" i="1"/>
  <c r="C275" i="1"/>
  <c r="B275" i="1"/>
  <c r="A275" i="1"/>
  <c r="BA274" i="1"/>
  <c r="AZ274" i="1"/>
  <c r="AX274" i="1"/>
  <c r="AW274" i="1"/>
  <c r="AU274" i="1"/>
  <c r="AT274" i="1"/>
  <c r="AR274" i="1"/>
  <c r="AQ274" i="1"/>
  <c r="AO274" i="1"/>
  <c r="AN274" i="1"/>
  <c r="AL274" i="1"/>
  <c r="AK274" i="1"/>
  <c r="AI274" i="1"/>
  <c r="AH274" i="1"/>
  <c r="AF274" i="1"/>
  <c r="AE274" i="1"/>
  <c r="AD274" i="1"/>
  <c r="AC274" i="1"/>
  <c r="AB274" i="1"/>
  <c r="AA274" i="1"/>
  <c r="Z274" i="1"/>
  <c r="Y274" i="1"/>
  <c r="W274" i="1"/>
  <c r="V274" i="1"/>
  <c r="U274" i="1"/>
  <c r="T274" i="1"/>
  <c r="S274" i="1"/>
  <c r="Q274" i="1"/>
  <c r="P274" i="1"/>
  <c r="N274" i="1"/>
  <c r="M274" i="1"/>
  <c r="L274" i="1"/>
  <c r="K274" i="1"/>
  <c r="J274" i="1"/>
  <c r="H274" i="1"/>
  <c r="G274" i="1"/>
  <c r="E274" i="1"/>
  <c r="D274" i="1"/>
  <c r="C274" i="1"/>
  <c r="B274" i="1"/>
  <c r="A274" i="1"/>
  <c r="BA273" i="1"/>
  <c r="AZ273" i="1"/>
  <c r="AX273" i="1"/>
  <c r="AW273" i="1"/>
  <c r="AU273" i="1"/>
  <c r="AT273" i="1"/>
  <c r="AR273" i="1"/>
  <c r="AQ273" i="1"/>
  <c r="AO273" i="1"/>
  <c r="AN273" i="1"/>
  <c r="AL273" i="1"/>
  <c r="AK273" i="1"/>
  <c r="AI273" i="1"/>
  <c r="AH273" i="1"/>
  <c r="AF273" i="1"/>
  <c r="AE273" i="1"/>
  <c r="AD273" i="1"/>
  <c r="AC273" i="1"/>
  <c r="AB273" i="1"/>
  <c r="AA273" i="1"/>
  <c r="Z273" i="1"/>
  <c r="Y273" i="1"/>
  <c r="W273" i="1"/>
  <c r="V273" i="1"/>
  <c r="U273" i="1"/>
  <c r="T273" i="1"/>
  <c r="S273" i="1"/>
  <c r="Q273" i="1"/>
  <c r="P273" i="1"/>
  <c r="N273" i="1"/>
  <c r="M273" i="1"/>
  <c r="L273" i="1"/>
  <c r="K273" i="1"/>
  <c r="J273" i="1"/>
  <c r="H273" i="1"/>
  <c r="G273" i="1"/>
  <c r="E273" i="1"/>
  <c r="D273" i="1"/>
  <c r="C273" i="1"/>
  <c r="B273" i="1"/>
  <c r="A273" i="1"/>
  <c r="BA272" i="1"/>
  <c r="AZ272" i="1"/>
  <c r="AX272" i="1"/>
  <c r="AW272" i="1"/>
  <c r="AU272" i="1"/>
  <c r="AT272" i="1"/>
  <c r="AR272" i="1"/>
  <c r="AQ272" i="1"/>
  <c r="AO272" i="1"/>
  <c r="AN272" i="1"/>
  <c r="AL272" i="1"/>
  <c r="AK272" i="1"/>
  <c r="AI272" i="1"/>
  <c r="AH272" i="1"/>
  <c r="AF272" i="1"/>
  <c r="AE272" i="1"/>
  <c r="AD272" i="1"/>
  <c r="AC272" i="1"/>
  <c r="AB272" i="1"/>
  <c r="AA272" i="1"/>
  <c r="Z272" i="1"/>
  <c r="Y272" i="1"/>
  <c r="W272" i="1"/>
  <c r="V272" i="1"/>
  <c r="U272" i="1"/>
  <c r="T272" i="1"/>
  <c r="S272" i="1"/>
  <c r="Q272" i="1"/>
  <c r="P272" i="1"/>
  <c r="N272" i="1"/>
  <c r="M272" i="1"/>
  <c r="L272" i="1"/>
  <c r="K272" i="1"/>
  <c r="J272" i="1"/>
  <c r="H272" i="1"/>
  <c r="G272" i="1"/>
  <c r="E272" i="1"/>
  <c r="D272" i="1"/>
  <c r="C272" i="1"/>
  <c r="B272" i="1"/>
  <c r="A272" i="1"/>
  <c r="BA271" i="1"/>
  <c r="AZ271" i="1"/>
  <c r="AX271" i="1"/>
  <c r="AW271" i="1"/>
  <c r="AU271" i="1"/>
  <c r="AT271" i="1"/>
  <c r="AR271" i="1"/>
  <c r="AQ271" i="1"/>
  <c r="AO271" i="1"/>
  <c r="AN271" i="1"/>
  <c r="AL271" i="1"/>
  <c r="AK271" i="1"/>
  <c r="AI271" i="1"/>
  <c r="AH271" i="1"/>
  <c r="AF271" i="1"/>
  <c r="AE271" i="1"/>
  <c r="AD271" i="1"/>
  <c r="AC271" i="1"/>
  <c r="AB271" i="1"/>
  <c r="AA271" i="1"/>
  <c r="Z271" i="1"/>
  <c r="Y271" i="1"/>
  <c r="W271" i="1"/>
  <c r="V271" i="1"/>
  <c r="U271" i="1"/>
  <c r="T271" i="1"/>
  <c r="S271" i="1"/>
  <c r="Q271" i="1"/>
  <c r="P271" i="1"/>
  <c r="N271" i="1"/>
  <c r="M271" i="1"/>
  <c r="L271" i="1"/>
  <c r="K271" i="1"/>
  <c r="J271" i="1"/>
  <c r="H271" i="1"/>
  <c r="G271" i="1"/>
  <c r="E271" i="1"/>
  <c r="D271" i="1"/>
  <c r="C271" i="1"/>
  <c r="B271" i="1"/>
  <c r="A271" i="1"/>
  <c r="BA270" i="1"/>
  <c r="AZ270" i="1"/>
  <c r="AX270" i="1"/>
  <c r="AW270" i="1"/>
  <c r="AU270" i="1"/>
  <c r="AT270" i="1"/>
  <c r="AR270" i="1"/>
  <c r="AQ270" i="1"/>
  <c r="AO270" i="1"/>
  <c r="AN270" i="1"/>
  <c r="AL270" i="1"/>
  <c r="AK270" i="1"/>
  <c r="AI270" i="1"/>
  <c r="AH270" i="1"/>
  <c r="AF270" i="1"/>
  <c r="AE270" i="1"/>
  <c r="AD270" i="1"/>
  <c r="AC270" i="1"/>
  <c r="AB270" i="1"/>
  <c r="AA270" i="1"/>
  <c r="Z270" i="1"/>
  <c r="Y270" i="1"/>
  <c r="W270" i="1"/>
  <c r="V270" i="1"/>
  <c r="U270" i="1"/>
  <c r="T270" i="1"/>
  <c r="S270" i="1"/>
  <c r="Q270" i="1"/>
  <c r="P270" i="1"/>
  <c r="N270" i="1"/>
  <c r="M270" i="1"/>
  <c r="L270" i="1"/>
  <c r="K270" i="1"/>
  <c r="J270" i="1"/>
  <c r="H270" i="1"/>
  <c r="G270" i="1"/>
  <c r="E270" i="1"/>
  <c r="D270" i="1"/>
  <c r="C270" i="1"/>
  <c r="B270" i="1"/>
  <c r="A270" i="1"/>
  <c r="BA269" i="1"/>
  <c r="AZ269" i="1"/>
  <c r="AX269" i="1"/>
  <c r="AW269" i="1"/>
  <c r="AU269" i="1"/>
  <c r="AT269" i="1"/>
  <c r="AR269" i="1"/>
  <c r="AQ269" i="1"/>
  <c r="AO269" i="1"/>
  <c r="AN269" i="1"/>
  <c r="AL269" i="1"/>
  <c r="AK269" i="1"/>
  <c r="AI269" i="1"/>
  <c r="AH269" i="1"/>
  <c r="AF269" i="1"/>
  <c r="AE269" i="1"/>
  <c r="AD269" i="1"/>
  <c r="AC269" i="1"/>
  <c r="AB269" i="1"/>
  <c r="AA269" i="1"/>
  <c r="Z269" i="1"/>
  <c r="Y269" i="1"/>
  <c r="W269" i="1"/>
  <c r="V269" i="1"/>
  <c r="U269" i="1"/>
  <c r="T269" i="1"/>
  <c r="S269" i="1"/>
  <c r="Q269" i="1"/>
  <c r="P269" i="1"/>
  <c r="N269" i="1"/>
  <c r="M269" i="1"/>
  <c r="L269" i="1"/>
  <c r="K269" i="1"/>
  <c r="J269" i="1"/>
  <c r="H269" i="1"/>
  <c r="G269" i="1"/>
  <c r="E269" i="1"/>
  <c r="D269" i="1"/>
  <c r="C269" i="1"/>
  <c r="B269" i="1"/>
  <c r="A269" i="1"/>
  <c r="BA268" i="1"/>
  <c r="AZ268" i="1"/>
  <c r="AX268" i="1"/>
  <c r="AW268" i="1"/>
  <c r="AU268" i="1"/>
  <c r="AT268" i="1"/>
  <c r="AR268" i="1"/>
  <c r="AQ268" i="1"/>
  <c r="AO268" i="1"/>
  <c r="AN268" i="1"/>
  <c r="AL268" i="1"/>
  <c r="AK268" i="1"/>
  <c r="AI268" i="1"/>
  <c r="AH268" i="1"/>
  <c r="AF268" i="1"/>
  <c r="AE268" i="1"/>
  <c r="AD268" i="1"/>
  <c r="AC268" i="1"/>
  <c r="AB268" i="1"/>
  <c r="AA268" i="1"/>
  <c r="Z268" i="1"/>
  <c r="Y268" i="1"/>
  <c r="W268" i="1"/>
  <c r="V268" i="1"/>
  <c r="U268" i="1"/>
  <c r="T268" i="1"/>
  <c r="S268" i="1"/>
  <c r="Q268" i="1"/>
  <c r="P268" i="1"/>
  <c r="N268" i="1"/>
  <c r="M268" i="1"/>
  <c r="L268" i="1"/>
  <c r="K268" i="1"/>
  <c r="J268" i="1"/>
  <c r="H268" i="1"/>
  <c r="G268" i="1"/>
  <c r="E268" i="1"/>
  <c r="D268" i="1"/>
  <c r="C268" i="1"/>
  <c r="B268" i="1"/>
  <c r="A268" i="1"/>
  <c r="BA267" i="1"/>
  <c r="AZ267" i="1"/>
  <c r="AX267" i="1"/>
  <c r="AW267" i="1"/>
  <c r="AU267" i="1"/>
  <c r="AT267" i="1"/>
  <c r="AR267" i="1"/>
  <c r="AQ267" i="1"/>
  <c r="AO267" i="1"/>
  <c r="AN267" i="1"/>
  <c r="AL267" i="1"/>
  <c r="AK267" i="1"/>
  <c r="AI267" i="1"/>
  <c r="AH267" i="1"/>
  <c r="AF267" i="1"/>
  <c r="AE267" i="1"/>
  <c r="AD267" i="1"/>
  <c r="AC267" i="1"/>
  <c r="AB267" i="1"/>
  <c r="AA267" i="1"/>
  <c r="Z267" i="1"/>
  <c r="Y267" i="1"/>
  <c r="W267" i="1"/>
  <c r="V267" i="1"/>
  <c r="U267" i="1"/>
  <c r="T267" i="1"/>
  <c r="S267" i="1"/>
  <c r="Q267" i="1"/>
  <c r="P267" i="1"/>
  <c r="N267" i="1"/>
  <c r="M267" i="1"/>
  <c r="L267" i="1"/>
  <c r="K267" i="1"/>
  <c r="J267" i="1"/>
  <c r="H267" i="1"/>
  <c r="G267" i="1"/>
  <c r="E267" i="1"/>
  <c r="D267" i="1"/>
  <c r="C267" i="1"/>
  <c r="B267" i="1"/>
  <c r="A267" i="1"/>
  <c r="BA266" i="1"/>
  <c r="AZ266" i="1"/>
  <c r="AX266" i="1"/>
  <c r="AW266" i="1"/>
  <c r="AU266" i="1"/>
  <c r="AT266" i="1"/>
  <c r="AR266" i="1"/>
  <c r="AQ266" i="1"/>
  <c r="AO266" i="1"/>
  <c r="AN266" i="1"/>
  <c r="AL266" i="1"/>
  <c r="AK266" i="1"/>
  <c r="AI266" i="1"/>
  <c r="AH266" i="1"/>
  <c r="AF266" i="1"/>
  <c r="AE266" i="1"/>
  <c r="AD266" i="1"/>
  <c r="AC266" i="1"/>
  <c r="AB266" i="1"/>
  <c r="AA266" i="1"/>
  <c r="Z266" i="1"/>
  <c r="Y266" i="1"/>
  <c r="W266" i="1"/>
  <c r="V266" i="1"/>
  <c r="U266" i="1"/>
  <c r="T266" i="1"/>
  <c r="S266" i="1"/>
  <c r="Q266" i="1"/>
  <c r="P266" i="1"/>
  <c r="N266" i="1"/>
  <c r="M266" i="1"/>
  <c r="L266" i="1"/>
  <c r="K266" i="1"/>
  <c r="J266" i="1"/>
  <c r="H266" i="1"/>
  <c r="G266" i="1"/>
  <c r="E266" i="1"/>
  <c r="D266" i="1"/>
  <c r="C266" i="1"/>
  <c r="B266" i="1"/>
  <c r="A266" i="1"/>
  <c r="BA265" i="1"/>
  <c r="AZ265" i="1"/>
  <c r="AX265" i="1"/>
  <c r="AW265" i="1"/>
  <c r="AU265" i="1"/>
  <c r="AT265" i="1"/>
  <c r="AR265" i="1"/>
  <c r="AQ265" i="1"/>
  <c r="AO265" i="1"/>
  <c r="AN265" i="1"/>
  <c r="AL265" i="1"/>
  <c r="AK265" i="1"/>
  <c r="AI265" i="1"/>
  <c r="AH265" i="1"/>
  <c r="AF265" i="1"/>
  <c r="AE265" i="1"/>
  <c r="AD265" i="1"/>
  <c r="AC265" i="1"/>
  <c r="AB265" i="1"/>
  <c r="AA265" i="1"/>
  <c r="Z265" i="1"/>
  <c r="Y265" i="1"/>
  <c r="W265" i="1"/>
  <c r="V265" i="1"/>
  <c r="U265" i="1"/>
  <c r="T265" i="1"/>
  <c r="S265" i="1"/>
  <c r="Q265" i="1"/>
  <c r="P265" i="1"/>
  <c r="N265" i="1"/>
  <c r="M265" i="1"/>
  <c r="L265" i="1"/>
  <c r="K265" i="1"/>
  <c r="J265" i="1"/>
  <c r="H265" i="1"/>
  <c r="G265" i="1"/>
  <c r="E265" i="1"/>
  <c r="D265" i="1"/>
  <c r="C265" i="1"/>
  <c r="B265" i="1"/>
  <c r="A265" i="1"/>
  <c r="BA264" i="1"/>
  <c r="AZ264" i="1"/>
  <c r="AX264" i="1"/>
  <c r="AW264" i="1"/>
  <c r="AU264" i="1"/>
  <c r="AT264" i="1"/>
  <c r="AR264" i="1"/>
  <c r="AQ264" i="1"/>
  <c r="AO264" i="1"/>
  <c r="AN264" i="1"/>
  <c r="AL264" i="1"/>
  <c r="AK264" i="1"/>
  <c r="AI264" i="1"/>
  <c r="AH264" i="1"/>
  <c r="AF264" i="1"/>
  <c r="AE264" i="1"/>
  <c r="AD264" i="1"/>
  <c r="AC264" i="1"/>
  <c r="AB264" i="1"/>
  <c r="AA264" i="1"/>
  <c r="Z264" i="1"/>
  <c r="Y264" i="1"/>
  <c r="W264" i="1"/>
  <c r="V264" i="1"/>
  <c r="U264" i="1"/>
  <c r="T264" i="1"/>
  <c r="S264" i="1"/>
  <c r="Q264" i="1"/>
  <c r="P264" i="1"/>
  <c r="N264" i="1"/>
  <c r="M264" i="1"/>
  <c r="L264" i="1"/>
  <c r="K264" i="1"/>
  <c r="J264" i="1"/>
  <c r="H264" i="1"/>
  <c r="G264" i="1"/>
  <c r="E264" i="1"/>
  <c r="D264" i="1"/>
  <c r="C264" i="1"/>
  <c r="B264" i="1"/>
  <c r="A264" i="1"/>
  <c r="BA263" i="1"/>
  <c r="AZ263" i="1"/>
  <c r="AX263" i="1"/>
  <c r="AW263" i="1"/>
  <c r="AU263" i="1"/>
  <c r="AT263" i="1"/>
  <c r="AR263" i="1"/>
  <c r="AQ263" i="1"/>
  <c r="AO263" i="1"/>
  <c r="AN263" i="1"/>
  <c r="AL263" i="1"/>
  <c r="AK263" i="1"/>
  <c r="AI263" i="1"/>
  <c r="AH263" i="1"/>
  <c r="AF263" i="1"/>
  <c r="AE263" i="1"/>
  <c r="AD263" i="1"/>
  <c r="AC263" i="1"/>
  <c r="AB263" i="1"/>
  <c r="AA263" i="1"/>
  <c r="Z263" i="1"/>
  <c r="Y263" i="1"/>
  <c r="W263" i="1"/>
  <c r="V263" i="1"/>
  <c r="U263" i="1"/>
  <c r="T263" i="1"/>
  <c r="S263" i="1"/>
  <c r="Q263" i="1"/>
  <c r="P263" i="1"/>
  <c r="N263" i="1"/>
  <c r="M263" i="1"/>
  <c r="L263" i="1"/>
  <c r="K263" i="1"/>
  <c r="J263" i="1"/>
  <c r="H263" i="1"/>
  <c r="G263" i="1"/>
  <c r="E263" i="1"/>
  <c r="D263" i="1"/>
  <c r="C263" i="1"/>
  <c r="B263" i="1"/>
  <c r="A263" i="1"/>
  <c r="BA262" i="1"/>
  <c r="AZ262" i="1"/>
  <c r="AX262" i="1"/>
  <c r="AW262" i="1"/>
  <c r="AU262" i="1"/>
  <c r="AT262" i="1"/>
  <c r="AR262" i="1"/>
  <c r="AQ262" i="1"/>
  <c r="AO262" i="1"/>
  <c r="AN262" i="1"/>
  <c r="AL262" i="1"/>
  <c r="AK262" i="1"/>
  <c r="AI262" i="1"/>
  <c r="AH262" i="1"/>
  <c r="AF262" i="1"/>
  <c r="AE262" i="1"/>
  <c r="AD262" i="1"/>
  <c r="AC262" i="1"/>
  <c r="AB262" i="1"/>
  <c r="AA262" i="1"/>
  <c r="Z262" i="1"/>
  <c r="Y262" i="1"/>
  <c r="W262" i="1"/>
  <c r="V262" i="1"/>
  <c r="U262" i="1"/>
  <c r="T262" i="1"/>
  <c r="S262" i="1"/>
  <c r="Q262" i="1"/>
  <c r="P262" i="1"/>
  <c r="N262" i="1"/>
  <c r="M262" i="1"/>
  <c r="L262" i="1"/>
  <c r="K262" i="1"/>
  <c r="J262" i="1"/>
  <c r="H262" i="1"/>
  <c r="G262" i="1"/>
  <c r="E262" i="1"/>
  <c r="D262" i="1"/>
  <c r="C262" i="1"/>
  <c r="B262" i="1"/>
  <c r="A262" i="1"/>
  <c r="BA261" i="1"/>
  <c r="AZ261" i="1"/>
  <c r="AX261" i="1"/>
  <c r="AW261" i="1"/>
  <c r="AU261" i="1"/>
  <c r="AT261" i="1"/>
  <c r="AR261" i="1"/>
  <c r="AQ261" i="1"/>
  <c r="AO261" i="1"/>
  <c r="AN261" i="1"/>
  <c r="AL261" i="1"/>
  <c r="AK261" i="1"/>
  <c r="AI261" i="1"/>
  <c r="AH261" i="1"/>
  <c r="AF261" i="1"/>
  <c r="AE261" i="1"/>
  <c r="AD261" i="1"/>
  <c r="AC261" i="1"/>
  <c r="AB261" i="1"/>
  <c r="AA261" i="1"/>
  <c r="Z261" i="1"/>
  <c r="Y261" i="1"/>
  <c r="W261" i="1"/>
  <c r="V261" i="1"/>
  <c r="U261" i="1"/>
  <c r="T261" i="1"/>
  <c r="S261" i="1"/>
  <c r="Q261" i="1"/>
  <c r="P261" i="1"/>
  <c r="N261" i="1"/>
  <c r="M261" i="1"/>
  <c r="L261" i="1"/>
  <c r="K261" i="1"/>
  <c r="J261" i="1"/>
  <c r="H261" i="1"/>
  <c r="G261" i="1"/>
  <c r="E261" i="1"/>
  <c r="D261" i="1"/>
  <c r="C261" i="1"/>
  <c r="B261" i="1"/>
  <c r="A261" i="1"/>
  <c r="BA260" i="1"/>
  <c r="AZ260" i="1"/>
  <c r="AX260" i="1"/>
  <c r="AW260" i="1"/>
  <c r="AU260" i="1"/>
  <c r="AT260" i="1"/>
  <c r="AR260" i="1"/>
  <c r="AQ260" i="1"/>
  <c r="AO260" i="1"/>
  <c r="AN260" i="1"/>
  <c r="AL260" i="1"/>
  <c r="AK260" i="1"/>
  <c r="AI260" i="1"/>
  <c r="AH260" i="1"/>
  <c r="AF260" i="1"/>
  <c r="AE260" i="1"/>
  <c r="AD260" i="1"/>
  <c r="AC260" i="1"/>
  <c r="AB260" i="1"/>
  <c r="AA260" i="1"/>
  <c r="Z260" i="1"/>
  <c r="Y260" i="1"/>
  <c r="W260" i="1"/>
  <c r="V260" i="1"/>
  <c r="U260" i="1"/>
  <c r="T260" i="1"/>
  <c r="S260" i="1"/>
  <c r="Q260" i="1"/>
  <c r="P260" i="1"/>
  <c r="N260" i="1"/>
  <c r="M260" i="1"/>
  <c r="L260" i="1"/>
  <c r="K260" i="1"/>
  <c r="J260" i="1"/>
  <c r="H260" i="1"/>
  <c r="G260" i="1"/>
  <c r="E260" i="1"/>
  <c r="D260" i="1"/>
  <c r="C260" i="1"/>
  <c r="B260" i="1"/>
  <c r="A260" i="1"/>
  <c r="BA259" i="1"/>
  <c r="AZ259" i="1"/>
  <c r="AX259" i="1"/>
  <c r="AW259" i="1"/>
  <c r="AU259" i="1"/>
  <c r="AT259" i="1"/>
  <c r="AR259" i="1"/>
  <c r="AQ259" i="1"/>
  <c r="AO259" i="1"/>
  <c r="AN259" i="1"/>
  <c r="AL259" i="1"/>
  <c r="AK259" i="1"/>
  <c r="AI259" i="1"/>
  <c r="AH259" i="1"/>
  <c r="AF259" i="1"/>
  <c r="AE259" i="1"/>
  <c r="AD259" i="1"/>
  <c r="AC259" i="1"/>
  <c r="AB259" i="1"/>
  <c r="AA259" i="1"/>
  <c r="Z259" i="1"/>
  <c r="Y259" i="1"/>
  <c r="W259" i="1"/>
  <c r="V259" i="1"/>
  <c r="U259" i="1"/>
  <c r="T259" i="1"/>
  <c r="S259" i="1"/>
  <c r="Q259" i="1"/>
  <c r="P259" i="1"/>
  <c r="N259" i="1"/>
  <c r="M259" i="1"/>
  <c r="L259" i="1"/>
  <c r="K259" i="1"/>
  <c r="J259" i="1"/>
  <c r="H259" i="1"/>
  <c r="G259" i="1"/>
  <c r="E259" i="1"/>
  <c r="D259" i="1"/>
  <c r="C259" i="1"/>
  <c r="B259" i="1"/>
  <c r="A259" i="1"/>
  <c r="BA258" i="1"/>
  <c r="AZ258" i="1"/>
  <c r="AX258" i="1"/>
  <c r="AW258" i="1"/>
  <c r="AU258" i="1"/>
  <c r="AT258" i="1"/>
  <c r="AR258" i="1"/>
  <c r="AQ258" i="1"/>
  <c r="AO258" i="1"/>
  <c r="AN258" i="1"/>
  <c r="AL258" i="1"/>
  <c r="AK258" i="1"/>
  <c r="AI258" i="1"/>
  <c r="AH258" i="1"/>
  <c r="AF258" i="1"/>
  <c r="AE258" i="1"/>
  <c r="AD258" i="1"/>
  <c r="AC258" i="1"/>
  <c r="AB258" i="1"/>
  <c r="AA258" i="1"/>
  <c r="Z258" i="1"/>
  <c r="Y258" i="1"/>
  <c r="W258" i="1"/>
  <c r="V258" i="1"/>
  <c r="U258" i="1"/>
  <c r="T258" i="1"/>
  <c r="S258" i="1"/>
  <c r="Q258" i="1"/>
  <c r="P258" i="1"/>
  <c r="N258" i="1"/>
  <c r="M258" i="1"/>
  <c r="L258" i="1"/>
  <c r="K258" i="1"/>
  <c r="J258" i="1"/>
  <c r="H258" i="1"/>
  <c r="G258" i="1"/>
  <c r="E258" i="1"/>
  <c r="D258" i="1"/>
  <c r="C258" i="1"/>
  <c r="B258" i="1"/>
  <c r="A258" i="1"/>
  <c r="BA257" i="1"/>
  <c r="AZ257" i="1"/>
  <c r="AX257" i="1"/>
  <c r="AW257" i="1"/>
  <c r="AU257" i="1"/>
  <c r="AT257" i="1"/>
  <c r="AR257" i="1"/>
  <c r="AQ257" i="1"/>
  <c r="AO257" i="1"/>
  <c r="AN257" i="1"/>
  <c r="AL257" i="1"/>
  <c r="AK257" i="1"/>
  <c r="AI257" i="1"/>
  <c r="AH257" i="1"/>
  <c r="AF257" i="1"/>
  <c r="AE257" i="1"/>
  <c r="AD257" i="1"/>
  <c r="AC257" i="1"/>
  <c r="AB257" i="1"/>
  <c r="AA257" i="1"/>
  <c r="Z257" i="1"/>
  <c r="Y257" i="1"/>
  <c r="W257" i="1"/>
  <c r="V257" i="1"/>
  <c r="U257" i="1"/>
  <c r="T257" i="1"/>
  <c r="S257" i="1"/>
  <c r="Q257" i="1"/>
  <c r="P257" i="1"/>
  <c r="N257" i="1"/>
  <c r="M257" i="1"/>
  <c r="L257" i="1"/>
  <c r="K257" i="1"/>
  <c r="J257" i="1"/>
  <c r="H257" i="1"/>
  <c r="G257" i="1"/>
  <c r="E257" i="1"/>
  <c r="D257" i="1"/>
  <c r="C257" i="1"/>
  <c r="B257" i="1"/>
  <c r="A257" i="1"/>
  <c r="BA256" i="1"/>
  <c r="AZ256" i="1"/>
  <c r="AX256" i="1"/>
  <c r="AW256" i="1"/>
  <c r="AU256" i="1"/>
  <c r="AT256" i="1"/>
  <c r="AR256" i="1"/>
  <c r="AQ256" i="1"/>
  <c r="AO256" i="1"/>
  <c r="AN256" i="1"/>
  <c r="AL256" i="1"/>
  <c r="AK256" i="1"/>
  <c r="AI256" i="1"/>
  <c r="AH256" i="1"/>
  <c r="AF256" i="1"/>
  <c r="AE256" i="1"/>
  <c r="AD256" i="1"/>
  <c r="AC256" i="1"/>
  <c r="AB256" i="1"/>
  <c r="AA256" i="1"/>
  <c r="Z256" i="1"/>
  <c r="Y256" i="1"/>
  <c r="W256" i="1"/>
  <c r="V256" i="1"/>
  <c r="U256" i="1"/>
  <c r="T256" i="1"/>
  <c r="S256" i="1"/>
  <c r="Q256" i="1"/>
  <c r="P256" i="1"/>
  <c r="N256" i="1"/>
  <c r="M256" i="1"/>
  <c r="L256" i="1"/>
  <c r="K256" i="1"/>
  <c r="J256" i="1"/>
  <c r="H256" i="1"/>
  <c r="G256" i="1"/>
  <c r="E256" i="1"/>
  <c r="D256" i="1"/>
  <c r="C256" i="1"/>
  <c r="B256" i="1"/>
  <c r="A256" i="1"/>
  <c r="BA255" i="1"/>
  <c r="AZ255" i="1"/>
  <c r="AX255" i="1"/>
  <c r="AW255" i="1"/>
  <c r="AU255" i="1"/>
  <c r="AT255" i="1"/>
  <c r="AR255" i="1"/>
  <c r="AQ255" i="1"/>
  <c r="AO255" i="1"/>
  <c r="AN255" i="1"/>
  <c r="AL255" i="1"/>
  <c r="AK255" i="1"/>
  <c r="AI255" i="1"/>
  <c r="AH255" i="1"/>
  <c r="AF255" i="1"/>
  <c r="AE255" i="1"/>
  <c r="AD255" i="1"/>
  <c r="AC255" i="1"/>
  <c r="AB255" i="1"/>
  <c r="AA255" i="1"/>
  <c r="Z255" i="1"/>
  <c r="Y255" i="1"/>
  <c r="W255" i="1"/>
  <c r="V255" i="1"/>
  <c r="U255" i="1"/>
  <c r="T255" i="1"/>
  <c r="S255" i="1"/>
  <c r="Q255" i="1"/>
  <c r="P255" i="1"/>
  <c r="N255" i="1"/>
  <c r="M255" i="1"/>
  <c r="L255" i="1"/>
  <c r="K255" i="1"/>
  <c r="J255" i="1"/>
  <c r="H255" i="1"/>
  <c r="G255" i="1"/>
  <c r="E255" i="1"/>
  <c r="D255" i="1"/>
  <c r="C255" i="1"/>
  <c r="B255" i="1"/>
  <c r="A255" i="1"/>
  <c r="BA254" i="1"/>
  <c r="AZ254" i="1"/>
  <c r="AX254" i="1"/>
  <c r="AW254" i="1"/>
  <c r="AU254" i="1"/>
  <c r="AT254" i="1"/>
  <c r="AR254" i="1"/>
  <c r="AQ254" i="1"/>
  <c r="AO254" i="1"/>
  <c r="AN254" i="1"/>
  <c r="AL254" i="1"/>
  <c r="AK254" i="1"/>
  <c r="AI254" i="1"/>
  <c r="AH254" i="1"/>
  <c r="AF254" i="1"/>
  <c r="AE254" i="1"/>
  <c r="AD254" i="1"/>
  <c r="AC254" i="1"/>
  <c r="AB254" i="1"/>
  <c r="AA254" i="1"/>
  <c r="Z254" i="1"/>
  <c r="Y254" i="1"/>
  <c r="W254" i="1"/>
  <c r="V254" i="1"/>
  <c r="U254" i="1"/>
  <c r="T254" i="1"/>
  <c r="S254" i="1"/>
  <c r="Q254" i="1"/>
  <c r="P254" i="1"/>
  <c r="N254" i="1"/>
  <c r="M254" i="1"/>
  <c r="L254" i="1"/>
  <c r="K254" i="1"/>
  <c r="J254" i="1"/>
  <c r="H254" i="1"/>
  <c r="G254" i="1"/>
  <c r="E254" i="1"/>
  <c r="D254" i="1"/>
  <c r="C254" i="1"/>
  <c r="B254" i="1"/>
  <c r="A254" i="1"/>
  <c r="BA253" i="1"/>
  <c r="AZ253" i="1"/>
  <c r="AX253" i="1"/>
  <c r="AW253" i="1"/>
  <c r="AU253" i="1"/>
  <c r="AT253" i="1"/>
  <c r="AR253" i="1"/>
  <c r="AQ253" i="1"/>
  <c r="AO253" i="1"/>
  <c r="AN253" i="1"/>
  <c r="AL253" i="1"/>
  <c r="AK253" i="1"/>
  <c r="AI253" i="1"/>
  <c r="AH253" i="1"/>
  <c r="AF253" i="1"/>
  <c r="AE253" i="1"/>
  <c r="AD253" i="1"/>
  <c r="AC253" i="1"/>
  <c r="AB253" i="1"/>
  <c r="AA253" i="1"/>
  <c r="Z253" i="1"/>
  <c r="Y253" i="1"/>
  <c r="W253" i="1"/>
  <c r="V253" i="1"/>
  <c r="U253" i="1"/>
  <c r="T253" i="1"/>
  <c r="S253" i="1"/>
  <c r="Q253" i="1"/>
  <c r="P253" i="1"/>
  <c r="N253" i="1"/>
  <c r="M253" i="1"/>
  <c r="L253" i="1"/>
  <c r="K253" i="1"/>
  <c r="J253" i="1"/>
  <c r="H253" i="1"/>
  <c r="G253" i="1"/>
  <c r="E253" i="1"/>
  <c r="D253" i="1"/>
  <c r="C253" i="1"/>
  <c r="B253" i="1"/>
  <c r="A253" i="1"/>
  <c r="BA252" i="1"/>
  <c r="AZ252" i="1"/>
  <c r="AX252" i="1"/>
  <c r="AW252" i="1"/>
  <c r="AU252" i="1"/>
  <c r="AT252" i="1"/>
  <c r="AR252" i="1"/>
  <c r="AQ252" i="1"/>
  <c r="AO252" i="1"/>
  <c r="AN252" i="1"/>
  <c r="AL252" i="1"/>
  <c r="AK252" i="1"/>
  <c r="AI252" i="1"/>
  <c r="AH252" i="1"/>
  <c r="AF252" i="1"/>
  <c r="AE252" i="1"/>
  <c r="AD252" i="1"/>
  <c r="AC252" i="1"/>
  <c r="AB252" i="1"/>
  <c r="AA252" i="1"/>
  <c r="Z252" i="1"/>
  <c r="Y252" i="1"/>
  <c r="W252" i="1"/>
  <c r="V252" i="1"/>
  <c r="U252" i="1"/>
  <c r="T252" i="1"/>
  <c r="S252" i="1"/>
  <c r="Q252" i="1"/>
  <c r="P252" i="1"/>
  <c r="N252" i="1"/>
  <c r="M252" i="1"/>
  <c r="L252" i="1"/>
  <c r="K252" i="1"/>
  <c r="J252" i="1"/>
  <c r="H252" i="1"/>
  <c r="G252" i="1"/>
  <c r="E252" i="1"/>
  <c r="D252" i="1"/>
  <c r="C252" i="1"/>
  <c r="B252" i="1"/>
  <c r="A252" i="1"/>
  <c r="BA251" i="1"/>
  <c r="AZ251" i="1"/>
  <c r="AX251" i="1"/>
  <c r="AW251" i="1"/>
  <c r="AU251" i="1"/>
  <c r="AT251" i="1"/>
  <c r="AR251" i="1"/>
  <c r="AQ251" i="1"/>
  <c r="AO251" i="1"/>
  <c r="AN251" i="1"/>
  <c r="AL251" i="1"/>
  <c r="AK251" i="1"/>
  <c r="AI251" i="1"/>
  <c r="AH251" i="1"/>
  <c r="AF251" i="1"/>
  <c r="AE251" i="1"/>
  <c r="AD251" i="1"/>
  <c r="AC251" i="1"/>
  <c r="AB251" i="1"/>
  <c r="AA251" i="1"/>
  <c r="Z251" i="1"/>
  <c r="Y251" i="1"/>
  <c r="W251" i="1"/>
  <c r="V251" i="1"/>
  <c r="U251" i="1"/>
  <c r="T251" i="1"/>
  <c r="S251" i="1"/>
  <c r="Q251" i="1"/>
  <c r="P251" i="1"/>
  <c r="N251" i="1"/>
  <c r="M251" i="1"/>
  <c r="L251" i="1"/>
  <c r="K251" i="1"/>
  <c r="J251" i="1"/>
  <c r="H251" i="1"/>
  <c r="G251" i="1"/>
  <c r="E251" i="1"/>
  <c r="D251" i="1"/>
  <c r="C251" i="1"/>
  <c r="B251" i="1"/>
  <c r="A251" i="1"/>
  <c r="BA250" i="1"/>
  <c r="AZ250" i="1"/>
  <c r="AX250" i="1"/>
  <c r="AW250" i="1"/>
  <c r="AU250" i="1"/>
  <c r="AT250" i="1"/>
  <c r="AR250" i="1"/>
  <c r="AQ250" i="1"/>
  <c r="AO250" i="1"/>
  <c r="AN250" i="1"/>
  <c r="AL250" i="1"/>
  <c r="AK250" i="1"/>
  <c r="AI250" i="1"/>
  <c r="AH250" i="1"/>
  <c r="AF250" i="1"/>
  <c r="AE250" i="1"/>
  <c r="AD250" i="1"/>
  <c r="AC250" i="1"/>
  <c r="AB250" i="1"/>
  <c r="AA250" i="1"/>
  <c r="Z250" i="1"/>
  <c r="Y250" i="1"/>
  <c r="W250" i="1"/>
  <c r="V250" i="1"/>
  <c r="U250" i="1"/>
  <c r="T250" i="1"/>
  <c r="S250" i="1"/>
  <c r="Q250" i="1"/>
  <c r="P250" i="1"/>
  <c r="N250" i="1"/>
  <c r="M250" i="1"/>
  <c r="L250" i="1"/>
  <c r="K250" i="1"/>
  <c r="J250" i="1"/>
  <c r="H250" i="1"/>
  <c r="G250" i="1"/>
  <c r="E250" i="1"/>
  <c r="D250" i="1"/>
  <c r="C250" i="1"/>
  <c r="B250" i="1"/>
  <c r="A250" i="1"/>
  <c r="BA249" i="1"/>
  <c r="AZ249" i="1"/>
  <c r="AX249" i="1"/>
  <c r="AW249" i="1"/>
  <c r="AU249" i="1"/>
  <c r="AT249" i="1"/>
  <c r="AR249" i="1"/>
  <c r="AQ249" i="1"/>
  <c r="AO249" i="1"/>
  <c r="AN249" i="1"/>
  <c r="AL249" i="1"/>
  <c r="AK249" i="1"/>
  <c r="AI249" i="1"/>
  <c r="AH249" i="1"/>
  <c r="AF249" i="1"/>
  <c r="AE249" i="1"/>
  <c r="AD249" i="1"/>
  <c r="AC249" i="1"/>
  <c r="AB249" i="1"/>
  <c r="AA249" i="1"/>
  <c r="Z249" i="1"/>
  <c r="Y249" i="1"/>
  <c r="W249" i="1"/>
  <c r="V249" i="1"/>
  <c r="U249" i="1"/>
  <c r="T249" i="1"/>
  <c r="S249" i="1"/>
  <c r="Q249" i="1"/>
  <c r="P249" i="1"/>
  <c r="N249" i="1"/>
  <c r="M249" i="1"/>
  <c r="L249" i="1"/>
  <c r="K249" i="1"/>
  <c r="J249" i="1"/>
  <c r="H249" i="1"/>
  <c r="G249" i="1"/>
  <c r="E249" i="1"/>
  <c r="D249" i="1"/>
  <c r="C249" i="1"/>
  <c r="B249" i="1"/>
  <c r="A249" i="1"/>
  <c r="BA248" i="1"/>
  <c r="AZ248" i="1"/>
  <c r="AX248" i="1"/>
  <c r="AW248" i="1"/>
  <c r="AU248" i="1"/>
  <c r="AT248" i="1"/>
  <c r="AR248" i="1"/>
  <c r="AQ248" i="1"/>
  <c r="AO248" i="1"/>
  <c r="AN248" i="1"/>
  <c r="AL248" i="1"/>
  <c r="AK248" i="1"/>
  <c r="AI248" i="1"/>
  <c r="AH248" i="1"/>
  <c r="AF248" i="1"/>
  <c r="AE248" i="1"/>
  <c r="AD248" i="1"/>
  <c r="AC248" i="1"/>
  <c r="AB248" i="1"/>
  <c r="AA248" i="1"/>
  <c r="Z248" i="1"/>
  <c r="Y248" i="1"/>
  <c r="W248" i="1"/>
  <c r="V248" i="1"/>
  <c r="U248" i="1"/>
  <c r="T248" i="1"/>
  <c r="S248" i="1"/>
  <c r="Q248" i="1"/>
  <c r="P248" i="1"/>
  <c r="N248" i="1"/>
  <c r="M248" i="1"/>
  <c r="L248" i="1"/>
  <c r="K248" i="1"/>
  <c r="J248" i="1"/>
  <c r="H248" i="1"/>
  <c r="G248" i="1"/>
  <c r="E248" i="1"/>
  <c r="D248" i="1"/>
  <c r="C248" i="1"/>
  <c r="B248" i="1"/>
  <c r="A248" i="1"/>
  <c r="BA247" i="1"/>
  <c r="AZ247" i="1"/>
  <c r="AX247" i="1"/>
  <c r="AW247" i="1"/>
  <c r="AU247" i="1"/>
  <c r="AT247" i="1"/>
  <c r="AR247" i="1"/>
  <c r="AQ247" i="1"/>
  <c r="AO247" i="1"/>
  <c r="AN247" i="1"/>
  <c r="AL247" i="1"/>
  <c r="AK247" i="1"/>
  <c r="AI247" i="1"/>
  <c r="AH247" i="1"/>
  <c r="AF247" i="1"/>
  <c r="AE247" i="1"/>
  <c r="AD247" i="1"/>
  <c r="AC247" i="1"/>
  <c r="AB247" i="1"/>
  <c r="AA247" i="1"/>
  <c r="Z247" i="1"/>
  <c r="Y247" i="1"/>
  <c r="W247" i="1"/>
  <c r="V247" i="1"/>
  <c r="U247" i="1"/>
  <c r="T247" i="1"/>
  <c r="S247" i="1"/>
  <c r="Q247" i="1"/>
  <c r="P247" i="1"/>
  <c r="N247" i="1"/>
  <c r="M247" i="1"/>
  <c r="L247" i="1"/>
  <c r="K247" i="1"/>
  <c r="J247" i="1"/>
  <c r="H247" i="1"/>
  <c r="G247" i="1"/>
  <c r="E247" i="1"/>
  <c r="D247" i="1"/>
  <c r="C247" i="1"/>
  <c r="B247" i="1"/>
  <c r="A247" i="1"/>
  <c r="BA246" i="1"/>
  <c r="AZ246" i="1"/>
  <c r="AX246" i="1"/>
  <c r="AW246" i="1"/>
  <c r="AU246" i="1"/>
  <c r="AT246" i="1"/>
  <c r="AR246" i="1"/>
  <c r="AQ246" i="1"/>
  <c r="AO246" i="1"/>
  <c r="AN246" i="1"/>
  <c r="AL246" i="1"/>
  <c r="AK246" i="1"/>
  <c r="AI246" i="1"/>
  <c r="AH246" i="1"/>
  <c r="AF246" i="1"/>
  <c r="AE246" i="1"/>
  <c r="AD246" i="1"/>
  <c r="AC246" i="1"/>
  <c r="AB246" i="1"/>
  <c r="AA246" i="1"/>
  <c r="Z246" i="1"/>
  <c r="Y246" i="1"/>
  <c r="W246" i="1"/>
  <c r="V246" i="1"/>
  <c r="U246" i="1"/>
  <c r="T246" i="1"/>
  <c r="S246" i="1"/>
  <c r="Q246" i="1"/>
  <c r="P246" i="1"/>
  <c r="N246" i="1"/>
  <c r="M246" i="1"/>
  <c r="L246" i="1"/>
  <c r="K246" i="1"/>
  <c r="J246" i="1"/>
  <c r="H246" i="1"/>
  <c r="G246" i="1"/>
  <c r="E246" i="1"/>
  <c r="D246" i="1"/>
  <c r="C246" i="1"/>
  <c r="B246" i="1"/>
  <c r="A246" i="1"/>
  <c r="BA245" i="1"/>
  <c r="AZ245" i="1"/>
  <c r="AX245" i="1"/>
  <c r="AW245" i="1"/>
  <c r="AU245" i="1"/>
  <c r="AT245" i="1"/>
  <c r="AR245" i="1"/>
  <c r="AQ245" i="1"/>
  <c r="AO245" i="1"/>
  <c r="AN245" i="1"/>
  <c r="AL245" i="1"/>
  <c r="AK245" i="1"/>
  <c r="AI245" i="1"/>
  <c r="AH245" i="1"/>
  <c r="AF245" i="1"/>
  <c r="AE245" i="1"/>
  <c r="AD245" i="1"/>
  <c r="AC245" i="1"/>
  <c r="AB245" i="1"/>
  <c r="AA245" i="1"/>
  <c r="Z245" i="1"/>
  <c r="Y245" i="1"/>
  <c r="W245" i="1"/>
  <c r="V245" i="1"/>
  <c r="U245" i="1"/>
  <c r="T245" i="1"/>
  <c r="S245" i="1"/>
  <c r="Q245" i="1"/>
  <c r="P245" i="1"/>
  <c r="N245" i="1"/>
  <c r="M245" i="1"/>
  <c r="L245" i="1"/>
  <c r="K245" i="1"/>
  <c r="J245" i="1"/>
  <c r="H245" i="1"/>
  <c r="G245" i="1"/>
  <c r="E245" i="1"/>
  <c r="D245" i="1"/>
  <c r="C245" i="1"/>
  <c r="B245" i="1"/>
  <c r="A245" i="1"/>
  <c r="BA244" i="1"/>
  <c r="AZ244" i="1"/>
  <c r="AX244" i="1"/>
  <c r="AW244" i="1"/>
  <c r="AU244" i="1"/>
  <c r="AT244" i="1"/>
  <c r="AR244" i="1"/>
  <c r="AQ244" i="1"/>
  <c r="AO244" i="1"/>
  <c r="AN244" i="1"/>
  <c r="AL244" i="1"/>
  <c r="AK244" i="1"/>
  <c r="AI244" i="1"/>
  <c r="AH244" i="1"/>
  <c r="AF244" i="1"/>
  <c r="AE244" i="1"/>
  <c r="AD244" i="1"/>
  <c r="AC244" i="1"/>
  <c r="AB244" i="1"/>
  <c r="AA244" i="1"/>
  <c r="Z244" i="1"/>
  <c r="Y244" i="1"/>
  <c r="W244" i="1"/>
  <c r="V244" i="1"/>
  <c r="U244" i="1"/>
  <c r="T244" i="1"/>
  <c r="S244" i="1"/>
  <c r="Q244" i="1"/>
  <c r="P244" i="1"/>
  <c r="N244" i="1"/>
  <c r="M244" i="1"/>
  <c r="L244" i="1"/>
  <c r="K244" i="1"/>
  <c r="J244" i="1"/>
  <c r="H244" i="1"/>
  <c r="G244" i="1"/>
  <c r="E244" i="1"/>
  <c r="D244" i="1"/>
  <c r="C244" i="1"/>
  <c r="B244" i="1"/>
  <c r="A244" i="1"/>
  <c r="BA243" i="1"/>
  <c r="AZ243" i="1"/>
  <c r="AX243" i="1"/>
  <c r="AW243" i="1"/>
  <c r="AU243" i="1"/>
  <c r="AT243" i="1"/>
  <c r="AR243" i="1"/>
  <c r="AQ243" i="1"/>
  <c r="AO243" i="1"/>
  <c r="AN243" i="1"/>
  <c r="AL243" i="1"/>
  <c r="AK243" i="1"/>
  <c r="AI243" i="1"/>
  <c r="AH243" i="1"/>
  <c r="AF243" i="1"/>
  <c r="AE243" i="1"/>
  <c r="AD243" i="1"/>
  <c r="AC243" i="1"/>
  <c r="AB243" i="1"/>
  <c r="AA243" i="1"/>
  <c r="Z243" i="1"/>
  <c r="Y243" i="1"/>
  <c r="W243" i="1"/>
  <c r="V243" i="1"/>
  <c r="U243" i="1"/>
  <c r="T243" i="1"/>
  <c r="S243" i="1"/>
  <c r="Q243" i="1"/>
  <c r="P243" i="1"/>
  <c r="N243" i="1"/>
  <c r="M243" i="1"/>
  <c r="L243" i="1"/>
  <c r="K243" i="1"/>
  <c r="J243" i="1"/>
  <c r="H243" i="1"/>
  <c r="G243" i="1"/>
  <c r="E243" i="1"/>
  <c r="D243" i="1"/>
  <c r="C243" i="1"/>
  <c r="B243" i="1"/>
  <c r="A243" i="1"/>
  <c r="BA242" i="1"/>
  <c r="AZ242" i="1"/>
  <c r="AX242" i="1"/>
  <c r="AW242" i="1"/>
  <c r="AU242" i="1"/>
  <c r="AT242" i="1"/>
  <c r="AR242" i="1"/>
  <c r="AQ242" i="1"/>
  <c r="AO242" i="1"/>
  <c r="AN242" i="1"/>
  <c r="AL242" i="1"/>
  <c r="AK242" i="1"/>
  <c r="AI242" i="1"/>
  <c r="AH242" i="1"/>
  <c r="AF242" i="1"/>
  <c r="AE242" i="1"/>
  <c r="AD242" i="1"/>
  <c r="AC242" i="1"/>
  <c r="AB242" i="1"/>
  <c r="AA242" i="1"/>
  <c r="Z242" i="1"/>
  <c r="Y242" i="1"/>
  <c r="W242" i="1"/>
  <c r="V242" i="1"/>
  <c r="U242" i="1"/>
  <c r="T242" i="1"/>
  <c r="S242" i="1"/>
  <c r="Q242" i="1"/>
  <c r="P242" i="1"/>
  <c r="N242" i="1"/>
  <c r="M242" i="1"/>
  <c r="L242" i="1"/>
  <c r="K242" i="1"/>
  <c r="J242" i="1"/>
  <c r="H242" i="1"/>
  <c r="G242" i="1"/>
  <c r="E242" i="1"/>
  <c r="D242" i="1"/>
  <c r="C242" i="1"/>
  <c r="B242" i="1"/>
  <c r="A242" i="1"/>
  <c r="BA241" i="1"/>
  <c r="AZ241" i="1"/>
  <c r="AX241" i="1"/>
  <c r="AW241" i="1"/>
  <c r="AU241" i="1"/>
  <c r="AT241" i="1"/>
  <c r="AR241" i="1"/>
  <c r="AQ241" i="1"/>
  <c r="AO241" i="1"/>
  <c r="AN241" i="1"/>
  <c r="AL241" i="1"/>
  <c r="AK241" i="1"/>
  <c r="AI241" i="1"/>
  <c r="AH241" i="1"/>
  <c r="AF241" i="1"/>
  <c r="AE241" i="1"/>
  <c r="AD241" i="1"/>
  <c r="AC241" i="1"/>
  <c r="AB241" i="1"/>
  <c r="AA241" i="1"/>
  <c r="Z241" i="1"/>
  <c r="Y241" i="1"/>
  <c r="W241" i="1"/>
  <c r="V241" i="1"/>
  <c r="U241" i="1"/>
  <c r="T241" i="1"/>
  <c r="S241" i="1"/>
  <c r="Q241" i="1"/>
  <c r="P241" i="1"/>
  <c r="N241" i="1"/>
  <c r="M241" i="1"/>
  <c r="L241" i="1"/>
  <c r="K241" i="1"/>
  <c r="J241" i="1"/>
  <c r="H241" i="1"/>
  <c r="G241" i="1"/>
  <c r="E241" i="1"/>
  <c r="D241" i="1"/>
  <c r="C241" i="1"/>
  <c r="B241" i="1"/>
  <c r="A241" i="1"/>
  <c r="BA240" i="1"/>
  <c r="AZ240" i="1"/>
  <c r="AX240" i="1"/>
  <c r="AW240" i="1"/>
  <c r="AU240" i="1"/>
  <c r="AT240" i="1"/>
  <c r="AR240" i="1"/>
  <c r="AQ240" i="1"/>
  <c r="AO240" i="1"/>
  <c r="AN240" i="1"/>
  <c r="AL240" i="1"/>
  <c r="AK240" i="1"/>
  <c r="AI240" i="1"/>
  <c r="AH240" i="1"/>
  <c r="AF240" i="1"/>
  <c r="AE240" i="1"/>
  <c r="AD240" i="1"/>
  <c r="AC240" i="1"/>
  <c r="AB240" i="1"/>
  <c r="AA240" i="1"/>
  <c r="Z240" i="1"/>
  <c r="Y240" i="1"/>
  <c r="W240" i="1"/>
  <c r="V240" i="1"/>
  <c r="U240" i="1"/>
  <c r="T240" i="1"/>
  <c r="S240" i="1"/>
  <c r="Q240" i="1"/>
  <c r="P240" i="1"/>
  <c r="N240" i="1"/>
  <c r="M240" i="1"/>
  <c r="L240" i="1"/>
  <c r="K240" i="1"/>
  <c r="J240" i="1"/>
  <c r="H240" i="1"/>
  <c r="G240" i="1"/>
  <c r="E240" i="1"/>
  <c r="D240" i="1"/>
  <c r="C240" i="1"/>
  <c r="B240" i="1"/>
  <c r="A240" i="1"/>
  <c r="BA239" i="1"/>
  <c r="AZ239" i="1"/>
  <c r="AX239" i="1"/>
  <c r="AW239" i="1"/>
  <c r="AU239" i="1"/>
  <c r="AT239" i="1"/>
  <c r="AR239" i="1"/>
  <c r="AQ239" i="1"/>
  <c r="AO239" i="1"/>
  <c r="AN239" i="1"/>
  <c r="AL239" i="1"/>
  <c r="AK239" i="1"/>
  <c r="AI239" i="1"/>
  <c r="AH239" i="1"/>
  <c r="AF239" i="1"/>
  <c r="AE239" i="1"/>
  <c r="AD239" i="1"/>
  <c r="AC239" i="1"/>
  <c r="AB239" i="1"/>
  <c r="AA239" i="1"/>
  <c r="Z239" i="1"/>
  <c r="Y239" i="1"/>
  <c r="W239" i="1"/>
  <c r="V239" i="1"/>
  <c r="U239" i="1"/>
  <c r="T239" i="1"/>
  <c r="S239" i="1"/>
  <c r="Q239" i="1"/>
  <c r="P239" i="1"/>
  <c r="N239" i="1"/>
  <c r="M239" i="1"/>
  <c r="L239" i="1"/>
  <c r="K239" i="1"/>
  <c r="J239" i="1"/>
  <c r="H239" i="1"/>
  <c r="G239" i="1"/>
  <c r="E239" i="1"/>
  <c r="D239" i="1"/>
  <c r="C239" i="1"/>
  <c r="B239" i="1"/>
  <c r="A239" i="1"/>
  <c r="BA238" i="1"/>
  <c r="AZ238" i="1"/>
  <c r="AX238" i="1"/>
  <c r="AW238" i="1"/>
  <c r="AU238" i="1"/>
  <c r="AT238" i="1"/>
  <c r="AR238" i="1"/>
  <c r="AQ238" i="1"/>
  <c r="AO238" i="1"/>
  <c r="AN238" i="1"/>
  <c r="AL238" i="1"/>
  <c r="AK238" i="1"/>
  <c r="AI238" i="1"/>
  <c r="AH238" i="1"/>
  <c r="AF238" i="1"/>
  <c r="AE238" i="1"/>
  <c r="AD238" i="1"/>
  <c r="AC238" i="1"/>
  <c r="AB238" i="1"/>
  <c r="AA238" i="1"/>
  <c r="Z238" i="1"/>
  <c r="Y238" i="1"/>
  <c r="W238" i="1"/>
  <c r="V238" i="1"/>
  <c r="U238" i="1"/>
  <c r="T238" i="1"/>
  <c r="S238" i="1"/>
  <c r="Q238" i="1"/>
  <c r="P238" i="1"/>
  <c r="N238" i="1"/>
  <c r="M238" i="1"/>
  <c r="L238" i="1"/>
  <c r="K238" i="1"/>
  <c r="J238" i="1"/>
  <c r="H238" i="1"/>
  <c r="G238" i="1"/>
  <c r="E238" i="1"/>
  <c r="D238" i="1"/>
  <c r="C238" i="1"/>
  <c r="B238" i="1"/>
  <c r="A238" i="1"/>
  <c r="BA237" i="1"/>
  <c r="AZ237" i="1"/>
  <c r="AX237" i="1"/>
  <c r="AW237" i="1"/>
  <c r="AU237" i="1"/>
  <c r="AT237" i="1"/>
  <c r="AR237" i="1"/>
  <c r="AQ237" i="1"/>
  <c r="AO237" i="1"/>
  <c r="AN237" i="1"/>
  <c r="AL237" i="1"/>
  <c r="AK237" i="1"/>
  <c r="AI237" i="1"/>
  <c r="AH237" i="1"/>
  <c r="AF237" i="1"/>
  <c r="AE237" i="1"/>
  <c r="AD237" i="1"/>
  <c r="AC237" i="1"/>
  <c r="AB237" i="1"/>
  <c r="AA237" i="1"/>
  <c r="Z237" i="1"/>
  <c r="Y237" i="1"/>
  <c r="W237" i="1"/>
  <c r="V237" i="1"/>
  <c r="U237" i="1"/>
  <c r="T237" i="1"/>
  <c r="S237" i="1"/>
  <c r="Q237" i="1"/>
  <c r="P237" i="1"/>
  <c r="N237" i="1"/>
  <c r="M237" i="1"/>
  <c r="L237" i="1"/>
  <c r="K237" i="1"/>
  <c r="J237" i="1"/>
  <c r="H237" i="1"/>
  <c r="G237" i="1"/>
  <c r="E237" i="1"/>
  <c r="D237" i="1"/>
  <c r="C237" i="1"/>
  <c r="B237" i="1"/>
  <c r="A237" i="1"/>
  <c r="BA236" i="1"/>
  <c r="AZ236" i="1"/>
  <c r="AX236" i="1"/>
  <c r="AW236" i="1"/>
  <c r="AU236" i="1"/>
  <c r="AT236" i="1"/>
  <c r="AR236" i="1"/>
  <c r="AQ236" i="1"/>
  <c r="AO236" i="1"/>
  <c r="AN236" i="1"/>
  <c r="AL236" i="1"/>
  <c r="AK236" i="1"/>
  <c r="AI236" i="1"/>
  <c r="AH236" i="1"/>
  <c r="AF236" i="1"/>
  <c r="AE236" i="1"/>
  <c r="AD236" i="1"/>
  <c r="AC236" i="1"/>
  <c r="AB236" i="1"/>
  <c r="AA236" i="1"/>
  <c r="Z236" i="1"/>
  <c r="Y236" i="1"/>
  <c r="W236" i="1"/>
  <c r="V236" i="1"/>
  <c r="U236" i="1"/>
  <c r="T236" i="1"/>
  <c r="S236" i="1"/>
  <c r="Q236" i="1"/>
  <c r="P236" i="1"/>
  <c r="N236" i="1"/>
  <c r="M236" i="1"/>
  <c r="L236" i="1"/>
  <c r="K236" i="1"/>
  <c r="J236" i="1"/>
  <c r="H236" i="1"/>
  <c r="G236" i="1"/>
  <c r="E236" i="1"/>
  <c r="D236" i="1"/>
  <c r="C236" i="1"/>
  <c r="B236" i="1"/>
  <c r="A236" i="1"/>
  <c r="BA235" i="1"/>
  <c r="AZ235" i="1"/>
  <c r="AX235" i="1"/>
  <c r="AW235" i="1"/>
  <c r="AU235" i="1"/>
  <c r="AT235" i="1"/>
  <c r="AR235" i="1"/>
  <c r="AQ235" i="1"/>
  <c r="AO235" i="1"/>
  <c r="AN235" i="1"/>
  <c r="AL235" i="1"/>
  <c r="AK235" i="1"/>
  <c r="AI235" i="1"/>
  <c r="AH235" i="1"/>
  <c r="AF235" i="1"/>
  <c r="AE235" i="1"/>
  <c r="AD235" i="1"/>
  <c r="AC235" i="1"/>
  <c r="AB235" i="1"/>
  <c r="AA235" i="1"/>
  <c r="Z235" i="1"/>
  <c r="Y235" i="1"/>
  <c r="W235" i="1"/>
  <c r="V235" i="1"/>
  <c r="U235" i="1"/>
  <c r="T235" i="1"/>
  <c r="S235" i="1"/>
  <c r="Q235" i="1"/>
  <c r="P235" i="1"/>
  <c r="N235" i="1"/>
  <c r="M235" i="1"/>
  <c r="L235" i="1"/>
  <c r="K235" i="1"/>
  <c r="J235" i="1"/>
  <c r="H235" i="1"/>
  <c r="G235" i="1"/>
  <c r="E235" i="1"/>
  <c r="D235" i="1"/>
  <c r="C235" i="1"/>
  <c r="B235" i="1"/>
  <c r="A235" i="1"/>
  <c r="BA234" i="1"/>
  <c r="AZ234" i="1"/>
  <c r="AX234" i="1"/>
  <c r="AW234" i="1"/>
  <c r="AU234" i="1"/>
  <c r="AT234" i="1"/>
  <c r="AR234" i="1"/>
  <c r="AQ234" i="1"/>
  <c r="AO234" i="1"/>
  <c r="AN234" i="1"/>
  <c r="AL234" i="1"/>
  <c r="AK234" i="1"/>
  <c r="AI234" i="1"/>
  <c r="AH234" i="1"/>
  <c r="AF234" i="1"/>
  <c r="AE234" i="1"/>
  <c r="AD234" i="1"/>
  <c r="AC234" i="1"/>
  <c r="AB234" i="1"/>
  <c r="AA234" i="1"/>
  <c r="Z234" i="1"/>
  <c r="Y234" i="1"/>
  <c r="W234" i="1"/>
  <c r="V234" i="1"/>
  <c r="U234" i="1"/>
  <c r="T234" i="1"/>
  <c r="S234" i="1"/>
  <c r="Q234" i="1"/>
  <c r="P234" i="1"/>
  <c r="N234" i="1"/>
  <c r="M234" i="1"/>
  <c r="L234" i="1"/>
  <c r="K234" i="1"/>
  <c r="J234" i="1"/>
  <c r="H234" i="1"/>
  <c r="G234" i="1"/>
  <c r="E234" i="1"/>
  <c r="D234" i="1"/>
  <c r="C234" i="1"/>
  <c r="B234" i="1"/>
  <c r="A234" i="1"/>
  <c r="BA233" i="1"/>
  <c r="AZ233" i="1"/>
  <c r="AX233" i="1"/>
  <c r="AW233" i="1"/>
  <c r="AU233" i="1"/>
  <c r="AT233" i="1"/>
  <c r="AR233" i="1"/>
  <c r="AQ233" i="1"/>
  <c r="AO233" i="1"/>
  <c r="AN233" i="1"/>
  <c r="AL233" i="1"/>
  <c r="AK233" i="1"/>
  <c r="AI233" i="1"/>
  <c r="AH233" i="1"/>
  <c r="AF233" i="1"/>
  <c r="AE233" i="1"/>
  <c r="AD233" i="1"/>
  <c r="AC233" i="1"/>
  <c r="AB233" i="1"/>
  <c r="AA233" i="1"/>
  <c r="Z233" i="1"/>
  <c r="Y233" i="1"/>
  <c r="W233" i="1"/>
  <c r="V233" i="1"/>
  <c r="U233" i="1"/>
  <c r="T233" i="1"/>
  <c r="S233" i="1"/>
  <c r="Q233" i="1"/>
  <c r="P233" i="1"/>
  <c r="N233" i="1"/>
  <c r="M233" i="1"/>
  <c r="L233" i="1"/>
  <c r="K233" i="1"/>
  <c r="J233" i="1"/>
  <c r="H233" i="1"/>
  <c r="G233" i="1"/>
  <c r="E233" i="1"/>
  <c r="D233" i="1"/>
  <c r="C233" i="1"/>
  <c r="B233" i="1"/>
  <c r="A233" i="1"/>
  <c r="BA232" i="1"/>
  <c r="AZ232" i="1"/>
  <c r="AX232" i="1"/>
  <c r="AW232" i="1"/>
  <c r="AU232" i="1"/>
  <c r="AT232" i="1"/>
  <c r="AR232" i="1"/>
  <c r="AQ232" i="1"/>
  <c r="AO232" i="1"/>
  <c r="AN232" i="1"/>
  <c r="AL232" i="1"/>
  <c r="AK232" i="1"/>
  <c r="AI232" i="1"/>
  <c r="AH232" i="1"/>
  <c r="AF232" i="1"/>
  <c r="AE232" i="1"/>
  <c r="AD232" i="1"/>
  <c r="AC232" i="1"/>
  <c r="AB232" i="1"/>
  <c r="AA232" i="1"/>
  <c r="Z232" i="1"/>
  <c r="Y232" i="1"/>
  <c r="W232" i="1"/>
  <c r="V232" i="1"/>
  <c r="U232" i="1"/>
  <c r="T232" i="1"/>
  <c r="S232" i="1"/>
  <c r="Q232" i="1"/>
  <c r="P232" i="1"/>
  <c r="N232" i="1"/>
  <c r="M232" i="1"/>
  <c r="L232" i="1"/>
  <c r="K232" i="1"/>
  <c r="J232" i="1"/>
  <c r="H232" i="1"/>
  <c r="G232" i="1"/>
  <c r="E232" i="1"/>
  <c r="D232" i="1"/>
  <c r="C232" i="1"/>
  <c r="B232" i="1"/>
  <c r="A232" i="1"/>
  <c r="BA231" i="1"/>
  <c r="AZ231" i="1"/>
  <c r="AX231" i="1"/>
  <c r="AW231" i="1"/>
  <c r="AU231" i="1"/>
  <c r="AT231" i="1"/>
  <c r="AR231" i="1"/>
  <c r="AQ231" i="1"/>
  <c r="AO231" i="1"/>
  <c r="AN231" i="1"/>
  <c r="AL231" i="1"/>
  <c r="AK231" i="1"/>
  <c r="AI231" i="1"/>
  <c r="AH231" i="1"/>
  <c r="AF231" i="1"/>
  <c r="AE231" i="1"/>
  <c r="AD231" i="1"/>
  <c r="AC231" i="1"/>
  <c r="AB231" i="1"/>
  <c r="AA231" i="1"/>
  <c r="Z231" i="1"/>
  <c r="Y231" i="1"/>
  <c r="W231" i="1"/>
  <c r="V231" i="1"/>
  <c r="U231" i="1"/>
  <c r="T231" i="1"/>
  <c r="S231" i="1"/>
  <c r="Q231" i="1"/>
  <c r="P231" i="1"/>
  <c r="N231" i="1"/>
  <c r="M231" i="1"/>
  <c r="L231" i="1"/>
  <c r="K231" i="1"/>
  <c r="J231" i="1"/>
  <c r="H231" i="1"/>
  <c r="G231" i="1"/>
  <c r="E231" i="1"/>
  <c r="D231" i="1"/>
  <c r="C231" i="1"/>
  <c r="B231" i="1"/>
  <c r="A231" i="1"/>
  <c r="BA230" i="1"/>
  <c r="AZ230" i="1"/>
  <c r="AX230" i="1"/>
  <c r="AW230" i="1"/>
  <c r="AU230" i="1"/>
  <c r="AT230" i="1"/>
  <c r="AR230" i="1"/>
  <c r="AQ230" i="1"/>
  <c r="AO230" i="1"/>
  <c r="AN230" i="1"/>
  <c r="AL230" i="1"/>
  <c r="AK230" i="1"/>
  <c r="AI230" i="1"/>
  <c r="AH230" i="1"/>
  <c r="AF230" i="1"/>
  <c r="AE230" i="1"/>
  <c r="AD230" i="1"/>
  <c r="AC230" i="1"/>
  <c r="AB230" i="1"/>
  <c r="AA230" i="1"/>
  <c r="Z230" i="1"/>
  <c r="Y230" i="1"/>
  <c r="W230" i="1"/>
  <c r="V230" i="1"/>
  <c r="U230" i="1"/>
  <c r="T230" i="1"/>
  <c r="S230" i="1"/>
  <c r="Q230" i="1"/>
  <c r="P230" i="1"/>
  <c r="N230" i="1"/>
  <c r="M230" i="1"/>
  <c r="L230" i="1"/>
  <c r="K230" i="1"/>
  <c r="J230" i="1"/>
  <c r="H230" i="1"/>
  <c r="G230" i="1"/>
  <c r="E230" i="1"/>
  <c r="D230" i="1"/>
  <c r="C230" i="1"/>
  <c r="B230" i="1"/>
  <c r="A230" i="1"/>
  <c r="BA229" i="1"/>
  <c r="AZ229" i="1"/>
  <c r="AX229" i="1"/>
  <c r="AW229" i="1"/>
  <c r="AU229" i="1"/>
  <c r="AT229" i="1"/>
  <c r="AR229" i="1"/>
  <c r="AQ229" i="1"/>
  <c r="AO229" i="1"/>
  <c r="AN229" i="1"/>
  <c r="AL229" i="1"/>
  <c r="AK229" i="1"/>
  <c r="AI229" i="1"/>
  <c r="AH229" i="1"/>
  <c r="AF229" i="1"/>
  <c r="AE229" i="1"/>
  <c r="AD229" i="1"/>
  <c r="AC229" i="1"/>
  <c r="AB229" i="1"/>
  <c r="AA229" i="1"/>
  <c r="Z229" i="1"/>
  <c r="Y229" i="1"/>
  <c r="W229" i="1"/>
  <c r="V229" i="1"/>
  <c r="U229" i="1"/>
  <c r="T229" i="1"/>
  <c r="S229" i="1"/>
  <c r="Q229" i="1"/>
  <c r="P229" i="1"/>
  <c r="N229" i="1"/>
  <c r="M229" i="1"/>
  <c r="L229" i="1"/>
  <c r="K229" i="1"/>
  <c r="J229" i="1"/>
  <c r="H229" i="1"/>
  <c r="G229" i="1"/>
  <c r="E229" i="1"/>
  <c r="D229" i="1"/>
  <c r="C229" i="1"/>
  <c r="B229" i="1"/>
  <c r="A229" i="1"/>
  <c r="BA228" i="1"/>
  <c r="AZ228" i="1"/>
  <c r="AX228" i="1"/>
  <c r="AW228" i="1"/>
  <c r="AU228" i="1"/>
  <c r="AT228" i="1"/>
  <c r="AR228" i="1"/>
  <c r="AQ228" i="1"/>
  <c r="AO228" i="1"/>
  <c r="AN228" i="1"/>
  <c r="AL228" i="1"/>
  <c r="AK228" i="1"/>
  <c r="AI228" i="1"/>
  <c r="AH228" i="1"/>
  <c r="AF228" i="1"/>
  <c r="AE228" i="1"/>
  <c r="AD228" i="1"/>
  <c r="AC228" i="1"/>
  <c r="AB228" i="1"/>
  <c r="AA228" i="1"/>
  <c r="Z228" i="1"/>
  <c r="Y228" i="1"/>
  <c r="W228" i="1"/>
  <c r="V228" i="1"/>
  <c r="U228" i="1"/>
  <c r="T228" i="1"/>
  <c r="S228" i="1"/>
  <c r="Q228" i="1"/>
  <c r="P228" i="1"/>
  <c r="N228" i="1"/>
  <c r="M228" i="1"/>
  <c r="L228" i="1"/>
  <c r="K228" i="1"/>
  <c r="J228" i="1"/>
  <c r="H228" i="1"/>
  <c r="G228" i="1"/>
  <c r="E228" i="1"/>
  <c r="D228" i="1"/>
  <c r="C228" i="1"/>
  <c r="B228" i="1"/>
  <c r="A228" i="1"/>
  <c r="BA227" i="1"/>
  <c r="AZ227" i="1"/>
  <c r="AX227" i="1"/>
  <c r="AW227" i="1"/>
  <c r="AU227" i="1"/>
  <c r="AT227" i="1"/>
  <c r="AR227" i="1"/>
  <c r="AQ227" i="1"/>
  <c r="AO227" i="1"/>
  <c r="AN227" i="1"/>
  <c r="AL227" i="1"/>
  <c r="AK227" i="1"/>
  <c r="AI227" i="1"/>
  <c r="AH227" i="1"/>
  <c r="AF227" i="1"/>
  <c r="AE227" i="1"/>
  <c r="AD227" i="1"/>
  <c r="AC227" i="1"/>
  <c r="AB227" i="1"/>
  <c r="AA227" i="1"/>
  <c r="Z227" i="1"/>
  <c r="Y227" i="1"/>
  <c r="W227" i="1"/>
  <c r="V227" i="1"/>
  <c r="U227" i="1"/>
  <c r="T227" i="1"/>
  <c r="S227" i="1"/>
  <c r="Q227" i="1"/>
  <c r="P227" i="1"/>
  <c r="N227" i="1"/>
  <c r="M227" i="1"/>
  <c r="L227" i="1"/>
  <c r="K227" i="1"/>
  <c r="J227" i="1"/>
  <c r="H227" i="1"/>
  <c r="G227" i="1"/>
  <c r="E227" i="1"/>
  <c r="D227" i="1"/>
  <c r="C227" i="1"/>
  <c r="B227" i="1"/>
  <c r="A227" i="1"/>
  <c r="BA226" i="1"/>
  <c r="AZ226" i="1"/>
  <c r="AX226" i="1"/>
  <c r="AW226" i="1"/>
  <c r="AU226" i="1"/>
  <c r="AT226" i="1"/>
  <c r="AR226" i="1"/>
  <c r="AQ226" i="1"/>
  <c r="AO226" i="1"/>
  <c r="AN226" i="1"/>
  <c r="AL226" i="1"/>
  <c r="AK226" i="1"/>
  <c r="AI226" i="1"/>
  <c r="AH226" i="1"/>
  <c r="AF226" i="1"/>
  <c r="AE226" i="1"/>
  <c r="AD226" i="1"/>
  <c r="AC226" i="1"/>
  <c r="AB226" i="1"/>
  <c r="AA226" i="1"/>
  <c r="Z226" i="1"/>
  <c r="Y226" i="1"/>
  <c r="W226" i="1"/>
  <c r="V226" i="1"/>
  <c r="U226" i="1"/>
  <c r="T226" i="1"/>
  <c r="S226" i="1"/>
  <c r="Q226" i="1"/>
  <c r="P226" i="1"/>
  <c r="N226" i="1"/>
  <c r="M226" i="1"/>
  <c r="L226" i="1"/>
  <c r="K226" i="1"/>
  <c r="J226" i="1"/>
  <c r="H226" i="1"/>
  <c r="G226" i="1"/>
  <c r="E226" i="1"/>
  <c r="D226" i="1"/>
  <c r="C226" i="1"/>
  <c r="B226" i="1"/>
  <c r="A226" i="1"/>
  <c r="BA225" i="1"/>
  <c r="AZ225" i="1"/>
  <c r="AX225" i="1"/>
  <c r="AW225" i="1"/>
  <c r="AU225" i="1"/>
  <c r="AT225" i="1"/>
  <c r="AR225" i="1"/>
  <c r="AQ225" i="1"/>
  <c r="AO225" i="1"/>
  <c r="AN225" i="1"/>
  <c r="AL225" i="1"/>
  <c r="AK225" i="1"/>
  <c r="AI225" i="1"/>
  <c r="AH225" i="1"/>
  <c r="AF225" i="1"/>
  <c r="AE225" i="1"/>
  <c r="AD225" i="1"/>
  <c r="AC225" i="1"/>
  <c r="AB225" i="1"/>
  <c r="AA225" i="1"/>
  <c r="Z225" i="1"/>
  <c r="Y225" i="1"/>
  <c r="W225" i="1"/>
  <c r="V225" i="1"/>
  <c r="U225" i="1"/>
  <c r="T225" i="1"/>
  <c r="S225" i="1"/>
  <c r="Q225" i="1"/>
  <c r="P225" i="1"/>
  <c r="N225" i="1"/>
  <c r="M225" i="1"/>
  <c r="L225" i="1"/>
  <c r="K225" i="1"/>
  <c r="J225" i="1"/>
  <c r="H225" i="1"/>
  <c r="G225" i="1"/>
  <c r="E225" i="1"/>
  <c r="D225" i="1"/>
  <c r="C225" i="1"/>
  <c r="B225" i="1"/>
  <c r="A225" i="1"/>
  <c r="BA224" i="1"/>
  <c r="AZ224" i="1"/>
  <c r="AX224" i="1"/>
  <c r="AW224" i="1"/>
  <c r="AU224" i="1"/>
  <c r="AT224" i="1"/>
  <c r="AR224" i="1"/>
  <c r="AQ224" i="1"/>
  <c r="AO224" i="1"/>
  <c r="AN224" i="1"/>
  <c r="AL224" i="1"/>
  <c r="AK224" i="1"/>
  <c r="AI224" i="1"/>
  <c r="AH224" i="1"/>
  <c r="AF224" i="1"/>
  <c r="AE224" i="1"/>
  <c r="AD224" i="1"/>
  <c r="AC224" i="1"/>
  <c r="AB224" i="1"/>
  <c r="AA224" i="1"/>
  <c r="Z224" i="1"/>
  <c r="Y224" i="1"/>
  <c r="W224" i="1"/>
  <c r="V224" i="1"/>
  <c r="U224" i="1"/>
  <c r="T224" i="1"/>
  <c r="S224" i="1"/>
  <c r="Q224" i="1"/>
  <c r="P224" i="1"/>
  <c r="N224" i="1"/>
  <c r="M224" i="1"/>
  <c r="L224" i="1"/>
  <c r="K224" i="1"/>
  <c r="J224" i="1"/>
  <c r="H224" i="1"/>
  <c r="G224" i="1"/>
  <c r="E224" i="1"/>
  <c r="D224" i="1"/>
  <c r="C224" i="1"/>
  <c r="B224" i="1"/>
  <c r="A224" i="1"/>
  <c r="BA223" i="1"/>
  <c r="AZ223" i="1"/>
  <c r="AX223" i="1"/>
  <c r="AW223" i="1"/>
  <c r="AU223" i="1"/>
  <c r="AT223" i="1"/>
  <c r="AR223" i="1"/>
  <c r="AQ223" i="1"/>
  <c r="AO223" i="1"/>
  <c r="AN223" i="1"/>
  <c r="AL223" i="1"/>
  <c r="AK223" i="1"/>
  <c r="AI223" i="1"/>
  <c r="AH223" i="1"/>
  <c r="AF223" i="1"/>
  <c r="AE223" i="1"/>
  <c r="AD223" i="1"/>
  <c r="AC223" i="1"/>
  <c r="AB223" i="1"/>
  <c r="AA223" i="1"/>
  <c r="Z223" i="1"/>
  <c r="Y223" i="1"/>
  <c r="W223" i="1"/>
  <c r="V223" i="1"/>
  <c r="U223" i="1"/>
  <c r="T223" i="1"/>
  <c r="S223" i="1"/>
  <c r="Q223" i="1"/>
  <c r="P223" i="1"/>
  <c r="N223" i="1"/>
  <c r="M223" i="1"/>
  <c r="L223" i="1"/>
  <c r="K223" i="1"/>
  <c r="J223" i="1"/>
  <c r="H223" i="1"/>
  <c r="G223" i="1"/>
  <c r="E223" i="1"/>
  <c r="D223" i="1"/>
  <c r="C223" i="1"/>
  <c r="B223" i="1"/>
  <c r="A223" i="1"/>
  <c r="BA222" i="1"/>
  <c r="AZ222" i="1"/>
  <c r="AX222" i="1"/>
  <c r="AW222" i="1"/>
  <c r="AU222" i="1"/>
  <c r="AT222" i="1"/>
  <c r="AR222" i="1"/>
  <c r="AQ222" i="1"/>
  <c r="AO222" i="1"/>
  <c r="AN222" i="1"/>
  <c r="AL222" i="1"/>
  <c r="AK222" i="1"/>
  <c r="AI222" i="1"/>
  <c r="AH222" i="1"/>
  <c r="AF222" i="1"/>
  <c r="AE222" i="1"/>
  <c r="AD222" i="1"/>
  <c r="AC222" i="1"/>
  <c r="AB222" i="1"/>
  <c r="AA222" i="1"/>
  <c r="Z222" i="1"/>
  <c r="Y222" i="1"/>
  <c r="W222" i="1"/>
  <c r="V222" i="1"/>
  <c r="U222" i="1"/>
  <c r="T222" i="1"/>
  <c r="S222" i="1"/>
  <c r="Q222" i="1"/>
  <c r="P222" i="1"/>
  <c r="N222" i="1"/>
  <c r="M222" i="1"/>
  <c r="L222" i="1"/>
  <c r="K222" i="1"/>
  <c r="J222" i="1"/>
  <c r="H222" i="1"/>
  <c r="G222" i="1"/>
  <c r="E222" i="1"/>
  <c r="D222" i="1"/>
  <c r="C222" i="1"/>
  <c r="B222" i="1"/>
  <c r="A222" i="1"/>
  <c r="BA221" i="1"/>
  <c r="AZ221" i="1"/>
  <c r="AX221" i="1"/>
  <c r="AW221" i="1"/>
  <c r="AU221" i="1"/>
  <c r="AT221" i="1"/>
  <c r="AR221" i="1"/>
  <c r="AQ221" i="1"/>
  <c r="AO221" i="1"/>
  <c r="AN221" i="1"/>
  <c r="AL221" i="1"/>
  <c r="AK221" i="1"/>
  <c r="AI221" i="1"/>
  <c r="AH221" i="1"/>
  <c r="AF221" i="1"/>
  <c r="AE221" i="1"/>
  <c r="AD221" i="1"/>
  <c r="AC221" i="1"/>
  <c r="AB221" i="1"/>
  <c r="AA221" i="1"/>
  <c r="Z221" i="1"/>
  <c r="Y221" i="1"/>
  <c r="W221" i="1"/>
  <c r="V221" i="1"/>
  <c r="U221" i="1"/>
  <c r="T221" i="1"/>
  <c r="S221" i="1"/>
  <c r="Q221" i="1"/>
  <c r="P221" i="1"/>
  <c r="N221" i="1"/>
  <c r="M221" i="1"/>
  <c r="L221" i="1"/>
  <c r="K221" i="1"/>
  <c r="J221" i="1"/>
  <c r="H221" i="1"/>
  <c r="G221" i="1"/>
  <c r="E221" i="1"/>
  <c r="D221" i="1"/>
  <c r="C221" i="1"/>
  <c r="B221" i="1"/>
  <c r="A221" i="1"/>
  <c r="BA220" i="1"/>
  <c r="AZ220" i="1"/>
  <c r="AX220" i="1"/>
  <c r="AW220" i="1"/>
  <c r="AU220" i="1"/>
  <c r="AT220" i="1"/>
  <c r="AR220" i="1"/>
  <c r="AQ220" i="1"/>
  <c r="AO220" i="1"/>
  <c r="AN220" i="1"/>
  <c r="AL220" i="1"/>
  <c r="AK220" i="1"/>
  <c r="AI220" i="1"/>
  <c r="AH220" i="1"/>
  <c r="AF220" i="1"/>
  <c r="AE220" i="1"/>
  <c r="AD220" i="1"/>
  <c r="AC220" i="1"/>
  <c r="AB220" i="1"/>
  <c r="AA220" i="1"/>
  <c r="Z220" i="1"/>
  <c r="Y220" i="1"/>
  <c r="W220" i="1"/>
  <c r="V220" i="1"/>
  <c r="U220" i="1"/>
  <c r="T220" i="1"/>
  <c r="S220" i="1"/>
  <c r="Q220" i="1"/>
  <c r="P220" i="1"/>
  <c r="N220" i="1"/>
  <c r="M220" i="1"/>
  <c r="L220" i="1"/>
  <c r="K220" i="1"/>
  <c r="J220" i="1"/>
  <c r="H220" i="1"/>
  <c r="G220" i="1"/>
  <c r="E220" i="1"/>
  <c r="D220" i="1"/>
  <c r="C220" i="1"/>
  <c r="B220" i="1"/>
  <c r="A220" i="1"/>
  <c r="BA219" i="1"/>
  <c r="AZ219" i="1"/>
  <c r="AX219" i="1"/>
  <c r="AW219" i="1"/>
  <c r="AU219" i="1"/>
  <c r="AT219" i="1"/>
  <c r="AR219" i="1"/>
  <c r="AQ219" i="1"/>
  <c r="AO219" i="1"/>
  <c r="AN219" i="1"/>
  <c r="AL219" i="1"/>
  <c r="AK219" i="1"/>
  <c r="AI219" i="1"/>
  <c r="AH219" i="1"/>
  <c r="AF219" i="1"/>
  <c r="AE219" i="1"/>
  <c r="AD219" i="1"/>
  <c r="AC219" i="1"/>
  <c r="AB219" i="1"/>
  <c r="AA219" i="1"/>
  <c r="Z219" i="1"/>
  <c r="Y219" i="1"/>
  <c r="W219" i="1"/>
  <c r="V219" i="1"/>
  <c r="U219" i="1"/>
  <c r="T219" i="1"/>
  <c r="S219" i="1"/>
  <c r="Q219" i="1"/>
  <c r="P219" i="1"/>
  <c r="N219" i="1"/>
  <c r="M219" i="1"/>
  <c r="L219" i="1"/>
  <c r="K219" i="1"/>
  <c r="J219" i="1"/>
  <c r="H219" i="1"/>
  <c r="G219" i="1"/>
  <c r="E219" i="1"/>
  <c r="D219" i="1"/>
  <c r="C219" i="1"/>
  <c r="B219" i="1"/>
  <c r="A219" i="1"/>
  <c r="BA218" i="1"/>
  <c r="AZ218" i="1"/>
  <c r="AX218" i="1"/>
  <c r="AW218" i="1"/>
  <c r="AU218" i="1"/>
  <c r="AT218" i="1"/>
  <c r="AR218" i="1"/>
  <c r="AQ218" i="1"/>
  <c r="AO218" i="1"/>
  <c r="AN218" i="1"/>
  <c r="AL218" i="1"/>
  <c r="AK218" i="1"/>
  <c r="AI218" i="1"/>
  <c r="AH218" i="1"/>
  <c r="AF218" i="1"/>
  <c r="AE218" i="1"/>
  <c r="AD218" i="1"/>
  <c r="AC218" i="1"/>
  <c r="AB218" i="1"/>
  <c r="AA218" i="1"/>
  <c r="Z218" i="1"/>
  <c r="Y218" i="1"/>
  <c r="W218" i="1"/>
  <c r="V218" i="1"/>
  <c r="U218" i="1"/>
  <c r="T218" i="1"/>
  <c r="S218" i="1"/>
  <c r="Q218" i="1"/>
  <c r="P218" i="1"/>
  <c r="N218" i="1"/>
  <c r="M218" i="1"/>
  <c r="L218" i="1"/>
  <c r="K218" i="1"/>
  <c r="J218" i="1"/>
  <c r="H218" i="1"/>
  <c r="G218" i="1"/>
  <c r="E218" i="1"/>
  <c r="D218" i="1"/>
  <c r="C218" i="1"/>
  <c r="B218" i="1"/>
  <c r="A218" i="1"/>
  <c r="BA217" i="1"/>
  <c r="AZ217" i="1"/>
  <c r="AX217" i="1"/>
  <c r="AW217" i="1"/>
  <c r="AU217" i="1"/>
  <c r="AT217" i="1"/>
  <c r="AR217" i="1"/>
  <c r="AQ217" i="1"/>
  <c r="AO217" i="1"/>
  <c r="AN217" i="1"/>
  <c r="AL217" i="1"/>
  <c r="AK217" i="1"/>
  <c r="AI217" i="1"/>
  <c r="AH217" i="1"/>
  <c r="AF217" i="1"/>
  <c r="AE217" i="1"/>
  <c r="AD217" i="1"/>
  <c r="AC217" i="1"/>
  <c r="AB217" i="1"/>
  <c r="AA217" i="1"/>
  <c r="Z217" i="1"/>
  <c r="Y217" i="1"/>
  <c r="W217" i="1"/>
  <c r="V217" i="1"/>
  <c r="U217" i="1"/>
  <c r="T217" i="1"/>
  <c r="S217" i="1"/>
  <c r="Q217" i="1"/>
  <c r="P217" i="1"/>
  <c r="N217" i="1"/>
  <c r="M217" i="1"/>
  <c r="L217" i="1"/>
  <c r="K217" i="1"/>
  <c r="J217" i="1"/>
  <c r="H217" i="1"/>
  <c r="G217" i="1"/>
  <c r="E217" i="1"/>
  <c r="D217" i="1"/>
  <c r="C217" i="1"/>
  <c r="B217" i="1"/>
  <c r="A217" i="1"/>
  <c r="BA216" i="1"/>
  <c r="AZ216" i="1"/>
  <c r="AX216" i="1"/>
  <c r="AW216" i="1"/>
  <c r="AU216" i="1"/>
  <c r="AT216" i="1"/>
  <c r="AR216" i="1"/>
  <c r="AQ216" i="1"/>
  <c r="AO216" i="1"/>
  <c r="AN216" i="1"/>
  <c r="AL216" i="1"/>
  <c r="AK216" i="1"/>
  <c r="AI216" i="1"/>
  <c r="AH216" i="1"/>
  <c r="AF216" i="1"/>
  <c r="AE216" i="1"/>
  <c r="AD216" i="1"/>
  <c r="AC216" i="1"/>
  <c r="AB216" i="1"/>
  <c r="AA216" i="1"/>
  <c r="Z216" i="1"/>
  <c r="Y216" i="1"/>
  <c r="W216" i="1"/>
  <c r="V216" i="1"/>
  <c r="U216" i="1"/>
  <c r="T216" i="1"/>
  <c r="S216" i="1"/>
  <c r="Q216" i="1"/>
  <c r="P216" i="1"/>
  <c r="N216" i="1"/>
  <c r="M216" i="1"/>
  <c r="L216" i="1"/>
  <c r="K216" i="1"/>
  <c r="J216" i="1"/>
  <c r="H216" i="1"/>
  <c r="G216" i="1"/>
  <c r="E216" i="1"/>
  <c r="D216" i="1"/>
  <c r="C216" i="1"/>
  <c r="B216" i="1"/>
  <c r="A216" i="1"/>
  <c r="BA215" i="1"/>
  <c r="AZ215" i="1"/>
  <c r="AX215" i="1"/>
  <c r="AW215" i="1"/>
  <c r="AU215" i="1"/>
  <c r="AT215" i="1"/>
  <c r="AR215" i="1"/>
  <c r="AQ215" i="1"/>
  <c r="AO215" i="1"/>
  <c r="AN215" i="1"/>
  <c r="AL215" i="1"/>
  <c r="AK215" i="1"/>
  <c r="AI215" i="1"/>
  <c r="AH215" i="1"/>
  <c r="AF215" i="1"/>
  <c r="AE215" i="1"/>
  <c r="AD215" i="1"/>
  <c r="AC215" i="1"/>
  <c r="AB215" i="1"/>
  <c r="AA215" i="1"/>
  <c r="Z215" i="1"/>
  <c r="Y215" i="1"/>
  <c r="W215" i="1"/>
  <c r="V215" i="1"/>
  <c r="U215" i="1"/>
  <c r="T215" i="1"/>
  <c r="S215" i="1"/>
  <c r="Q215" i="1"/>
  <c r="P215" i="1"/>
  <c r="N215" i="1"/>
  <c r="M215" i="1"/>
  <c r="L215" i="1"/>
  <c r="K215" i="1"/>
  <c r="J215" i="1"/>
  <c r="H215" i="1"/>
  <c r="G215" i="1"/>
  <c r="E215" i="1"/>
  <c r="D215" i="1"/>
  <c r="C215" i="1"/>
  <c r="B215" i="1"/>
  <c r="A215" i="1"/>
  <c r="BA214" i="1"/>
  <c r="AZ214" i="1"/>
  <c r="AX214" i="1"/>
  <c r="AW214" i="1"/>
  <c r="AU214" i="1"/>
  <c r="AT214" i="1"/>
  <c r="AR214" i="1"/>
  <c r="AQ214" i="1"/>
  <c r="AO214" i="1"/>
  <c r="AN214" i="1"/>
  <c r="AL214" i="1"/>
  <c r="AK214" i="1"/>
  <c r="AI214" i="1"/>
  <c r="AH214" i="1"/>
  <c r="AF214" i="1"/>
  <c r="AE214" i="1"/>
  <c r="AD214" i="1"/>
  <c r="AC214" i="1"/>
  <c r="AB214" i="1"/>
  <c r="AA214" i="1"/>
  <c r="Z214" i="1"/>
  <c r="Y214" i="1"/>
  <c r="W214" i="1"/>
  <c r="V214" i="1"/>
  <c r="U214" i="1"/>
  <c r="T214" i="1"/>
  <c r="S214" i="1"/>
  <c r="Q214" i="1"/>
  <c r="P214" i="1"/>
  <c r="N214" i="1"/>
  <c r="M214" i="1"/>
  <c r="L214" i="1"/>
  <c r="K214" i="1"/>
  <c r="J214" i="1"/>
  <c r="H214" i="1"/>
  <c r="G214" i="1"/>
  <c r="E214" i="1"/>
  <c r="D214" i="1"/>
  <c r="C214" i="1"/>
  <c r="B214" i="1"/>
  <c r="A214" i="1"/>
  <c r="BA213" i="1"/>
  <c r="AZ213" i="1"/>
  <c r="AX213" i="1"/>
  <c r="AW213" i="1"/>
  <c r="AU213" i="1"/>
  <c r="AT213" i="1"/>
  <c r="AR213" i="1"/>
  <c r="AQ213" i="1"/>
  <c r="AO213" i="1"/>
  <c r="AN213" i="1"/>
  <c r="AL213" i="1"/>
  <c r="AK213" i="1"/>
  <c r="AI213" i="1"/>
  <c r="AH213" i="1"/>
  <c r="AF213" i="1"/>
  <c r="AE213" i="1"/>
  <c r="AD213" i="1"/>
  <c r="AC213" i="1"/>
  <c r="AB213" i="1"/>
  <c r="AA213" i="1"/>
  <c r="Z213" i="1"/>
  <c r="Y213" i="1"/>
  <c r="W213" i="1"/>
  <c r="V213" i="1"/>
  <c r="U213" i="1"/>
  <c r="T213" i="1"/>
  <c r="S213" i="1"/>
  <c r="Q213" i="1"/>
  <c r="P213" i="1"/>
  <c r="N213" i="1"/>
  <c r="M213" i="1"/>
  <c r="L213" i="1"/>
  <c r="K213" i="1"/>
  <c r="J213" i="1"/>
  <c r="H213" i="1"/>
  <c r="G213" i="1"/>
  <c r="E213" i="1"/>
  <c r="D213" i="1"/>
  <c r="C213" i="1"/>
  <c r="B213" i="1"/>
  <c r="A213" i="1"/>
  <c r="BA212" i="1"/>
  <c r="AZ212" i="1"/>
  <c r="AX212" i="1"/>
  <c r="AW212" i="1"/>
  <c r="AU212" i="1"/>
  <c r="AT212" i="1"/>
  <c r="AR212" i="1"/>
  <c r="AQ212" i="1"/>
  <c r="AO212" i="1"/>
  <c r="AN212" i="1"/>
  <c r="AL212" i="1"/>
  <c r="AK212" i="1"/>
  <c r="AI212" i="1"/>
  <c r="AH212" i="1"/>
  <c r="AF212" i="1"/>
  <c r="AE212" i="1"/>
  <c r="AD212" i="1"/>
  <c r="AC212" i="1"/>
  <c r="AB212" i="1"/>
  <c r="AA212" i="1"/>
  <c r="Z212" i="1"/>
  <c r="Y212" i="1"/>
  <c r="W212" i="1"/>
  <c r="V212" i="1"/>
  <c r="U212" i="1"/>
  <c r="T212" i="1"/>
  <c r="S212" i="1"/>
  <c r="Q212" i="1"/>
  <c r="P212" i="1"/>
  <c r="N212" i="1"/>
  <c r="M212" i="1"/>
  <c r="L212" i="1"/>
  <c r="K212" i="1"/>
  <c r="J212" i="1"/>
  <c r="H212" i="1"/>
  <c r="G212" i="1"/>
  <c r="E212" i="1"/>
  <c r="D212" i="1"/>
  <c r="C212" i="1"/>
  <c r="B212" i="1"/>
  <c r="A212" i="1"/>
  <c r="BA211" i="1"/>
  <c r="AZ211" i="1"/>
  <c r="AX211" i="1"/>
  <c r="AW211" i="1"/>
  <c r="AU211" i="1"/>
  <c r="AT211" i="1"/>
  <c r="AR211" i="1"/>
  <c r="AQ211" i="1"/>
  <c r="AO211" i="1"/>
  <c r="AN211" i="1"/>
  <c r="AL211" i="1"/>
  <c r="AK211" i="1"/>
  <c r="AI211" i="1"/>
  <c r="AH211" i="1"/>
  <c r="AF211" i="1"/>
  <c r="AE211" i="1"/>
  <c r="AD211" i="1"/>
  <c r="AC211" i="1"/>
  <c r="AB211" i="1"/>
  <c r="AA211" i="1"/>
  <c r="Z211" i="1"/>
  <c r="Y211" i="1"/>
  <c r="W211" i="1"/>
  <c r="V211" i="1"/>
  <c r="U211" i="1"/>
  <c r="T211" i="1"/>
  <c r="S211" i="1"/>
  <c r="Q211" i="1"/>
  <c r="P211" i="1"/>
  <c r="N211" i="1"/>
  <c r="M211" i="1"/>
  <c r="L211" i="1"/>
  <c r="K211" i="1"/>
  <c r="J211" i="1"/>
  <c r="H211" i="1"/>
  <c r="G211" i="1"/>
  <c r="E211" i="1"/>
  <c r="D211" i="1"/>
  <c r="C211" i="1"/>
  <c r="B211" i="1"/>
  <c r="A211" i="1"/>
  <c r="BA210" i="1"/>
  <c r="AZ210" i="1"/>
  <c r="AX210" i="1"/>
  <c r="AW210" i="1"/>
  <c r="AU210" i="1"/>
  <c r="AT210" i="1"/>
  <c r="AR210" i="1"/>
  <c r="AQ210" i="1"/>
  <c r="AO210" i="1"/>
  <c r="AN210" i="1"/>
  <c r="AL210" i="1"/>
  <c r="AK210" i="1"/>
  <c r="AI210" i="1"/>
  <c r="AH210" i="1"/>
  <c r="AF210" i="1"/>
  <c r="AE210" i="1"/>
  <c r="AD210" i="1"/>
  <c r="AC210" i="1"/>
  <c r="AB210" i="1"/>
  <c r="AA210" i="1"/>
  <c r="Z210" i="1"/>
  <c r="Y210" i="1"/>
  <c r="W210" i="1"/>
  <c r="V210" i="1"/>
  <c r="U210" i="1"/>
  <c r="T210" i="1"/>
  <c r="S210" i="1"/>
  <c r="Q210" i="1"/>
  <c r="P210" i="1"/>
  <c r="N210" i="1"/>
  <c r="M210" i="1"/>
  <c r="L210" i="1"/>
  <c r="K210" i="1"/>
  <c r="J210" i="1"/>
  <c r="H210" i="1"/>
  <c r="G210" i="1"/>
  <c r="E210" i="1"/>
  <c r="D210" i="1"/>
  <c r="C210" i="1"/>
  <c r="B210" i="1"/>
  <c r="A210" i="1"/>
  <c r="BA209" i="1"/>
  <c r="AZ209" i="1"/>
  <c r="AX209" i="1"/>
  <c r="AW209" i="1"/>
  <c r="AU209" i="1"/>
  <c r="AT209" i="1"/>
  <c r="AR209" i="1"/>
  <c r="AQ209" i="1"/>
  <c r="AO209" i="1"/>
  <c r="AN209" i="1"/>
  <c r="AL209" i="1"/>
  <c r="AK209" i="1"/>
  <c r="AI209" i="1"/>
  <c r="AH209" i="1"/>
  <c r="AF209" i="1"/>
  <c r="AE209" i="1"/>
  <c r="AD209" i="1"/>
  <c r="AC209" i="1"/>
  <c r="AB209" i="1"/>
  <c r="AA209" i="1"/>
  <c r="Z209" i="1"/>
  <c r="Y209" i="1"/>
  <c r="W209" i="1"/>
  <c r="V209" i="1"/>
  <c r="U209" i="1"/>
  <c r="T209" i="1"/>
  <c r="S209" i="1"/>
  <c r="Q209" i="1"/>
  <c r="P209" i="1"/>
  <c r="N209" i="1"/>
  <c r="M209" i="1"/>
  <c r="L209" i="1"/>
  <c r="K209" i="1"/>
  <c r="J209" i="1"/>
  <c r="H209" i="1"/>
  <c r="G209" i="1"/>
  <c r="E209" i="1"/>
  <c r="D209" i="1"/>
  <c r="C209" i="1"/>
  <c r="B209" i="1"/>
  <c r="A209" i="1"/>
  <c r="BA208" i="1"/>
  <c r="AZ208" i="1"/>
  <c r="AX208" i="1"/>
  <c r="AW208" i="1"/>
  <c r="AU208" i="1"/>
  <c r="AT208" i="1"/>
  <c r="AR208" i="1"/>
  <c r="AQ208" i="1"/>
  <c r="AO208" i="1"/>
  <c r="AN208" i="1"/>
  <c r="AL208" i="1"/>
  <c r="AK208" i="1"/>
  <c r="AI208" i="1"/>
  <c r="AH208" i="1"/>
  <c r="AF208" i="1"/>
  <c r="AE208" i="1"/>
  <c r="AD208" i="1"/>
  <c r="AC208" i="1"/>
  <c r="AB208" i="1"/>
  <c r="AA208" i="1"/>
  <c r="Z208" i="1"/>
  <c r="Y208" i="1"/>
  <c r="W208" i="1"/>
  <c r="V208" i="1"/>
  <c r="U208" i="1"/>
  <c r="T208" i="1"/>
  <c r="S208" i="1"/>
  <c r="Q208" i="1"/>
  <c r="P208" i="1"/>
  <c r="N208" i="1"/>
  <c r="M208" i="1"/>
  <c r="L208" i="1"/>
  <c r="K208" i="1"/>
  <c r="J208" i="1"/>
  <c r="H208" i="1"/>
  <c r="G208" i="1"/>
  <c r="E208" i="1"/>
  <c r="D208" i="1"/>
  <c r="C208" i="1"/>
  <c r="B208" i="1"/>
  <c r="A208" i="1"/>
  <c r="BA207" i="1"/>
  <c r="AZ207" i="1"/>
  <c r="AX207" i="1"/>
  <c r="AW207" i="1"/>
  <c r="AU207" i="1"/>
  <c r="AT207" i="1"/>
  <c r="AR207" i="1"/>
  <c r="AQ207" i="1"/>
  <c r="AO207" i="1"/>
  <c r="AN207" i="1"/>
  <c r="AL207" i="1"/>
  <c r="AK207" i="1"/>
  <c r="AI207" i="1"/>
  <c r="AH207" i="1"/>
  <c r="AF207" i="1"/>
  <c r="AE207" i="1"/>
  <c r="AD207" i="1"/>
  <c r="AC207" i="1"/>
  <c r="AB207" i="1"/>
  <c r="AA207" i="1"/>
  <c r="Z207" i="1"/>
  <c r="Y207" i="1"/>
  <c r="W207" i="1"/>
  <c r="V207" i="1"/>
  <c r="U207" i="1"/>
  <c r="T207" i="1"/>
  <c r="S207" i="1"/>
  <c r="Q207" i="1"/>
  <c r="P207" i="1"/>
  <c r="N207" i="1"/>
  <c r="M207" i="1"/>
  <c r="L207" i="1"/>
  <c r="K207" i="1"/>
  <c r="J207" i="1"/>
  <c r="H207" i="1"/>
  <c r="G207" i="1"/>
  <c r="E207" i="1"/>
  <c r="D207" i="1"/>
  <c r="C207" i="1"/>
  <c r="B207" i="1"/>
  <c r="A207" i="1"/>
  <c r="BA206" i="1"/>
  <c r="AZ206" i="1"/>
  <c r="AX206" i="1"/>
  <c r="AW206" i="1"/>
  <c r="AU206" i="1"/>
  <c r="AT206" i="1"/>
  <c r="AR206" i="1"/>
  <c r="AQ206" i="1"/>
  <c r="AO206" i="1"/>
  <c r="AN206" i="1"/>
  <c r="AL206" i="1"/>
  <c r="AK206" i="1"/>
  <c r="AI206" i="1"/>
  <c r="AH206" i="1"/>
  <c r="AF206" i="1"/>
  <c r="AE206" i="1"/>
  <c r="AD206" i="1"/>
  <c r="AC206" i="1"/>
  <c r="AB206" i="1"/>
  <c r="AA206" i="1"/>
  <c r="Z206" i="1"/>
  <c r="Y206" i="1"/>
  <c r="W206" i="1"/>
  <c r="V206" i="1"/>
  <c r="U206" i="1"/>
  <c r="T206" i="1"/>
  <c r="S206" i="1"/>
  <c r="Q206" i="1"/>
  <c r="P206" i="1"/>
  <c r="N206" i="1"/>
  <c r="M206" i="1"/>
  <c r="L206" i="1"/>
  <c r="K206" i="1"/>
  <c r="J206" i="1"/>
  <c r="H206" i="1"/>
  <c r="G206" i="1"/>
  <c r="E206" i="1"/>
  <c r="D206" i="1"/>
  <c r="C206" i="1"/>
  <c r="B206" i="1"/>
  <c r="A206" i="1"/>
  <c r="BA205" i="1"/>
  <c r="AZ205" i="1"/>
  <c r="AX205" i="1"/>
  <c r="AW205" i="1"/>
  <c r="AU205" i="1"/>
  <c r="AT205" i="1"/>
  <c r="AR205" i="1"/>
  <c r="AQ205" i="1"/>
  <c r="AO205" i="1"/>
  <c r="AN205" i="1"/>
  <c r="AL205" i="1"/>
  <c r="AK205" i="1"/>
  <c r="AI205" i="1"/>
  <c r="AH205" i="1"/>
  <c r="AF205" i="1"/>
  <c r="AE205" i="1"/>
  <c r="AD205" i="1"/>
  <c r="AC205" i="1"/>
  <c r="AB205" i="1"/>
  <c r="AA205" i="1"/>
  <c r="Z205" i="1"/>
  <c r="Y205" i="1"/>
  <c r="W205" i="1"/>
  <c r="V205" i="1"/>
  <c r="U205" i="1"/>
  <c r="T205" i="1"/>
  <c r="S205" i="1"/>
  <c r="Q205" i="1"/>
  <c r="P205" i="1"/>
  <c r="N205" i="1"/>
  <c r="M205" i="1"/>
  <c r="L205" i="1"/>
  <c r="K205" i="1"/>
  <c r="J205" i="1"/>
  <c r="H205" i="1"/>
  <c r="G205" i="1"/>
  <c r="E205" i="1"/>
  <c r="D205" i="1"/>
  <c r="C205" i="1"/>
  <c r="B205" i="1"/>
  <c r="A205" i="1"/>
  <c r="BA204" i="1"/>
  <c r="AZ204" i="1"/>
  <c r="AX204" i="1"/>
  <c r="AW204" i="1"/>
  <c r="AU204" i="1"/>
  <c r="AT204" i="1"/>
  <c r="AR204" i="1"/>
  <c r="AQ204" i="1"/>
  <c r="AO204" i="1"/>
  <c r="AN204" i="1"/>
  <c r="AL204" i="1"/>
  <c r="AK204" i="1"/>
  <c r="AI204" i="1"/>
  <c r="AH204" i="1"/>
  <c r="AF204" i="1"/>
  <c r="AE204" i="1"/>
  <c r="AD204" i="1"/>
  <c r="AC204" i="1"/>
  <c r="AB204" i="1"/>
  <c r="AA204" i="1"/>
  <c r="Z204" i="1"/>
  <c r="Y204" i="1"/>
  <c r="W204" i="1"/>
  <c r="V204" i="1"/>
  <c r="U204" i="1"/>
  <c r="T204" i="1"/>
  <c r="S204" i="1"/>
  <c r="Q204" i="1"/>
  <c r="P204" i="1"/>
  <c r="N204" i="1"/>
  <c r="M204" i="1"/>
  <c r="L204" i="1"/>
  <c r="K204" i="1"/>
  <c r="J204" i="1"/>
  <c r="H204" i="1"/>
  <c r="G204" i="1"/>
  <c r="E204" i="1"/>
  <c r="D204" i="1"/>
  <c r="C204" i="1"/>
  <c r="B204" i="1"/>
  <c r="A204" i="1"/>
  <c r="BA203" i="1"/>
  <c r="AZ203" i="1"/>
  <c r="AX203" i="1"/>
  <c r="AW203" i="1"/>
  <c r="AU203" i="1"/>
  <c r="AT203" i="1"/>
  <c r="AR203" i="1"/>
  <c r="AQ203" i="1"/>
  <c r="AO203" i="1"/>
  <c r="AN203" i="1"/>
  <c r="AL203" i="1"/>
  <c r="AK203" i="1"/>
  <c r="AI203" i="1"/>
  <c r="AH203" i="1"/>
  <c r="AF203" i="1"/>
  <c r="AE203" i="1"/>
  <c r="AD203" i="1"/>
  <c r="AC203" i="1"/>
  <c r="AB203" i="1"/>
  <c r="AA203" i="1"/>
  <c r="Z203" i="1"/>
  <c r="Y203" i="1"/>
  <c r="W203" i="1"/>
  <c r="V203" i="1"/>
  <c r="U203" i="1"/>
  <c r="T203" i="1"/>
  <c r="S203" i="1"/>
  <c r="Q203" i="1"/>
  <c r="P203" i="1"/>
  <c r="N203" i="1"/>
  <c r="M203" i="1"/>
  <c r="L203" i="1"/>
  <c r="K203" i="1"/>
  <c r="J203" i="1"/>
  <c r="H203" i="1"/>
  <c r="G203" i="1"/>
  <c r="E203" i="1"/>
  <c r="D203" i="1"/>
  <c r="C203" i="1"/>
  <c r="B203" i="1"/>
  <c r="A203" i="1"/>
  <c r="BA202" i="1"/>
  <c r="AZ202" i="1"/>
  <c r="AX202" i="1"/>
  <c r="AW202" i="1"/>
  <c r="AU202" i="1"/>
  <c r="AT202" i="1"/>
  <c r="AR202" i="1"/>
  <c r="AQ202" i="1"/>
  <c r="AO202" i="1"/>
  <c r="AN202" i="1"/>
  <c r="AL202" i="1"/>
  <c r="AK202" i="1"/>
  <c r="AI202" i="1"/>
  <c r="AH202" i="1"/>
  <c r="AF202" i="1"/>
  <c r="AE202" i="1"/>
  <c r="AD202" i="1"/>
  <c r="AC202" i="1"/>
  <c r="AB202" i="1"/>
  <c r="AA202" i="1"/>
  <c r="Z202" i="1"/>
  <c r="Y202" i="1"/>
  <c r="W202" i="1"/>
  <c r="V202" i="1"/>
  <c r="U202" i="1"/>
  <c r="T202" i="1"/>
  <c r="S202" i="1"/>
  <c r="Q202" i="1"/>
  <c r="P202" i="1"/>
  <c r="N202" i="1"/>
  <c r="M202" i="1"/>
  <c r="L202" i="1"/>
  <c r="K202" i="1"/>
  <c r="J202" i="1"/>
  <c r="H202" i="1"/>
  <c r="G202" i="1"/>
  <c r="E202" i="1"/>
  <c r="D202" i="1"/>
  <c r="C202" i="1"/>
  <c r="B202" i="1"/>
  <c r="A202" i="1"/>
  <c r="BA201" i="1"/>
  <c r="AZ201" i="1"/>
  <c r="AX201" i="1"/>
  <c r="AW201" i="1"/>
  <c r="AU201" i="1"/>
  <c r="AT201" i="1"/>
  <c r="AR201" i="1"/>
  <c r="AQ201" i="1"/>
  <c r="AO201" i="1"/>
  <c r="AN201" i="1"/>
  <c r="AL201" i="1"/>
  <c r="AK201" i="1"/>
  <c r="AI201" i="1"/>
  <c r="AH201" i="1"/>
  <c r="AF201" i="1"/>
  <c r="AE201" i="1"/>
  <c r="AD201" i="1"/>
  <c r="AC201" i="1"/>
  <c r="AB201" i="1"/>
  <c r="AA201" i="1"/>
  <c r="Z201" i="1"/>
  <c r="Y201" i="1"/>
  <c r="W201" i="1"/>
  <c r="V201" i="1"/>
  <c r="U201" i="1"/>
  <c r="T201" i="1"/>
  <c r="S201" i="1"/>
  <c r="Q201" i="1"/>
  <c r="P201" i="1"/>
  <c r="N201" i="1"/>
  <c r="M201" i="1"/>
  <c r="L201" i="1"/>
  <c r="K201" i="1"/>
  <c r="J201" i="1"/>
  <c r="H201" i="1"/>
  <c r="G201" i="1"/>
  <c r="E201" i="1"/>
  <c r="D201" i="1"/>
  <c r="C201" i="1"/>
  <c r="B201" i="1"/>
  <c r="A201" i="1"/>
  <c r="BA200" i="1"/>
  <c r="AZ200" i="1"/>
  <c r="AX200" i="1"/>
  <c r="AW200" i="1"/>
  <c r="AU200" i="1"/>
  <c r="AT200" i="1"/>
  <c r="AR200" i="1"/>
  <c r="AQ200" i="1"/>
  <c r="AO200" i="1"/>
  <c r="AN200" i="1"/>
  <c r="AL200" i="1"/>
  <c r="AK200" i="1"/>
  <c r="AI200" i="1"/>
  <c r="AH200" i="1"/>
  <c r="AF200" i="1"/>
  <c r="AE200" i="1"/>
  <c r="AD200" i="1"/>
  <c r="AC200" i="1"/>
  <c r="AB200" i="1"/>
  <c r="AA200" i="1"/>
  <c r="Z200" i="1"/>
  <c r="Y200" i="1"/>
  <c r="W200" i="1"/>
  <c r="V200" i="1"/>
  <c r="U200" i="1"/>
  <c r="T200" i="1"/>
  <c r="S200" i="1"/>
  <c r="Q200" i="1"/>
  <c r="P200" i="1"/>
  <c r="N200" i="1"/>
  <c r="M200" i="1"/>
  <c r="L200" i="1"/>
  <c r="K200" i="1"/>
  <c r="J200" i="1"/>
  <c r="H200" i="1"/>
  <c r="G200" i="1"/>
  <c r="E200" i="1"/>
  <c r="D200" i="1"/>
  <c r="C200" i="1"/>
  <c r="B200" i="1"/>
  <c r="A200" i="1"/>
  <c r="BA199" i="1"/>
  <c r="AZ199" i="1"/>
  <c r="AX199" i="1"/>
  <c r="AW199" i="1"/>
  <c r="AU199" i="1"/>
  <c r="AT199" i="1"/>
  <c r="AR199" i="1"/>
  <c r="AQ199" i="1"/>
  <c r="AO199" i="1"/>
  <c r="AN199" i="1"/>
  <c r="AL199" i="1"/>
  <c r="AK199" i="1"/>
  <c r="AI199" i="1"/>
  <c r="AH199" i="1"/>
  <c r="AF199" i="1"/>
  <c r="AE199" i="1"/>
  <c r="AD199" i="1"/>
  <c r="AC199" i="1"/>
  <c r="AB199" i="1"/>
  <c r="AA199" i="1"/>
  <c r="Z199" i="1"/>
  <c r="Y199" i="1"/>
  <c r="W199" i="1"/>
  <c r="V199" i="1"/>
  <c r="U199" i="1"/>
  <c r="T199" i="1"/>
  <c r="S199" i="1"/>
  <c r="Q199" i="1"/>
  <c r="P199" i="1"/>
  <c r="N199" i="1"/>
  <c r="M199" i="1"/>
  <c r="L199" i="1"/>
  <c r="K199" i="1"/>
  <c r="J199" i="1"/>
  <c r="H199" i="1"/>
  <c r="G199" i="1"/>
  <c r="E199" i="1"/>
  <c r="D199" i="1"/>
  <c r="C199" i="1"/>
  <c r="B199" i="1"/>
  <c r="A199" i="1"/>
  <c r="BA198" i="1"/>
  <c r="AZ198" i="1"/>
  <c r="AX198" i="1"/>
  <c r="AW198" i="1"/>
  <c r="AU198" i="1"/>
  <c r="AT198" i="1"/>
  <c r="AR198" i="1"/>
  <c r="AQ198" i="1"/>
  <c r="AO198" i="1"/>
  <c r="AN198" i="1"/>
  <c r="AL198" i="1"/>
  <c r="AK198" i="1"/>
  <c r="AI198" i="1"/>
  <c r="AH198" i="1"/>
  <c r="AF198" i="1"/>
  <c r="AE198" i="1"/>
  <c r="AD198" i="1"/>
  <c r="AC198" i="1"/>
  <c r="AB198" i="1"/>
  <c r="AA198" i="1"/>
  <c r="Z198" i="1"/>
  <c r="Y198" i="1"/>
  <c r="W198" i="1"/>
  <c r="V198" i="1"/>
  <c r="U198" i="1"/>
  <c r="T198" i="1"/>
  <c r="S198" i="1"/>
  <c r="Q198" i="1"/>
  <c r="P198" i="1"/>
  <c r="N198" i="1"/>
  <c r="M198" i="1"/>
  <c r="L198" i="1"/>
  <c r="K198" i="1"/>
  <c r="J198" i="1"/>
  <c r="H198" i="1"/>
  <c r="G198" i="1"/>
  <c r="E198" i="1"/>
  <c r="D198" i="1"/>
  <c r="C198" i="1"/>
  <c r="B198" i="1"/>
  <c r="A198" i="1"/>
  <c r="BA197" i="1"/>
  <c r="AZ197" i="1"/>
  <c r="AX197" i="1"/>
  <c r="AW197" i="1"/>
  <c r="AU197" i="1"/>
  <c r="AT197" i="1"/>
  <c r="AR197" i="1"/>
  <c r="AQ197" i="1"/>
  <c r="AO197" i="1"/>
  <c r="AN197" i="1"/>
  <c r="AL197" i="1"/>
  <c r="AK197" i="1"/>
  <c r="AI197" i="1"/>
  <c r="AH197" i="1"/>
  <c r="AF197" i="1"/>
  <c r="AE197" i="1"/>
  <c r="AD197" i="1"/>
  <c r="AC197" i="1"/>
  <c r="AB197" i="1"/>
  <c r="AA197" i="1"/>
  <c r="Z197" i="1"/>
  <c r="Y197" i="1"/>
  <c r="W197" i="1"/>
  <c r="V197" i="1"/>
  <c r="U197" i="1"/>
  <c r="T197" i="1"/>
  <c r="S197" i="1"/>
  <c r="Q197" i="1"/>
  <c r="P197" i="1"/>
  <c r="N197" i="1"/>
  <c r="M197" i="1"/>
  <c r="L197" i="1"/>
  <c r="K197" i="1"/>
  <c r="J197" i="1"/>
  <c r="H197" i="1"/>
  <c r="G197" i="1"/>
  <c r="E197" i="1"/>
  <c r="D197" i="1"/>
  <c r="C197" i="1"/>
  <c r="B197" i="1"/>
  <c r="A197" i="1"/>
  <c r="BA196" i="1"/>
  <c r="AZ196" i="1"/>
  <c r="AX196" i="1"/>
  <c r="AW196" i="1"/>
  <c r="AU196" i="1"/>
  <c r="AT196" i="1"/>
  <c r="AR196" i="1"/>
  <c r="AQ196" i="1"/>
  <c r="AO196" i="1"/>
  <c r="AN196" i="1"/>
  <c r="AL196" i="1"/>
  <c r="AK196" i="1"/>
  <c r="AI196" i="1"/>
  <c r="AH196" i="1"/>
  <c r="AF196" i="1"/>
  <c r="AE196" i="1"/>
  <c r="AD196" i="1"/>
  <c r="AC196" i="1"/>
  <c r="AB196" i="1"/>
  <c r="AA196" i="1"/>
  <c r="Z196" i="1"/>
  <c r="Y196" i="1"/>
  <c r="W196" i="1"/>
  <c r="V196" i="1"/>
  <c r="U196" i="1"/>
  <c r="T196" i="1"/>
  <c r="S196" i="1"/>
  <c r="Q196" i="1"/>
  <c r="P196" i="1"/>
  <c r="N196" i="1"/>
  <c r="M196" i="1"/>
  <c r="L196" i="1"/>
  <c r="K196" i="1"/>
  <c r="J196" i="1"/>
  <c r="H196" i="1"/>
  <c r="G196" i="1"/>
  <c r="E196" i="1"/>
  <c r="D196" i="1"/>
  <c r="C196" i="1"/>
  <c r="B196" i="1"/>
  <c r="A196" i="1"/>
  <c r="BA195" i="1"/>
  <c r="AZ195" i="1"/>
  <c r="AX195" i="1"/>
  <c r="AW195" i="1"/>
  <c r="AU195" i="1"/>
  <c r="AT195" i="1"/>
  <c r="AR195" i="1"/>
  <c r="AQ195" i="1"/>
  <c r="AO195" i="1"/>
  <c r="AN195" i="1"/>
  <c r="AL195" i="1"/>
  <c r="AK195" i="1"/>
  <c r="AI195" i="1"/>
  <c r="AH195" i="1"/>
  <c r="AF195" i="1"/>
  <c r="AE195" i="1"/>
  <c r="AD195" i="1"/>
  <c r="AC195" i="1"/>
  <c r="AB195" i="1"/>
  <c r="AA195" i="1"/>
  <c r="Z195" i="1"/>
  <c r="Y195" i="1"/>
  <c r="W195" i="1"/>
  <c r="V195" i="1"/>
  <c r="U195" i="1"/>
  <c r="T195" i="1"/>
  <c r="S195" i="1"/>
  <c r="Q195" i="1"/>
  <c r="P195" i="1"/>
  <c r="N195" i="1"/>
  <c r="M195" i="1"/>
  <c r="L195" i="1"/>
  <c r="K195" i="1"/>
  <c r="J195" i="1"/>
  <c r="H195" i="1"/>
  <c r="G195" i="1"/>
  <c r="E195" i="1"/>
  <c r="D195" i="1"/>
  <c r="C195" i="1"/>
  <c r="B195" i="1"/>
  <c r="A195" i="1"/>
  <c r="BA194" i="1"/>
  <c r="AZ194" i="1"/>
  <c r="AX194" i="1"/>
  <c r="AW194" i="1"/>
  <c r="AU194" i="1"/>
  <c r="AT194" i="1"/>
  <c r="AR194" i="1"/>
  <c r="AQ194" i="1"/>
  <c r="AO194" i="1"/>
  <c r="AN194" i="1"/>
  <c r="AL194" i="1"/>
  <c r="AK194" i="1"/>
  <c r="AI194" i="1"/>
  <c r="AH194" i="1"/>
  <c r="AF194" i="1"/>
  <c r="AE194" i="1"/>
  <c r="AD194" i="1"/>
  <c r="AC194" i="1"/>
  <c r="AB194" i="1"/>
  <c r="AA194" i="1"/>
  <c r="Z194" i="1"/>
  <c r="Y194" i="1"/>
  <c r="W194" i="1"/>
  <c r="V194" i="1"/>
  <c r="U194" i="1"/>
  <c r="T194" i="1"/>
  <c r="S194" i="1"/>
  <c r="Q194" i="1"/>
  <c r="P194" i="1"/>
  <c r="N194" i="1"/>
  <c r="M194" i="1"/>
  <c r="L194" i="1"/>
  <c r="K194" i="1"/>
  <c r="J194" i="1"/>
  <c r="H194" i="1"/>
  <c r="G194" i="1"/>
  <c r="E194" i="1"/>
  <c r="D194" i="1"/>
  <c r="C194" i="1"/>
  <c r="B194" i="1"/>
  <c r="A194" i="1"/>
  <c r="BA193" i="1"/>
  <c r="AZ193" i="1"/>
  <c r="AX193" i="1"/>
  <c r="AW193" i="1"/>
  <c r="AU193" i="1"/>
  <c r="AT193" i="1"/>
  <c r="AR193" i="1"/>
  <c r="AQ193" i="1"/>
  <c r="AO193" i="1"/>
  <c r="AN193" i="1"/>
  <c r="AL193" i="1"/>
  <c r="AK193" i="1"/>
  <c r="AI193" i="1"/>
  <c r="AH193" i="1"/>
  <c r="AF193" i="1"/>
  <c r="AE193" i="1"/>
  <c r="AD193" i="1"/>
  <c r="AC193" i="1"/>
  <c r="AB193" i="1"/>
  <c r="AA193" i="1"/>
  <c r="Z193" i="1"/>
  <c r="Y193" i="1"/>
  <c r="W193" i="1"/>
  <c r="V193" i="1"/>
  <c r="U193" i="1"/>
  <c r="T193" i="1"/>
  <c r="S193" i="1"/>
  <c r="Q193" i="1"/>
  <c r="P193" i="1"/>
  <c r="N193" i="1"/>
  <c r="M193" i="1"/>
  <c r="L193" i="1"/>
  <c r="K193" i="1"/>
  <c r="J193" i="1"/>
  <c r="H193" i="1"/>
  <c r="G193" i="1"/>
  <c r="E193" i="1"/>
  <c r="D193" i="1"/>
  <c r="C193" i="1"/>
  <c r="B193" i="1"/>
  <c r="A193" i="1"/>
  <c r="BA192" i="1"/>
  <c r="AZ192" i="1"/>
  <c r="AX192" i="1"/>
  <c r="AW192" i="1"/>
  <c r="AU192" i="1"/>
  <c r="AT192" i="1"/>
  <c r="AR192" i="1"/>
  <c r="AQ192" i="1"/>
  <c r="AO192" i="1"/>
  <c r="AN192" i="1"/>
  <c r="AL192" i="1"/>
  <c r="AK192" i="1"/>
  <c r="AI192" i="1"/>
  <c r="AH192" i="1"/>
  <c r="AF192" i="1"/>
  <c r="AE192" i="1"/>
  <c r="AD192" i="1"/>
  <c r="AC192" i="1"/>
  <c r="AB192" i="1"/>
  <c r="AA192" i="1"/>
  <c r="Z192" i="1"/>
  <c r="Y192" i="1"/>
  <c r="W192" i="1"/>
  <c r="V192" i="1"/>
  <c r="U192" i="1"/>
  <c r="T192" i="1"/>
  <c r="S192" i="1"/>
  <c r="Q192" i="1"/>
  <c r="P192" i="1"/>
  <c r="N192" i="1"/>
  <c r="M192" i="1"/>
  <c r="L192" i="1"/>
  <c r="K192" i="1"/>
  <c r="J192" i="1"/>
  <c r="H192" i="1"/>
  <c r="G192" i="1"/>
  <c r="E192" i="1"/>
  <c r="D192" i="1"/>
  <c r="C192" i="1"/>
  <c r="B192" i="1"/>
  <c r="A192" i="1"/>
  <c r="BA191" i="1"/>
  <c r="AZ191" i="1"/>
  <c r="AX191" i="1"/>
  <c r="AW191" i="1"/>
  <c r="AU191" i="1"/>
  <c r="AT191" i="1"/>
  <c r="AR191" i="1"/>
  <c r="AQ191" i="1"/>
  <c r="AO191" i="1"/>
  <c r="AN191" i="1"/>
  <c r="AL191" i="1"/>
  <c r="AK191" i="1"/>
  <c r="AI191" i="1"/>
  <c r="AH191" i="1"/>
  <c r="AF191" i="1"/>
  <c r="AE191" i="1"/>
  <c r="AD191" i="1"/>
  <c r="AC191" i="1"/>
  <c r="AB191" i="1"/>
  <c r="AA191" i="1"/>
  <c r="Z191" i="1"/>
  <c r="Y191" i="1"/>
  <c r="W191" i="1"/>
  <c r="V191" i="1"/>
  <c r="U191" i="1"/>
  <c r="T191" i="1"/>
  <c r="S191" i="1"/>
  <c r="Q191" i="1"/>
  <c r="P191" i="1"/>
  <c r="N191" i="1"/>
  <c r="M191" i="1"/>
  <c r="L191" i="1"/>
  <c r="K191" i="1"/>
  <c r="J191" i="1"/>
  <c r="H191" i="1"/>
  <c r="G191" i="1"/>
  <c r="E191" i="1"/>
  <c r="D191" i="1"/>
  <c r="C191" i="1"/>
  <c r="B191" i="1"/>
  <c r="A191" i="1"/>
  <c r="BA190" i="1"/>
  <c r="AZ190" i="1"/>
  <c r="AX190" i="1"/>
  <c r="AW190" i="1"/>
  <c r="AU190" i="1"/>
  <c r="AT190" i="1"/>
  <c r="AR190" i="1"/>
  <c r="AQ190" i="1"/>
  <c r="AO190" i="1"/>
  <c r="AN190" i="1"/>
  <c r="AL190" i="1"/>
  <c r="AK190" i="1"/>
  <c r="AI190" i="1"/>
  <c r="AH190" i="1"/>
  <c r="AF190" i="1"/>
  <c r="AE190" i="1"/>
  <c r="AD190" i="1"/>
  <c r="AC190" i="1"/>
  <c r="AB190" i="1"/>
  <c r="AA190" i="1"/>
  <c r="Z190" i="1"/>
  <c r="Y190" i="1"/>
  <c r="W190" i="1"/>
  <c r="V190" i="1"/>
  <c r="U190" i="1"/>
  <c r="T190" i="1"/>
  <c r="S190" i="1"/>
  <c r="Q190" i="1"/>
  <c r="P190" i="1"/>
  <c r="N190" i="1"/>
  <c r="M190" i="1"/>
  <c r="L190" i="1"/>
  <c r="K190" i="1"/>
  <c r="J190" i="1"/>
  <c r="H190" i="1"/>
  <c r="G190" i="1"/>
  <c r="E190" i="1"/>
  <c r="D190" i="1"/>
  <c r="C190" i="1"/>
  <c r="B190" i="1"/>
  <c r="A190" i="1"/>
  <c r="BA189" i="1"/>
  <c r="AZ189" i="1"/>
  <c r="AX189" i="1"/>
  <c r="AW189" i="1"/>
  <c r="AU189" i="1"/>
  <c r="AT189" i="1"/>
  <c r="AR189" i="1"/>
  <c r="AQ189" i="1"/>
  <c r="AO189" i="1"/>
  <c r="AN189" i="1"/>
  <c r="AL189" i="1"/>
  <c r="AK189" i="1"/>
  <c r="AI189" i="1"/>
  <c r="AH189" i="1"/>
  <c r="AF189" i="1"/>
  <c r="AE189" i="1"/>
  <c r="AD189" i="1"/>
  <c r="AC189" i="1"/>
  <c r="AB189" i="1"/>
  <c r="AA189" i="1"/>
  <c r="Z189" i="1"/>
  <c r="Y189" i="1"/>
  <c r="W189" i="1"/>
  <c r="V189" i="1"/>
  <c r="U189" i="1"/>
  <c r="T189" i="1"/>
  <c r="S189" i="1"/>
  <c r="Q189" i="1"/>
  <c r="P189" i="1"/>
  <c r="N189" i="1"/>
  <c r="M189" i="1"/>
  <c r="L189" i="1"/>
  <c r="K189" i="1"/>
  <c r="J189" i="1"/>
  <c r="H189" i="1"/>
  <c r="G189" i="1"/>
  <c r="E189" i="1"/>
  <c r="D189" i="1"/>
  <c r="C189" i="1"/>
  <c r="B189" i="1"/>
  <c r="A189" i="1"/>
  <c r="BA188" i="1"/>
  <c r="AZ188" i="1"/>
  <c r="AX188" i="1"/>
  <c r="AW188" i="1"/>
  <c r="AU188" i="1"/>
  <c r="AT188" i="1"/>
  <c r="AR188" i="1"/>
  <c r="AQ188" i="1"/>
  <c r="AO188" i="1"/>
  <c r="AN188" i="1"/>
  <c r="AL188" i="1"/>
  <c r="AK188" i="1"/>
  <c r="AI188" i="1"/>
  <c r="AH188" i="1"/>
  <c r="AF188" i="1"/>
  <c r="AE188" i="1"/>
  <c r="AD188" i="1"/>
  <c r="AC188" i="1"/>
  <c r="AB188" i="1"/>
  <c r="AA188" i="1"/>
  <c r="Z188" i="1"/>
  <c r="Y188" i="1"/>
  <c r="W188" i="1"/>
  <c r="V188" i="1"/>
  <c r="U188" i="1"/>
  <c r="T188" i="1"/>
  <c r="S188" i="1"/>
  <c r="Q188" i="1"/>
  <c r="P188" i="1"/>
  <c r="N188" i="1"/>
  <c r="M188" i="1"/>
  <c r="L188" i="1"/>
  <c r="K188" i="1"/>
  <c r="J188" i="1"/>
  <c r="H188" i="1"/>
  <c r="G188" i="1"/>
  <c r="E188" i="1"/>
  <c r="D188" i="1"/>
  <c r="C188" i="1"/>
  <c r="B188" i="1"/>
  <c r="A188" i="1"/>
  <c r="BA187" i="1"/>
  <c r="AZ187" i="1"/>
  <c r="AX187" i="1"/>
  <c r="AW187" i="1"/>
  <c r="AU187" i="1"/>
  <c r="AT187" i="1"/>
  <c r="AR187" i="1"/>
  <c r="AQ187" i="1"/>
  <c r="AO187" i="1"/>
  <c r="AN187" i="1"/>
  <c r="AL187" i="1"/>
  <c r="AK187" i="1"/>
  <c r="AI187" i="1"/>
  <c r="AH187" i="1"/>
  <c r="AF187" i="1"/>
  <c r="AE187" i="1"/>
  <c r="AD187" i="1"/>
  <c r="AC187" i="1"/>
  <c r="AB187" i="1"/>
  <c r="AA187" i="1"/>
  <c r="Z187" i="1"/>
  <c r="Y187" i="1"/>
  <c r="W187" i="1"/>
  <c r="V187" i="1"/>
  <c r="U187" i="1"/>
  <c r="T187" i="1"/>
  <c r="S187" i="1"/>
  <c r="Q187" i="1"/>
  <c r="P187" i="1"/>
  <c r="N187" i="1"/>
  <c r="M187" i="1"/>
  <c r="L187" i="1"/>
  <c r="K187" i="1"/>
  <c r="J187" i="1"/>
  <c r="H187" i="1"/>
  <c r="G187" i="1"/>
  <c r="E187" i="1"/>
  <c r="D187" i="1"/>
  <c r="C187" i="1"/>
  <c r="B187" i="1"/>
  <c r="A187" i="1"/>
  <c r="BA186" i="1"/>
  <c r="AZ186" i="1"/>
  <c r="AX186" i="1"/>
  <c r="AW186" i="1"/>
  <c r="AU186" i="1"/>
  <c r="AT186" i="1"/>
  <c r="AR186" i="1"/>
  <c r="AQ186" i="1"/>
  <c r="AO186" i="1"/>
  <c r="AN186" i="1"/>
  <c r="AL186" i="1"/>
  <c r="AK186" i="1"/>
  <c r="AI186" i="1"/>
  <c r="AH186" i="1"/>
  <c r="AF186" i="1"/>
  <c r="AE186" i="1"/>
  <c r="AD186" i="1"/>
  <c r="AC186" i="1"/>
  <c r="AB186" i="1"/>
  <c r="AA186" i="1"/>
  <c r="Z186" i="1"/>
  <c r="Y186" i="1"/>
  <c r="W186" i="1"/>
  <c r="V186" i="1"/>
  <c r="U186" i="1"/>
  <c r="T186" i="1"/>
  <c r="S186" i="1"/>
  <c r="Q186" i="1"/>
  <c r="P186" i="1"/>
  <c r="N186" i="1"/>
  <c r="M186" i="1"/>
  <c r="L186" i="1"/>
  <c r="K186" i="1"/>
  <c r="J186" i="1"/>
  <c r="H186" i="1"/>
  <c r="G186" i="1"/>
  <c r="E186" i="1"/>
  <c r="D186" i="1"/>
  <c r="C186" i="1"/>
  <c r="B186" i="1"/>
  <c r="A186" i="1"/>
  <c r="BA185" i="1"/>
  <c r="AZ185" i="1"/>
  <c r="AX185" i="1"/>
  <c r="AW185" i="1"/>
  <c r="AU185" i="1"/>
  <c r="AT185" i="1"/>
  <c r="AR185" i="1"/>
  <c r="AQ185" i="1"/>
  <c r="AO185" i="1"/>
  <c r="AN185" i="1"/>
  <c r="AL185" i="1"/>
  <c r="AK185" i="1"/>
  <c r="AI185" i="1"/>
  <c r="AH185" i="1"/>
  <c r="AF185" i="1"/>
  <c r="AE185" i="1"/>
  <c r="AD185" i="1"/>
  <c r="AC185" i="1"/>
  <c r="AB185" i="1"/>
  <c r="AA185" i="1"/>
  <c r="Z185" i="1"/>
  <c r="Y185" i="1"/>
  <c r="W185" i="1"/>
  <c r="V185" i="1"/>
  <c r="U185" i="1"/>
  <c r="T185" i="1"/>
  <c r="S185" i="1"/>
  <c r="Q185" i="1"/>
  <c r="P185" i="1"/>
  <c r="N185" i="1"/>
  <c r="M185" i="1"/>
  <c r="L185" i="1"/>
  <c r="K185" i="1"/>
  <c r="J185" i="1"/>
  <c r="H185" i="1"/>
  <c r="G185" i="1"/>
  <c r="E185" i="1"/>
  <c r="D185" i="1"/>
  <c r="C185" i="1"/>
  <c r="B185" i="1"/>
  <c r="A185" i="1"/>
  <c r="BA184" i="1"/>
  <c r="AZ184" i="1"/>
  <c r="AX184" i="1"/>
  <c r="AW184" i="1"/>
  <c r="AU184" i="1"/>
  <c r="AT184" i="1"/>
  <c r="AR184" i="1"/>
  <c r="AQ184" i="1"/>
  <c r="AO184" i="1"/>
  <c r="AN184" i="1"/>
  <c r="AL184" i="1"/>
  <c r="AK184" i="1"/>
  <c r="AI184" i="1"/>
  <c r="AH184" i="1"/>
  <c r="AF184" i="1"/>
  <c r="AE184" i="1"/>
  <c r="AD184" i="1"/>
  <c r="AC184" i="1"/>
  <c r="AB184" i="1"/>
  <c r="AA184" i="1"/>
  <c r="Z184" i="1"/>
  <c r="Y184" i="1"/>
  <c r="W184" i="1"/>
  <c r="V184" i="1"/>
  <c r="U184" i="1"/>
  <c r="T184" i="1"/>
  <c r="S184" i="1"/>
  <c r="Q184" i="1"/>
  <c r="P184" i="1"/>
  <c r="N184" i="1"/>
  <c r="M184" i="1"/>
  <c r="L184" i="1"/>
  <c r="K184" i="1"/>
  <c r="J184" i="1"/>
  <c r="H184" i="1"/>
  <c r="G184" i="1"/>
  <c r="E184" i="1"/>
  <c r="D184" i="1"/>
  <c r="C184" i="1"/>
  <c r="B184" i="1"/>
  <c r="A184" i="1"/>
  <c r="BA183" i="1"/>
  <c r="AZ183" i="1"/>
  <c r="AX183" i="1"/>
  <c r="AW183" i="1"/>
  <c r="AU183" i="1"/>
  <c r="AT183" i="1"/>
  <c r="AR183" i="1"/>
  <c r="AQ183" i="1"/>
  <c r="AO183" i="1"/>
  <c r="AN183" i="1"/>
  <c r="AL183" i="1"/>
  <c r="AK183" i="1"/>
  <c r="AI183" i="1"/>
  <c r="AH183" i="1"/>
  <c r="AF183" i="1"/>
  <c r="AE183" i="1"/>
  <c r="AD183" i="1"/>
  <c r="AC183" i="1"/>
  <c r="AB183" i="1"/>
  <c r="AA183" i="1"/>
  <c r="Z183" i="1"/>
  <c r="Y183" i="1"/>
  <c r="W183" i="1"/>
  <c r="V183" i="1"/>
  <c r="U183" i="1"/>
  <c r="T183" i="1"/>
  <c r="S183" i="1"/>
  <c r="Q183" i="1"/>
  <c r="P183" i="1"/>
  <c r="N183" i="1"/>
  <c r="M183" i="1"/>
  <c r="L183" i="1"/>
  <c r="K183" i="1"/>
  <c r="J183" i="1"/>
  <c r="H183" i="1"/>
  <c r="G183" i="1"/>
  <c r="E183" i="1"/>
  <c r="D183" i="1"/>
  <c r="C183" i="1"/>
  <c r="B183" i="1"/>
  <c r="A183" i="1"/>
  <c r="BA182" i="1"/>
  <c r="AZ182" i="1"/>
  <c r="AX182" i="1"/>
  <c r="AW182" i="1"/>
  <c r="AU182" i="1"/>
  <c r="AT182" i="1"/>
  <c r="AR182" i="1"/>
  <c r="AQ182" i="1"/>
  <c r="AO182" i="1"/>
  <c r="AN182" i="1"/>
  <c r="AL182" i="1"/>
  <c r="AK182" i="1"/>
  <c r="AI182" i="1"/>
  <c r="AH182" i="1"/>
  <c r="AF182" i="1"/>
  <c r="AE182" i="1"/>
  <c r="AD182" i="1"/>
  <c r="AC182" i="1"/>
  <c r="AB182" i="1"/>
  <c r="AA182" i="1"/>
  <c r="Z182" i="1"/>
  <c r="Y182" i="1"/>
  <c r="W182" i="1"/>
  <c r="V182" i="1"/>
  <c r="U182" i="1"/>
  <c r="T182" i="1"/>
  <c r="S182" i="1"/>
  <c r="Q182" i="1"/>
  <c r="P182" i="1"/>
  <c r="N182" i="1"/>
  <c r="M182" i="1"/>
  <c r="L182" i="1"/>
  <c r="K182" i="1"/>
  <c r="J182" i="1"/>
  <c r="H182" i="1"/>
  <c r="G182" i="1"/>
  <c r="E182" i="1"/>
  <c r="D182" i="1"/>
  <c r="C182" i="1"/>
  <c r="B182" i="1"/>
  <c r="A182" i="1"/>
  <c r="BA181" i="1"/>
  <c r="AZ181" i="1"/>
  <c r="AX181" i="1"/>
  <c r="AW181" i="1"/>
  <c r="AU181" i="1"/>
  <c r="AT181" i="1"/>
  <c r="AR181" i="1"/>
  <c r="AQ181" i="1"/>
  <c r="AO181" i="1"/>
  <c r="AN181" i="1"/>
  <c r="AL181" i="1"/>
  <c r="AK181" i="1"/>
  <c r="AI181" i="1"/>
  <c r="AH181" i="1"/>
  <c r="AF181" i="1"/>
  <c r="AE181" i="1"/>
  <c r="AD181" i="1"/>
  <c r="AC181" i="1"/>
  <c r="AB181" i="1"/>
  <c r="AA181" i="1"/>
  <c r="Z181" i="1"/>
  <c r="Y181" i="1"/>
  <c r="W181" i="1"/>
  <c r="V181" i="1"/>
  <c r="U181" i="1"/>
  <c r="T181" i="1"/>
  <c r="S181" i="1"/>
  <c r="Q181" i="1"/>
  <c r="P181" i="1"/>
  <c r="N181" i="1"/>
  <c r="M181" i="1"/>
  <c r="L181" i="1"/>
  <c r="K181" i="1"/>
  <c r="J181" i="1"/>
  <c r="H181" i="1"/>
  <c r="G181" i="1"/>
  <c r="E181" i="1"/>
  <c r="D181" i="1"/>
  <c r="C181" i="1"/>
  <c r="B181" i="1"/>
  <c r="A181" i="1"/>
  <c r="BA180" i="1"/>
  <c r="AZ180" i="1"/>
  <c r="AX180" i="1"/>
  <c r="AW180" i="1"/>
  <c r="AU180" i="1"/>
  <c r="AT180" i="1"/>
  <c r="AR180" i="1"/>
  <c r="AQ180" i="1"/>
  <c r="AO180" i="1"/>
  <c r="AN180" i="1"/>
  <c r="AL180" i="1"/>
  <c r="AK180" i="1"/>
  <c r="AI180" i="1"/>
  <c r="AH180" i="1"/>
  <c r="AF180" i="1"/>
  <c r="AE180" i="1"/>
  <c r="AD180" i="1"/>
  <c r="AC180" i="1"/>
  <c r="AB180" i="1"/>
  <c r="AA180" i="1"/>
  <c r="Z180" i="1"/>
  <c r="Y180" i="1"/>
  <c r="W180" i="1"/>
  <c r="V180" i="1"/>
  <c r="U180" i="1"/>
  <c r="T180" i="1"/>
  <c r="S180" i="1"/>
  <c r="Q180" i="1"/>
  <c r="P180" i="1"/>
  <c r="N180" i="1"/>
  <c r="M180" i="1"/>
  <c r="L180" i="1"/>
  <c r="K180" i="1"/>
  <c r="J180" i="1"/>
  <c r="H180" i="1"/>
  <c r="G180" i="1"/>
  <c r="E180" i="1"/>
  <c r="D180" i="1"/>
  <c r="C180" i="1"/>
  <c r="B180" i="1"/>
  <c r="A180" i="1"/>
  <c r="BA179" i="1"/>
  <c r="AZ179" i="1"/>
  <c r="AX179" i="1"/>
  <c r="AW179" i="1"/>
  <c r="AU179" i="1"/>
  <c r="AT179" i="1"/>
  <c r="AR179" i="1"/>
  <c r="AQ179" i="1"/>
  <c r="AO179" i="1"/>
  <c r="AN179" i="1"/>
  <c r="AL179" i="1"/>
  <c r="AK179" i="1"/>
  <c r="AI179" i="1"/>
  <c r="AH179" i="1"/>
  <c r="AF179" i="1"/>
  <c r="AE179" i="1"/>
  <c r="AD179" i="1"/>
  <c r="AC179" i="1"/>
  <c r="AB179" i="1"/>
  <c r="AA179" i="1"/>
  <c r="Z179" i="1"/>
  <c r="Y179" i="1"/>
  <c r="W179" i="1"/>
  <c r="V179" i="1"/>
  <c r="U179" i="1"/>
  <c r="T179" i="1"/>
  <c r="S179" i="1"/>
  <c r="Q179" i="1"/>
  <c r="P179" i="1"/>
  <c r="N179" i="1"/>
  <c r="M179" i="1"/>
  <c r="L179" i="1"/>
  <c r="K179" i="1"/>
  <c r="J179" i="1"/>
  <c r="H179" i="1"/>
  <c r="G179" i="1"/>
  <c r="E179" i="1"/>
  <c r="D179" i="1"/>
  <c r="C179" i="1"/>
  <c r="B179" i="1"/>
  <c r="A179" i="1"/>
  <c r="BA178" i="1"/>
  <c r="AZ178" i="1"/>
  <c r="AX178" i="1"/>
  <c r="AW178" i="1"/>
  <c r="AU178" i="1"/>
  <c r="AT178" i="1"/>
  <c r="AR178" i="1"/>
  <c r="AQ178" i="1"/>
  <c r="AO178" i="1"/>
  <c r="AN178" i="1"/>
  <c r="AL178" i="1"/>
  <c r="AK178" i="1"/>
  <c r="AI178" i="1"/>
  <c r="AH178" i="1"/>
  <c r="AF178" i="1"/>
  <c r="AE178" i="1"/>
  <c r="AD178" i="1"/>
  <c r="AC178" i="1"/>
  <c r="AB178" i="1"/>
  <c r="AA178" i="1"/>
  <c r="Z178" i="1"/>
  <c r="Y178" i="1"/>
  <c r="W178" i="1"/>
  <c r="V178" i="1"/>
  <c r="U178" i="1"/>
  <c r="T178" i="1"/>
  <c r="S178" i="1"/>
  <c r="Q178" i="1"/>
  <c r="P178" i="1"/>
  <c r="N178" i="1"/>
  <c r="M178" i="1"/>
  <c r="L178" i="1"/>
  <c r="K178" i="1"/>
  <c r="J178" i="1"/>
  <c r="H178" i="1"/>
  <c r="G178" i="1"/>
  <c r="E178" i="1"/>
  <c r="D178" i="1"/>
  <c r="C178" i="1"/>
  <c r="B178" i="1"/>
  <c r="A178" i="1"/>
  <c r="BA177" i="1"/>
  <c r="AZ177" i="1"/>
  <c r="AX177" i="1"/>
  <c r="AW177" i="1"/>
  <c r="AU177" i="1"/>
  <c r="AT177" i="1"/>
  <c r="AR177" i="1"/>
  <c r="AQ177" i="1"/>
  <c r="AO177" i="1"/>
  <c r="AN177" i="1"/>
  <c r="AL177" i="1"/>
  <c r="AK177" i="1"/>
  <c r="AI177" i="1"/>
  <c r="AH177" i="1"/>
  <c r="AF177" i="1"/>
  <c r="AE177" i="1"/>
  <c r="AD177" i="1"/>
  <c r="AC177" i="1"/>
  <c r="AB177" i="1"/>
  <c r="AA177" i="1"/>
  <c r="Z177" i="1"/>
  <c r="Y177" i="1"/>
  <c r="W177" i="1"/>
  <c r="V177" i="1"/>
  <c r="U177" i="1"/>
  <c r="T177" i="1"/>
  <c r="S177" i="1"/>
  <c r="Q177" i="1"/>
  <c r="P177" i="1"/>
  <c r="N177" i="1"/>
  <c r="M177" i="1"/>
  <c r="L177" i="1"/>
  <c r="K177" i="1"/>
  <c r="J177" i="1"/>
  <c r="H177" i="1"/>
  <c r="G177" i="1"/>
  <c r="E177" i="1"/>
  <c r="D177" i="1"/>
  <c r="C177" i="1"/>
  <c r="B177" i="1"/>
  <c r="A177" i="1"/>
  <c r="BA176" i="1"/>
  <c r="AZ176" i="1"/>
  <c r="AX176" i="1"/>
  <c r="AW176" i="1"/>
  <c r="AU176" i="1"/>
  <c r="AT176" i="1"/>
  <c r="AR176" i="1"/>
  <c r="AQ176" i="1"/>
  <c r="AO176" i="1"/>
  <c r="AN176" i="1"/>
  <c r="AL176" i="1"/>
  <c r="AK176" i="1"/>
  <c r="AI176" i="1"/>
  <c r="AH176" i="1"/>
  <c r="AF176" i="1"/>
  <c r="AE176" i="1"/>
  <c r="AD176" i="1"/>
  <c r="AC176" i="1"/>
  <c r="AB176" i="1"/>
  <c r="AA176" i="1"/>
  <c r="Z176" i="1"/>
  <c r="Y176" i="1"/>
  <c r="W176" i="1"/>
  <c r="V176" i="1"/>
  <c r="U176" i="1"/>
  <c r="T176" i="1"/>
  <c r="S176" i="1"/>
  <c r="Q176" i="1"/>
  <c r="P176" i="1"/>
  <c r="N176" i="1"/>
  <c r="M176" i="1"/>
  <c r="L176" i="1"/>
  <c r="K176" i="1"/>
  <c r="J176" i="1"/>
  <c r="H176" i="1"/>
  <c r="G176" i="1"/>
  <c r="E176" i="1"/>
  <c r="D176" i="1"/>
  <c r="C176" i="1"/>
  <c r="B176" i="1"/>
  <c r="A176" i="1"/>
  <c r="BA175" i="1"/>
  <c r="AZ175" i="1"/>
  <c r="AX175" i="1"/>
  <c r="AW175" i="1"/>
  <c r="AU175" i="1"/>
  <c r="AT175" i="1"/>
  <c r="AR175" i="1"/>
  <c r="AQ175" i="1"/>
  <c r="AO175" i="1"/>
  <c r="AN175" i="1"/>
  <c r="AL175" i="1"/>
  <c r="AK175" i="1"/>
  <c r="AI175" i="1"/>
  <c r="AH175" i="1"/>
  <c r="AF175" i="1"/>
  <c r="AE175" i="1"/>
  <c r="AD175" i="1"/>
  <c r="AC175" i="1"/>
  <c r="AB175" i="1"/>
  <c r="AA175" i="1"/>
  <c r="Z175" i="1"/>
  <c r="Y175" i="1"/>
  <c r="W175" i="1"/>
  <c r="V175" i="1"/>
  <c r="U175" i="1"/>
  <c r="T175" i="1"/>
  <c r="S175" i="1"/>
  <c r="Q175" i="1"/>
  <c r="P175" i="1"/>
  <c r="N175" i="1"/>
  <c r="M175" i="1"/>
  <c r="L175" i="1"/>
  <c r="K175" i="1"/>
  <c r="J175" i="1"/>
  <c r="H175" i="1"/>
  <c r="G175" i="1"/>
  <c r="E175" i="1"/>
  <c r="D175" i="1"/>
  <c r="C175" i="1"/>
  <c r="B175" i="1"/>
  <c r="A175" i="1"/>
  <c r="BA174" i="1"/>
  <c r="AZ174" i="1"/>
  <c r="AX174" i="1"/>
  <c r="AW174" i="1"/>
  <c r="AU174" i="1"/>
  <c r="AT174" i="1"/>
  <c r="AR174" i="1"/>
  <c r="AQ174" i="1"/>
  <c r="AO174" i="1"/>
  <c r="AN174" i="1"/>
  <c r="AL174" i="1"/>
  <c r="AK174" i="1"/>
  <c r="AI174" i="1"/>
  <c r="AH174" i="1"/>
  <c r="AF174" i="1"/>
  <c r="AE174" i="1"/>
  <c r="AD174" i="1"/>
  <c r="AC174" i="1"/>
  <c r="AB174" i="1"/>
  <c r="AA174" i="1"/>
  <c r="Z174" i="1"/>
  <c r="Y174" i="1"/>
  <c r="W174" i="1"/>
  <c r="V174" i="1"/>
  <c r="U174" i="1"/>
  <c r="T174" i="1"/>
  <c r="S174" i="1"/>
  <c r="Q174" i="1"/>
  <c r="P174" i="1"/>
  <c r="N174" i="1"/>
  <c r="M174" i="1"/>
  <c r="L174" i="1"/>
  <c r="K174" i="1"/>
  <c r="J174" i="1"/>
  <c r="H174" i="1"/>
  <c r="G174" i="1"/>
  <c r="E174" i="1"/>
  <c r="D174" i="1"/>
  <c r="C174" i="1"/>
  <c r="B174" i="1"/>
  <c r="A174" i="1"/>
  <c r="BA173" i="1"/>
  <c r="AZ173" i="1"/>
  <c r="AX173" i="1"/>
  <c r="AW173" i="1"/>
  <c r="AU173" i="1"/>
  <c r="AT173" i="1"/>
  <c r="AR173" i="1"/>
  <c r="AQ173" i="1"/>
  <c r="AO173" i="1"/>
  <c r="AN173" i="1"/>
  <c r="AL173" i="1"/>
  <c r="AK173" i="1"/>
  <c r="AI173" i="1"/>
  <c r="AH173" i="1"/>
  <c r="AF173" i="1"/>
  <c r="AE173" i="1"/>
  <c r="AD173" i="1"/>
  <c r="AC173" i="1"/>
  <c r="AB173" i="1"/>
  <c r="AA173" i="1"/>
  <c r="Z173" i="1"/>
  <c r="Y173" i="1"/>
  <c r="W173" i="1"/>
  <c r="V173" i="1"/>
  <c r="U173" i="1"/>
  <c r="T173" i="1"/>
  <c r="S173" i="1"/>
  <c r="Q173" i="1"/>
  <c r="P173" i="1"/>
  <c r="N173" i="1"/>
  <c r="M173" i="1"/>
  <c r="L173" i="1"/>
  <c r="K173" i="1"/>
  <c r="J173" i="1"/>
  <c r="H173" i="1"/>
  <c r="G173" i="1"/>
  <c r="E173" i="1"/>
  <c r="D173" i="1"/>
  <c r="C173" i="1"/>
  <c r="B173" i="1"/>
  <c r="A173" i="1"/>
  <c r="BA172" i="1"/>
  <c r="AZ172" i="1"/>
  <c r="AX172" i="1"/>
  <c r="AW172" i="1"/>
  <c r="AU172" i="1"/>
  <c r="AT172" i="1"/>
  <c r="AR172" i="1"/>
  <c r="AQ172" i="1"/>
  <c r="AO172" i="1"/>
  <c r="AN172" i="1"/>
  <c r="AL172" i="1"/>
  <c r="AK172" i="1"/>
  <c r="AI172" i="1"/>
  <c r="AH172" i="1"/>
  <c r="AF172" i="1"/>
  <c r="AE172" i="1"/>
  <c r="AD172" i="1"/>
  <c r="AC172" i="1"/>
  <c r="AB172" i="1"/>
  <c r="AA172" i="1"/>
  <c r="Z172" i="1"/>
  <c r="Y172" i="1"/>
  <c r="W172" i="1"/>
  <c r="V172" i="1"/>
  <c r="U172" i="1"/>
  <c r="T172" i="1"/>
  <c r="S172" i="1"/>
  <c r="Q172" i="1"/>
  <c r="P172" i="1"/>
  <c r="N172" i="1"/>
  <c r="M172" i="1"/>
  <c r="L172" i="1"/>
  <c r="K172" i="1"/>
  <c r="J172" i="1"/>
  <c r="H172" i="1"/>
  <c r="G172" i="1"/>
  <c r="E172" i="1"/>
  <c r="D172" i="1"/>
  <c r="C172" i="1"/>
  <c r="B172" i="1"/>
  <c r="A172" i="1"/>
  <c r="BA171" i="1"/>
  <c r="AZ171" i="1"/>
  <c r="AX171" i="1"/>
  <c r="AW171" i="1"/>
  <c r="AU171" i="1"/>
  <c r="AT171" i="1"/>
  <c r="AR171" i="1"/>
  <c r="AQ171" i="1"/>
  <c r="AO171" i="1"/>
  <c r="AN171" i="1"/>
  <c r="AL171" i="1"/>
  <c r="AK171" i="1"/>
  <c r="AI171" i="1"/>
  <c r="AH171" i="1"/>
  <c r="AF171" i="1"/>
  <c r="AE171" i="1"/>
  <c r="AD171" i="1"/>
  <c r="AC171" i="1"/>
  <c r="AB171" i="1"/>
  <c r="AA171" i="1"/>
  <c r="Z171" i="1"/>
  <c r="Y171" i="1"/>
  <c r="W171" i="1"/>
  <c r="V171" i="1"/>
  <c r="U171" i="1"/>
  <c r="T171" i="1"/>
  <c r="S171" i="1"/>
  <c r="Q171" i="1"/>
  <c r="P171" i="1"/>
  <c r="N171" i="1"/>
  <c r="M171" i="1"/>
  <c r="L171" i="1"/>
  <c r="K171" i="1"/>
  <c r="J171" i="1"/>
  <c r="H171" i="1"/>
  <c r="G171" i="1"/>
  <c r="E171" i="1"/>
  <c r="D171" i="1"/>
  <c r="C171" i="1"/>
  <c r="B171" i="1"/>
  <c r="A171" i="1"/>
  <c r="BA170" i="1"/>
  <c r="AZ170" i="1"/>
  <c r="AX170" i="1"/>
  <c r="AW170" i="1"/>
  <c r="AU170" i="1"/>
  <c r="AT170" i="1"/>
  <c r="AR170" i="1"/>
  <c r="AQ170" i="1"/>
  <c r="AO170" i="1"/>
  <c r="AN170" i="1"/>
  <c r="AL170" i="1"/>
  <c r="AK170" i="1"/>
  <c r="AI170" i="1"/>
  <c r="AH170" i="1"/>
  <c r="AF170" i="1"/>
  <c r="AE170" i="1"/>
  <c r="AD170" i="1"/>
  <c r="AC170" i="1"/>
  <c r="AB170" i="1"/>
  <c r="AA170" i="1"/>
  <c r="Z170" i="1"/>
  <c r="Y170" i="1"/>
  <c r="W170" i="1"/>
  <c r="V170" i="1"/>
  <c r="U170" i="1"/>
  <c r="T170" i="1"/>
  <c r="S170" i="1"/>
  <c r="Q170" i="1"/>
  <c r="P170" i="1"/>
  <c r="N170" i="1"/>
  <c r="M170" i="1"/>
  <c r="L170" i="1"/>
  <c r="K170" i="1"/>
  <c r="J170" i="1"/>
  <c r="H170" i="1"/>
  <c r="G170" i="1"/>
  <c r="E170" i="1"/>
  <c r="D170" i="1"/>
  <c r="C170" i="1"/>
  <c r="B170" i="1"/>
  <c r="A170" i="1"/>
  <c r="BA169" i="1"/>
  <c r="AZ169" i="1"/>
  <c r="AX169" i="1"/>
  <c r="AW169" i="1"/>
  <c r="AU169" i="1"/>
  <c r="AT169" i="1"/>
  <c r="AR169" i="1"/>
  <c r="AQ169" i="1"/>
  <c r="AO169" i="1"/>
  <c r="AN169" i="1"/>
  <c r="AL169" i="1"/>
  <c r="AK169" i="1"/>
  <c r="AI169" i="1"/>
  <c r="AH169" i="1"/>
  <c r="AF169" i="1"/>
  <c r="AE169" i="1"/>
  <c r="AD169" i="1"/>
  <c r="AC169" i="1"/>
  <c r="AB169" i="1"/>
  <c r="AA169" i="1"/>
  <c r="Z169" i="1"/>
  <c r="Y169" i="1"/>
  <c r="W169" i="1"/>
  <c r="V169" i="1"/>
  <c r="U169" i="1"/>
  <c r="T169" i="1"/>
  <c r="S169" i="1"/>
  <c r="Q169" i="1"/>
  <c r="P169" i="1"/>
  <c r="N169" i="1"/>
  <c r="M169" i="1"/>
  <c r="L169" i="1"/>
  <c r="K169" i="1"/>
  <c r="J169" i="1"/>
  <c r="H169" i="1"/>
  <c r="G169" i="1"/>
  <c r="E169" i="1"/>
  <c r="D169" i="1"/>
  <c r="C169" i="1"/>
  <c r="B169" i="1"/>
  <c r="A169" i="1"/>
  <c r="BA168" i="1"/>
  <c r="AZ168" i="1"/>
  <c r="AX168" i="1"/>
  <c r="AW168" i="1"/>
  <c r="AU168" i="1"/>
  <c r="AT168" i="1"/>
  <c r="AR168" i="1"/>
  <c r="AQ168" i="1"/>
  <c r="AO168" i="1"/>
  <c r="AN168" i="1"/>
  <c r="AL168" i="1"/>
  <c r="AK168" i="1"/>
  <c r="AI168" i="1"/>
  <c r="AH168" i="1"/>
  <c r="AF168" i="1"/>
  <c r="AE168" i="1"/>
  <c r="AD168" i="1"/>
  <c r="AC168" i="1"/>
  <c r="AB168" i="1"/>
  <c r="AA168" i="1"/>
  <c r="Z168" i="1"/>
  <c r="Y168" i="1"/>
  <c r="W168" i="1"/>
  <c r="V168" i="1"/>
  <c r="U168" i="1"/>
  <c r="T168" i="1"/>
  <c r="S168" i="1"/>
  <c r="Q168" i="1"/>
  <c r="P168" i="1"/>
  <c r="N168" i="1"/>
  <c r="M168" i="1"/>
  <c r="L168" i="1"/>
  <c r="K168" i="1"/>
  <c r="J168" i="1"/>
  <c r="H168" i="1"/>
  <c r="G168" i="1"/>
  <c r="E168" i="1"/>
  <c r="D168" i="1"/>
  <c r="C168" i="1"/>
  <c r="B168" i="1"/>
  <c r="A168" i="1"/>
  <c r="BA167" i="1"/>
  <c r="AZ167" i="1"/>
  <c r="AX167" i="1"/>
  <c r="AW167" i="1"/>
  <c r="AU167" i="1"/>
  <c r="AT167" i="1"/>
  <c r="AR167" i="1"/>
  <c r="AQ167" i="1"/>
  <c r="AO167" i="1"/>
  <c r="AN167" i="1"/>
  <c r="AL167" i="1"/>
  <c r="AK167" i="1"/>
  <c r="AI167" i="1"/>
  <c r="AH167" i="1"/>
  <c r="AF167" i="1"/>
  <c r="AE167" i="1"/>
  <c r="AD167" i="1"/>
  <c r="AC167" i="1"/>
  <c r="AB167" i="1"/>
  <c r="AA167" i="1"/>
  <c r="Z167" i="1"/>
  <c r="Y167" i="1"/>
  <c r="W167" i="1"/>
  <c r="V167" i="1"/>
  <c r="U167" i="1"/>
  <c r="T167" i="1"/>
  <c r="S167" i="1"/>
  <c r="Q167" i="1"/>
  <c r="P167" i="1"/>
  <c r="N167" i="1"/>
  <c r="M167" i="1"/>
  <c r="L167" i="1"/>
  <c r="K167" i="1"/>
  <c r="J167" i="1"/>
  <c r="H167" i="1"/>
  <c r="G167" i="1"/>
  <c r="E167" i="1"/>
  <c r="D167" i="1"/>
  <c r="C167" i="1"/>
  <c r="B167" i="1"/>
  <c r="A167" i="1"/>
  <c r="BA166" i="1"/>
  <c r="AZ166" i="1"/>
  <c r="AX166" i="1"/>
  <c r="AW166" i="1"/>
  <c r="AU166" i="1"/>
  <c r="AT166" i="1"/>
  <c r="AR166" i="1"/>
  <c r="AQ166" i="1"/>
  <c r="AO166" i="1"/>
  <c r="AN166" i="1"/>
  <c r="AL166" i="1"/>
  <c r="AK166" i="1"/>
  <c r="AI166" i="1"/>
  <c r="AH166" i="1"/>
  <c r="AF166" i="1"/>
  <c r="AE166" i="1"/>
  <c r="AD166" i="1"/>
  <c r="AC166" i="1"/>
  <c r="AB166" i="1"/>
  <c r="AA166" i="1"/>
  <c r="Z166" i="1"/>
  <c r="Y166" i="1"/>
  <c r="W166" i="1"/>
  <c r="V166" i="1"/>
  <c r="U166" i="1"/>
  <c r="T166" i="1"/>
  <c r="S166" i="1"/>
  <c r="Q166" i="1"/>
  <c r="P166" i="1"/>
  <c r="N166" i="1"/>
  <c r="M166" i="1"/>
  <c r="L166" i="1"/>
  <c r="K166" i="1"/>
  <c r="J166" i="1"/>
  <c r="H166" i="1"/>
  <c r="G166" i="1"/>
  <c r="E166" i="1"/>
  <c r="D166" i="1"/>
  <c r="C166" i="1"/>
  <c r="B166" i="1"/>
  <c r="A166" i="1"/>
  <c r="BA165" i="1"/>
  <c r="AZ165" i="1"/>
  <c r="AX165" i="1"/>
  <c r="AW165" i="1"/>
  <c r="AU165" i="1"/>
  <c r="AT165" i="1"/>
  <c r="AR165" i="1"/>
  <c r="AQ165" i="1"/>
  <c r="AO165" i="1"/>
  <c r="AN165" i="1"/>
  <c r="AL165" i="1"/>
  <c r="AK165" i="1"/>
  <c r="AI165" i="1"/>
  <c r="AH165" i="1"/>
  <c r="AF165" i="1"/>
  <c r="AE165" i="1"/>
  <c r="AD165" i="1"/>
  <c r="AC165" i="1"/>
  <c r="AB165" i="1"/>
  <c r="AA165" i="1"/>
  <c r="Z165" i="1"/>
  <c r="Y165" i="1"/>
  <c r="W165" i="1"/>
  <c r="V165" i="1"/>
  <c r="U165" i="1"/>
  <c r="T165" i="1"/>
  <c r="S165" i="1"/>
  <c r="Q165" i="1"/>
  <c r="P165" i="1"/>
  <c r="N165" i="1"/>
  <c r="M165" i="1"/>
  <c r="L165" i="1"/>
  <c r="K165" i="1"/>
  <c r="J165" i="1"/>
  <c r="H165" i="1"/>
  <c r="G165" i="1"/>
  <c r="E165" i="1"/>
  <c r="D165" i="1"/>
  <c r="C165" i="1"/>
  <c r="B165" i="1"/>
  <c r="A165" i="1"/>
  <c r="BA164" i="1"/>
  <c r="AZ164" i="1"/>
  <c r="AX164" i="1"/>
  <c r="AW164" i="1"/>
  <c r="AU164" i="1"/>
  <c r="AT164" i="1"/>
  <c r="AR164" i="1"/>
  <c r="AQ164" i="1"/>
  <c r="AO164" i="1"/>
  <c r="AN164" i="1"/>
  <c r="AL164" i="1"/>
  <c r="AK164" i="1"/>
  <c r="AI164" i="1"/>
  <c r="AH164" i="1"/>
  <c r="AF164" i="1"/>
  <c r="AE164" i="1"/>
  <c r="AD164" i="1"/>
  <c r="AC164" i="1"/>
  <c r="AB164" i="1"/>
  <c r="AA164" i="1"/>
  <c r="Z164" i="1"/>
  <c r="Y164" i="1"/>
  <c r="W164" i="1"/>
  <c r="V164" i="1"/>
  <c r="U164" i="1"/>
  <c r="T164" i="1"/>
  <c r="S164" i="1"/>
  <c r="Q164" i="1"/>
  <c r="P164" i="1"/>
  <c r="N164" i="1"/>
  <c r="M164" i="1"/>
  <c r="L164" i="1"/>
  <c r="K164" i="1"/>
  <c r="J164" i="1"/>
  <c r="H164" i="1"/>
  <c r="G164" i="1"/>
  <c r="E164" i="1"/>
  <c r="D164" i="1"/>
  <c r="C164" i="1"/>
  <c r="B164" i="1"/>
  <c r="A164" i="1"/>
  <c r="BA163" i="1"/>
  <c r="AZ163" i="1"/>
  <c r="AX163" i="1"/>
  <c r="AW163" i="1"/>
  <c r="AU163" i="1"/>
  <c r="AT163" i="1"/>
  <c r="AR163" i="1"/>
  <c r="AQ163" i="1"/>
  <c r="AO163" i="1"/>
  <c r="AN163" i="1"/>
  <c r="AL163" i="1"/>
  <c r="AK163" i="1"/>
  <c r="AI163" i="1"/>
  <c r="AH163" i="1"/>
  <c r="AF163" i="1"/>
  <c r="AE163" i="1"/>
  <c r="AD163" i="1"/>
  <c r="AC163" i="1"/>
  <c r="AB163" i="1"/>
  <c r="AA163" i="1"/>
  <c r="Z163" i="1"/>
  <c r="Y163" i="1"/>
  <c r="W163" i="1"/>
  <c r="V163" i="1"/>
  <c r="U163" i="1"/>
  <c r="T163" i="1"/>
  <c r="S163" i="1"/>
  <c r="Q163" i="1"/>
  <c r="P163" i="1"/>
  <c r="N163" i="1"/>
  <c r="M163" i="1"/>
  <c r="L163" i="1"/>
  <c r="K163" i="1"/>
  <c r="J163" i="1"/>
  <c r="H163" i="1"/>
  <c r="G163" i="1"/>
  <c r="E163" i="1"/>
  <c r="D163" i="1"/>
  <c r="C163" i="1"/>
  <c r="B163" i="1"/>
  <c r="A163" i="1"/>
  <c r="BA162" i="1"/>
  <c r="AZ162" i="1"/>
  <c r="AX162" i="1"/>
  <c r="AW162" i="1"/>
  <c r="AU162" i="1"/>
  <c r="AT162" i="1"/>
  <c r="AR162" i="1"/>
  <c r="AQ162" i="1"/>
  <c r="AO162" i="1"/>
  <c r="AN162" i="1"/>
  <c r="AL162" i="1"/>
  <c r="AK162" i="1"/>
  <c r="AI162" i="1"/>
  <c r="AH162" i="1"/>
  <c r="AF162" i="1"/>
  <c r="AE162" i="1"/>
  <c r="AD162" i="1"/>
  <c r="AC162" i="1"/>
  <c r="AB162" i="1"/>
  <c r="AA162" i="1"/>
  <c r="Z162" i="1"/>
  <c r="Y162" i="1"/>
  <c r="W162" i="1"/>
  <c r="V162" i="1"/>
  <c r="U162" i="1"/>
  <c r="T162" i="1"/>
  <c r="S162" i="1"/>
  <c r="Q162" i="1"/>
  <c r="P162" i="1"/>
  <c r="N162" i="1"/>
  <c r="M162" i="1"/>
  <c r="L162" i="1"/>
  <c r="K162" i="1"/>
  <c r="J162" i="1"/>
  <c r="H162" i="1"/>
  <c r="G162" i="1"/>
  <c r="E162" i="1"/>
  <c r="D162" i="1"/>
  <c r="C162" i="1"/>
  <c r="B162" i="1"/>
  <c r="A162" i="1"/>
  <c r="BA161" i="1"/>
  <c r="AZ161" i="1"/>
  <c r="AX161" i="1"/>
  <c r="AW161" i="1"/>
  <c r="AU161" i="1"/>
  <c r="AT161" i="1"/>
  <c r="AR161" i="1"/>
  <c r="AQ161" i="1"/>
  <c r="AO161" i="1"/>
  <c r="AN161" i="1"/>
  <c r="AL161" i="1"/>
  <c r="AK161" i="1"/>
  <c r="AI161" i="1"/>
  <c r="AH161" i="1"/>
  <c r="AF161" i="1"/>
  <c r="AE161" i="1"/>
  <c r="AD161" i="1"/>
  <c r="AC161" i="1"/>
  <c r="AB161" i="1"/>
  <c r="AA161" i="1"/>
  <c r="Z161" i="1"/>
  <c r="Y161" i="1"/>
  <c r="W161" i="1"/>
  <c r="V161" i="1"/>
  <c r="U161" i="1"/>
  <c r="T161" i="1"/>
  <c r="S161" i="1"/>
  <c r="Q161" i="1"/>
  <c r="P161" i="1"/>
  <c r="N161" i="1"/>
  <c r="M161" i="1"/>
  <c r="L161" i="1"/>
  <c r="K161" i="1"/>
  <c r="J161" i="1"/>
  <c r="H161" i="1"/>
  <c r="G161" i="1"/>
  <c r="E161" i="1"/>
  <c r="D161" i="1"/>
  <c r="C161" i="1"/>
  <c r="B161" i="1"/>
  <c r="A161" i="1"/>
  <c r="BA160" i="1"/>
  <c r="AZ160" i="1"/>
  <c r="AX160" i="1"/>
  <c r="AW160" i="1"/>
  <c r="AU160" i="1"/>
  <c r="AT160" i="1"/>
  <c r="AR160" i="1"/>
  <c r="AQ160" i="1"/>
  <c r="AO160" i="1"/>
  <c r="AN160" i="1"/>
  <c r="AL160" i="1"/>
  <c r="AK160" i="1"/>
  <c r="AI160" i="1"/>
  <c r="AH160" i="1"/>
  <c r="AF160" i="1"/>
  <c r="AE160" i="1"/>
  <c r="AD160" i="1"/>
  <c r="AC160" i="1"/>
  <c r="AB160" i="1"/>
  <c r="AA160" i="1"/>
  <c r="Z160" i="1"/>
  <c r="Y160" i="1"/>
  <c r="W160" i="1"/>
  <c r="V160" i="1"/>
  <c r="U160" i="1"/>
  <c r="T160" i="1"/>
  <c r="S160" i="1"/>
  <c r="Q160" i="1"/>
  <c r="P160" i="1"/>
  <c r="N160" i="1"/>
  <c r="M160" i="1"/>
  <c r="L160" i="1"/>
  <c r="K160" i="1"/>
  <c r="J160" i="1"/>
  <c r="H160" i="1"/>
  <c r="G160" i="1"/>
  <c r="E160" i="1"/>
  <c r="D160" i="1"/>
  <c r="C160" i="1"/>
  <c r="B160" i="1"/>
  <c r="A160" i="1"/>
  <c r="BA159" i="1"/>
  <c r="AZ159" i="1"/>
  <c r="AX159" i="1"/>
  <c r="AW159" i="1"/>
  <c r="AU159" i="1"/>
  <c r="AT159" i="1"/>
  <c r="AR159" i="1"/>
  <c r="AQ159" i="1"/>
  <c r="AO159" i="1"/>
  <c r="AN159" i="1"/>
  <c r="AL159" i="1"/>
  <c r="AK159" i="1"/>
  <c r="AI159" i="1"/>
  <c r="AH159" i="1"/>
  <c r="AF159" i="1"/>
  <c r="AE159" i="1"/>
  <c r="AD159" i="1"/>
  <c r="AC159" i="1"/>
  <c r="AB159" i="1"/>
  <c r="AA159" i="1"/>
  <c r="Z159" i="1"/>
  <c r="Y159" i="1"/>
  <c r="W159" i="1"/>
  <c r="V159" i="1"/>
  <c r="U159" i="1"/>
  <c r="T159" i="1"/>
  <c r="S159" i="1"/>
  <c r="Q159" i="1"/>
  <c r="P159" i="1"/>
  <c r="N159" i="1"/>
  <c r="M159" i="1"/>
  <c r="L159" i="1"/>
  <c r="K159" i="1"/>
  <c r="J159" i="1"/>
  <c r="H159" i="1"/>
  <c r="G159" i="1"/>
  <c r="E159" i="1"/>
  <c r="D159" i="1"/>
  <c r="C159" i="1"/>
  <c r="B159" i="1"/>
  <c r="A159" i="1"/>
  <c r="BA158" i="1"/>
  <c r="AZ158" i="1"/>
  <c r="AX158" i="1"/>
  <c r="AW158" i="1"/>
  <c r="AU158" i="1"/>
  <c r="AT158" i="1"/>
  <c r="AR158" i="1"/>
  <c r="AQ158" i="1"/>
  <c r="AO158" i="1"/>
  <c r="AN158" i="1"/>
  <c r="AL158" i="1"/>
  <c r="AK158" i="1"/>
  <c r="AI158" i="1"/>
  <c r="AH158" i="1"/>
  <c r="AF158" i="1"/>
  <c r="AE158" i="1"/>
  <c r="AD158" i="1"/>
  <c r="AC158" i="1"/>
  <c r="AB158" i="1"/>
  <c r="AA158" i="1"/>
  <c r="Z158" i="1"/>
  <c r="Y158" i="1"/>
  <c r="W158" i="1"/>
  <c r="V158" i="1"/>
  <c r="U158" i="1"/>
  <c r="T158" i="1"/>
  <c r="S158" i="1"/>
  <c r="Q158" i="1"/>
  <c r="P158" i="1"/>
  <c r="N158" i="1"/>
  <c r="M158" i="1"/>
  <c r="L158" i="1"/>
  <c r="K158" i="1"/>
  <c r="J158" i="1"/>
  <c r="H158" i="1"/>
  <c r="G158" i="1"/>
  <c r="E158" i="1"/>
  <c r="D158" i="1"/>
  <c r="C158" i="1"/>
  <c r="B158" i="1"/>
  <c r="A158" i="1"/>
  <c r="BA157" i="1"/>
  <c r="AZ157" i="1"/>
  <c r="AX157" i="1"/>
  <c r="AW157" i="1"/>
  <c r="AU157" i="1"/>
  <c r="AT157" i="1"/>
  <c r="AR157" i="1"/>
  <c r="AQ157" i="1"/>
  <c r="AO157" i="1"/>
  <c r="AN157" i="1"/>
  <c r="AL157" i="1"/>
  <c r="AK157" i="1"/>
  <c r="AI157" i="1"/>
  <c r="AH157" i="1"/>
  <c r="AF157" i="1"/>
  <c r="AE157" i="1"/>
  <c r="AD157" i="1"/>
  <c r="AC157" i="1"/>
  <c r="AB157" i="1"/>
  <c r="AA157" i="1"/>
  <c r="Z157" i="1"/>
  <c r="Y157" i="1"/>
  <c r="W157" i="1"/>
  <c r="V157" i="1"/>
  <c r="U157" i="1"/>
  <c r="T157" i="1"/>
  <c r="S157" i="1"/>
  <c r="Q157" i="1"/>
  <c r="P157" i="1"/>
  <c r="N157" i="1"/>
  <c r="M157" i="1"/>
  <c r="L157" i="1"/>
  <c r="K157" i="1"/>
  <c r="J157" i="1"/>
  <c r="H157" i="1"/>
  <c r="G157" i="1"/>
  <c r="E157" i="1"/>
  <c r="D157" i="1"/>
  <c r="C157" i="1"/>
  <c r="B157" i="1"/>
  <c r="A157" i="1"/>
  <c r="BA156" i="1"/>
  <c r="AZ156" i="1"/>
  <c r="AX156" i="1"/>
  <c r="AW156" i="1"/>
  <c r="AU156" i="1"/>
  <c r="AT156" i="1"/>
  <c r="AR156" i="1"/>
  <c r="AQ156" i="1"/>
  <c r="AO156" i="1"/>
  <c r="AN156" i="1"/>
  <c r="AL156" i="1"/>
  <c r="AK156" i="1"/>
  <c r="AI156" i="1"/>
  <c r="AH156" i="1"/>
  <c r="AF156" i="1"/>
  <c r="AE156" i="1"/>
  <c r="AD156" i="1"/>
  <c r="AC156" i="1"/>
  <c r="AB156" i="1"/>
  <c r="AA156" i="1"/>
  <c r="Z156" i="1"/>
  <c r="Y156" i="1"/>
  <c r="W156" i="1"/>
  <c r="V156" i="1"/>
  <c r="U156" i="1"/>
  <c r="T156" i="1"/>
  <c r="S156" i="1"/>
  <c r="Q156" i="1"/>
  <c r="P156" i="1"/>
  <c r="N156" i="1"/>
  <c r="M156" i="1"/>
  <c r="L156" i="1"/>
  <c r="K156" i="1"/>
  <c r="J156" i="1"/>
  <c r="H156" i="1"/>
  <c r="G156" i="1"/>
  <c r="E156" i="1"/>
  <c r="D156" i="1"/>
  <c r="C156" i="1"/>
  <c r="B156" i="1"/>
  <c r="A156" i="1"/>
  <c r="BA155" i="1"/>
  <c r="AZ155" i="1"/>
  <c r="AX155" i="1"/>
  <c r="AW155" i="1"/>
  <c r="AU155" i="1"/>
  <c r="AT155" i="1"/>
  <c r="AR155" i="1"/>
  <c r="AQ155" i="1"/>
  <c r="AO155" i="1"/>
  <c r="AN155" i="1"/>
  <c r="AL155" i="1"/>
  <c r="AK155" i="1"/>
  <c r="AI155" i="1"/>
  <c r="AH155" i="1"/>
  <c r="AF155" i="1"/>
  <c r="AE155" i="1"/>
  <c r="AD155" i="1"/>
  <c r="AC155" i="1"/>
  <c r="AB155" i="1"/>
  <c r="AA155" i="1"/>
  <c r="Z155" i="1"/>
  <c r="Y155" i="1"/>
  <c r="W155" i="1"/>
  <c r="V155" i="1"/>
  <c r="U155" i="1"/>
  <c r="T155" i="1"/>
  <c r="S155" i="1"/>
  <c r="Q155" i="1"/>
  <c r="P155" i="1"/>
  <c r="N155" i="1"/>
  <c r="M155" i="1"/>
  <c r="L155" i="1"/>
  <c r="K155" i="1"/>
  <c r="J155" i="1"/>
  <c r="H155" i="1"/>
  <c r="G155" i="1"/>
  <c r="E155" i="1"/>
  <c r="D155" i="1"/>
  <c r="C155" i="1"/>
  <c r="B155" i="1"/>
  <c r="A155" i="1"/>
  <c r="BA154" i="1"/>
  <c r="AZ154" i="1"/>
  <c r="AX154" i="1"/>
  <c r="AW154" i="1"/>
  <c r="AU154" i="1"/>
  <c r="AT154" i="1"/>
  <c r="AR154" i="1"/>
  <c r="AQ154" i="1"/>
  <c r="AO154" i="1"/>
  <c r="AN154" i="1"/>
  <c r="AL154" i="1"/>
  <c r="AK154" i="1"/>
  <c r="AI154" i="1"/>
  <c r="AH154" i="1"/>
  <c r="AF154" i="1"/>
  <c r="AE154" i="1"/>
  <c r="AD154" i="1"/>
  <c r="AC154" i="1"/>
  <c r="AB154" i="1"/>
  <c r="AA154" i="1"/>
  <c r="Z154" i="1"/>
  <c r="Y154" i="1"/>
  <c r="W154" i="1"/>
  <c r="V154" i="1"/>
  <c r="U154" i="1"/>
  <c r="T154" i="1"/>
  <c r="S154" i="1"/>
  <c r="Q154" i="1"/>
  <c r="P154" i="1"/>
  <c r="N154" i="1"/>
  <c r="M154" i="1"/>
  <c r="L154" i="1"/>
  <c r="K154" i="1"/>
  <c r="J154" i="1"/>
  <c r="H154" i="1"/>
  <c r="G154" i="1"/>
  <c r="E154" i="1"/>
  <c r="D154" i="1"/>
  <c r="C154" i="1"/>
  <c r="B154" i="1"/>
  <c r="A154" i="1"/>
  <c r="BA153" i="1"/>
  <c r="AZ153" i="1"/>
  <c r="AX153" i="1"/>
  <c r="AW153" i="1"/>
  <c r="AU153" i="1"/>
  <c r="AT153" i="1"/>
  <c r="AR153" i="1"/>
  <c r="AQ153" i="1"/>
  <c r="AO153" i="1"/>
  <c r="AN153" i="1"/>
  <c r="AL153" i="1"/>
  <c r="AK153" i="1"/>
  <c r="AI153" i="1"/>
  <c r="AH153" i="1"/>
  <c r="AF153" i="1"/>
  <c r="AE153" i="1"/>
  <c r="AD153" i="1"/>
  <c r="AC153" i="1"/>
  <c r="AB153" i="1"/>
  <c r="AA153" i="1"/>
  <c r="Z153" i="1"/>
  <c r="Y153" i="1"/>
  <c r="W153" i="1"/>
  <c r="V153" i="1"/>
  <c r="U153" i="1"/>
  <c r="T153" i="1"/>
  <c r="S153" i="1"/>
  <c r="Q153" i="1"/>
  <c r="P153" i="1"/>
  <c r="N153" i="1"/>
  <c r="M153" i="1"/>
  <c r="L153" i="1"/>
  <c r="K153" i="1"/>
  <c r="J153" i="1"/>
  <c r="H153" i="1"/>
  <c r="G153" i="1"/>
  <c r="E153" i="1"/>
  <c r="D153" i="1"/>
  <c r="C153" i="1"/>
  <c r="B153" i="1"/>
  <c r="A153" i="1"/>
  <c r="BA152" i="1"/>
  <c r="AZ152" i="1"/>
  <c r="AX152" i="1"/>
  <c r="AW152" i="1"/>
  <c r="AU152" i="1"/>
  <c r="AT152" i="1"/>
  <c r="AR152" i="1"/>
  <c r="AQ152" i="1"/>
  <c r="AO152" i="1"/>
  <c r="AN152" i="1"/>
  <c r="AL152" i="1"/>
  <c r="AK152" i="1"/>
  <c r="AI152" i="1"/>
  <c r="AH152" i="1"/>
  <c r="AF152" i="1"/>
  <c r="AE152" i="1"/>
  <c r="AD152" i="1"/>
  <c r="AC152" i="1"/>
  <c r="AB152" i="1"/>
  <c r="AA152" i="1"/>
  <c r="Z152" i="1"/>
  <c r="Y152" i="1"/>
  <c r="W152" i="1"/>
  <c r="V152" i="1"/>
  <c r="U152" i="1"/>
  <c r="T152" i="1"/>
  <c r="S152" i="1"/>
  <c r="Q152" i="1"/>
  <c r="P152" i="1"/>
  <c r="N152" i="1"/>
  <c r="M152" i="1"/>
  <c r="L152" i="1"/>
  <c r="K152" i="1"/>
  <c r="J152" i="1"/>
  <c r="H152" i="1"/>
  <c r="G152" i="1"/>
  <c r="E152" i="1"/>
  <c r="D152" i="1"/>
  <c r="C152" i="1"/>
  <c r="B152" i="1"/>
  <c r="A152" i="1"/>
  <c r="BA151" i="1"/>
  <c r="AZ151" i="1"/>
  <c r="AX151" i="1"/>
  <c r="AW151" i="1"/>
  <c r="AU151" i="1"/>
  <c r="AT151" i="1"/>
  <c r="AR151" i="1"/>
  <c r="AQ151" i="1"/>
  <c r="AO151" i="1"/>
  <c r="AN151" i="1"/>
  <c r="AL151" i="1"/>
  <c r="AK151" i="1"/>
  <c r="AI151" i="1"/>
  <c r="AH151" i="1"/>
  <c r="AF151" i="1"/>
  <c r="AE151" i="1"/>
  <c r="AD151" i="1"/>
  <c r="AC151" i="1"/>
  <c r="AB151" i="1"/>
  <c r="AA151" i="1"/>
  <c r="Z151" i="1"/>
  <c r="Y151" i="1"/>
  <c r="W151" i="1"/>
  <c r="V151" i="1"/>
  <c r="U151" i="1"/>
  <c r="T151" i="1"/>
  <c r="S151" i="1"/>
  <c r="Q151" i="1"/>
  <c r="P151" i="1"/>
  <c r="N151" i="1"/>
  <c r="M151" i="1"/>
  <c r="L151" i="1"/>
  <c r="K151" i="1"/>
  <c r="J151" i="1"/>
  <c r="H151" i="1"/>
  <c r="G151" i="1"/>
  <c r="E151" i="1"/>
  <c r="D151" i="1"/>
  <c r="C151" i="1"/>
  <c r="B151" i="1"/>
  <c r="A151" i="1"/>
  <c r="BA150" i="1"/>
  <c r="AZ150" i="1"/>
  <c r="AX150" i="1"/>
  <c r="AW150" i="1"/>
  <c r="AU150" i="1"/>
  <c r="AT150" i="1"/>
  <c r="AR150" i="1"/>
  <c r="AQ150" i="1"/>
  <c r="AO150" i="1"/>
  <c r="AN150" i="1"/>
  <c r="AL150" i="1"/>
  <c r="AK150" i="1"/>
  <c r="AI150" i="1"/>
  <c r="AH150" i="1"/>
  <c r="AF150" i="1"/>
  <c r="AE150" i="1"/>
  <c r="AD150" i="1"/>
  <c r="AC150" i="1"/>
  <c r="AB150" i="1"/>
  <c r="AA150" i="1"/>
  <c r="Z150" i="1"/>
  <c r="Y150" i="1"/>
  <c r="W150" i="1"/>
  <c r="V150" i="1"/>
  <c r="U150" i="1"/>
  <c r="T150" i="1"/>
  <c r="S150" i="1"/>
  <c r="Q150" i="1"/>
  <c r="P150" i="1"/>
  <c r="N150" i="1"/>
  <c r="M150" i="1"/>
  <c r="L150" i="1"/>
  <c r="K150" i="1"/>
  <c r="J150" i="1"/>
  <c r="H150" i="1"/>
  <c r="G150" i="1"/>
  <c r="E150" i="1"/>
  <c r="D150" i="1"/>
  <c r="C150" i="1"/>
  <c r="B150" i="1"/>
  <c r="A150" i="1"/>
  <c r="BA149" i="1"/>
  <c r="AZ149" i="1"/>
  <c r="AX149" i="1"/>
  <c r="AW149" i="1"/>
  <c r="AU149" i="1"/>
  <c r="AT149" i="1"/>
  <c r="AR149" i="1"/>
  <c r="AQ149" i="1"/>
  <c r="AO149" i="1"/>
  <c r="AN149" i="1"/>
  <c r="AL149" i="1"/>
  <c r="AK149" i="1"/>
  <c r="AI149" i="1"/>
  <c r="AH149" i="1"/>
  <c r="AF149" i="1"/>
  <c r="AE149" i="1"/>
  <c r="AD149" i="1"/>
  <c r="AC149" i="1"/>
  <c r="AB149" i="1"/>
  <c r="AA149" i="1"/>
  <c r="Z149" i="1"/>
  <c r="Y149" i="1"/>
  <c r="W149" i="1"/>
  <c r="V149" i="1"/>
  <c r="U149" i="1"/>
  <c r="T149" i="1"/>
  <c r="S149" i="1"/>
  <c r="Q149" i="1"/>
  <c r="P149" i="1"/>
  <c r="N149" i="1"/>
  <c r="M149" i="1"/>
  <c r="L149" i="1"/>
  <c r="K149" i="1"/>
  <c r="J149" i="1"/>
  <c r="H149" i="1"/>
  <c r="G149" i="1"/>
  <c r="E149" i="1"/>
  <c r="D149" i="1"/>
  <c r="C149" i="1"/>
  <c r="B149" i="1"/>
  <c r="A149" i="1"/>
  <c r="BA148" i="1"/>
  <c r="AZ148" i="1"/>
  <c r="AX148" i="1"/>
  <c r="AW148" i="1"/>
  <c r="AU148" i="1"/>
  <c r="AT148" i="1"/>
  <c r="AR148" i="1"/>
  <c r="AQ148" i="1"/>
  <c r="AO148" i="1"/>
  <c r="AN148" i="1"/>
  <c r="AL148" i="1"/>
  <c r="AK148" i="1"/>
  <c r="AI148" i="1"/>
  <c r="AH148" i="1"/>
  <c r="AF148" i="1"/>
  <c r="AE148" i="1"/>
  <c r="AD148" i="1"/>
  <c r="AC148" i="1"/>
  <c r="AB148" i="1"/>
  <c r="AA148" i="1"/>
  <c r="Z148" i="1"/>
  <c r="Y148" i="1"/>
  <c r="W148" i="1"/>
  <c r="V148" i="1"/>
  <c r="U148" i="1"/>
  <c r="T148" i="1"/>
  <c r="S148" i="1"/>
  <c r="Q148" i="1"/>
  <c r="P148" i="1"/>
  <c r="N148" i="1"/>
  <c r="M148" i="1"/>
  <c r="L148" i="1"/>
  <c r="K148" i="1"/>
  <c r="J148" i="1"/>
  <c r="H148" i="1"/>
  <c r="G148" i="1"/>
  <c r="E148" i="1"/>
  <c r="D148" i="1"/>
  <c r="C148" i="1"/>
  <c r="B148" i="1"/>
  <c r="A148" i="1"/>
  <c r="BA147" i="1"/>
  <c r="AZ147" i="1"/>
  <c r="AX147" i="1"/>
  <c r="AW147" i="1"/>
  <c r="AU147" i="1"/>
  <c r="AT147" i="1"/>
  <c r="AR147" i="1"/>
  <c r="AQ147" i="1"/>
  <c r="AO147" i="1"/>
  <c r="AN147" i="1"/>
  <c r="AL147" i="1"/>
  <c r="AK147" i="1"/>
  <c r="AI147" i="1"/>
  <c r="AH147" i="1"/>
  <c r="AF147" i="1"/>
  <c r="AE147" i="1"/>
  <c r="AD147" i="1"/>
  <c r="AC147" i="1"/>
  <c r="AB147" i="1"/>
  <c r="AA147" i="1"/>
  <c r="Z147" i="1"/>
  <c r="Y147" i="1"/>
  <c r="W147" i="1"/>
  <c r="V147" i="1"/>
  <c r="U147" i="1"/>
  <c r="T147" i="1"/>
  <c r="S147" i="1"/>
  <c r="Q147" i="1"/>
  <c r="P147" i="1"/>
  <c r="N147" i="1"/>
  <c r="M147" i="1"/>
  <c r="L147" i="1"/>
  <c r="K147" i="1"/>
  <c r="J147" i="1"/>
  <c r="H147" i="1"/>
  <c r="G147" i="1"/>
  <c r="E147" i="1"/>
  <c r="D147" i="1"/>
  <c r="C147" i="1"/>
  <c r="B147" i="1"/>
  <c r="A147" i="1"/>
  <c r="BA146" i="1"/>
  <c r="AZ146" i="1"/>
  <c r="AX146" i="1"/>
  <c r="AW146" i="1"/>
  <c r="AU146" i="1"/>
  <c r="AT146" i="1"/>
  <c r="AR146" i="1"/>
  <c r="AQ146" i="1"/>
  <c r="AO146" i="1"/>
  <c r="AN146" i="1"/>
  <c r="AL146" i="1"/>
  <c r="AK146" i="1"/>
  <c r="AI146" i="1"/>
  <c r="AH146" i="1"/>
  <c r="AF146" i="1"/>
  <c r="AE146" i="1"/>
  <c r="AD146" i="1"/>
  <c r="AC146" i="1"/>
  <c r="AB146" i="1"/>
  <c r="AA146" i="1"/>
  <c r="Z146" i="1"/>
  <c r="Y146" i="1"/>
  <c r="W146" i="1"/>
  <c r="V146" i="1"/>
  <c r="U146" i="1"/>
  <c r="T146" i="1"/>
  <c r="S146" i="1"/>
  <c r="Q146" i="1"/>
  <c r="P146" i="1"/>
  <c r="N146" i="1"/>
  <c r="M146" i="1"/>
  <c r="L146" i="1"/>
  <c r="K146" i="1"/>
  <c r="J146" i="1"/>
  <c r="H146" i="1"/>
  <c r="G146" i="1"/>
  <c r="E146" i="1"/>
  <c r="D146" i="1"/>
  <c r="C146" i="1"/>
  <c r="B146" i="1"/>
  <c r="A146" i="1"/>
  <c r="BA145" i="1"/>
  <c r="AZ145" i="1"/>
  <c r="AX145" i="1"/>
  <c r="AW145" i="1"/>
  <c r="AU145" i="1"/>
  <c r="AT145" i="1"/>
  <c r="AR145" i="1"/>
  <c r="AQ145" i="1"/>
  <c r="AO145" i="1"/>
  <c r="AN145" i="1"/>
  <c r="AL145" i="1"/>
  <c r="AK145" i="1"/>
  <c r="AI145" i="1"/>
  <c r="AH145" i="1"/>
  <c r="AF145" i="1"/>
  <c r="AE145" i="1"/>
  <c r="AD145" i="1"/>
  <c r="AC145" i="1"/>
  <c r="AB145" i="1"/>
  <c r="AA145" i="1"/>
  <c r="Z145" i="1"/>
  <c r="Y145" i="1"/>
  <c r="W145" i="1"/>
  <c r="V145" i="1"/>
  <c r="U145" i="1"/>
  <c r="T145" i="1"/>
  <c r="S145" i="1"/>
  <c r="Q145" i="1"/>
  <c r="P145" i="1"/>
  <c r="N145" i="1"/>
  <c r="M145" i="1"/>
  <c r="L145" i="1"/>
  <c r="K145" i="1"/>
  <c r="J145" i="1"/>
  <c r="H145" i="1"/>
  <c r="G145" i="1"/>
  <c r="E145" i="1"/>
  <c r="D145" i="1"/>
  <c r="C145" i="1"/>
  <c r="B145" i="1"/>
  <c r="A145" i="1"/>
  <c r="BA144" i="1"/>
  <c r="AZ144" i="1"/>
  <c r="AX144" i="1"/>
  <c r="AW144" i="1"/>
  <c r="AU144" i="1"/>
  <c r="AT144" i="1"/>
  <c r="AR144" i="1"/>
  <c r="AQ144" i="1"/>
  <c r="AO144" i="1"/>
  <c r="AN144" i="1"/>
  <c r="AL144" i="1"/>
  <c r="AK144" i="1"/>
  <c r="AI144" i="1"/>
  <c r="AH144" i="1"/>
  <c r="AF144" i="1"/>
  <c r="AE144" i="1"/>
  <c r="AD144" i="1"/>
  <c r="AC144" i="1"/>
  <c r="AB144" i="1"/>
  <c r="AA144" i="1"/>
  <c r="Z144" i="1"/>
  <c r="Y144" i="1"/>
  <c r="W144" i="1"/>
  <c r="V144" i="1"/>
  <c r="U144" i="1"/>
  <c r="T144" i="1"/>
  <c r="S144" i="1"/>
  <c r="Q144" i="1"/>
  <c r="P144" i="1"/>
  <c r="N144" i="1"/>
  <c r="M144" i="1"/>
  <c r="L144" i="1"/>
  <c r="K144" i="1"/>
  <c r="J144" i="1"/>
  <c r="H144" i="1"/>
  <c r="G144" i="1"/>
  <c r="E144" i="1"/>
  <c r="D144" i="1"/>
  <c r="C144" i="1"/>
  <c r="B144" i="1"/>
  <c r="A144" i="1"/>
  <c r="BA143" i="1"/>
  <c r="AZ143" i="1"/>
  <c r="AX143" i="1"/>
  <c r="AW143" i="1"/>
  <c r="AU143" i="1"/>
  <c r="AT143" i="1"/>
  <c r="AR143" i="1"/>
  <c r="AQ143" i="1"/>
  <c r="AO143" i="1"/>
  <c r="AN143" i="1"/>
  <c r="AL143" i="1"/>
  <c r="AK143" i="1"/>
  <c r="AI143" i="1"/>
  <c r="AH143" i="1"/>
  <c r="AF143" i="1"/>
  <c r="AE143" i="1"/>
  <c r="AD143" i="1"/>
  <c r="AC143" i="1"/>
  <c r="AB143" i="1"/>
  <c r="AA143" i="1"/>
  <c r="Z143" i="1"/>
  <c r="Y143" i="1"/>
  <c r="W143" i="1"/>
  <c r="V143" i="1"/>
  <c r="U143" i="1"/>
  <c r="T143" i="1"/>
  <c r="S143" i="1"/>
  <c r="Q143" i="1"/>
  <c r="P143" i="1"/>
  <c r="N143" i="1"/>
  <c r="M143" i="1"/>
  <c r="L143" i="1"/>
  <c r="K143" i="1"/>
  <c r="J143" i="1"/>
  <c r="H143" i="1"/>
  <c r="G143" i="1"/>
  <c r="E143" i="1"/>
  <c r="D143" i="1"/>
  <c r="C143" i="1"/>
  <c r="B143" i="1"/>
  <c r="A143" i="1"/>
  <c r="BA142" i="1"/>
  <c r="AZ142" i="1"/>
  <c r="AX142" i="1"/>
  <c r="AW142" i="1"/>
  <c r="AU142" i="1"/>
  <c r="AT142" i="1"/>
  <c r="AR142" i="1"/>
  <c r="AQ142" i="1"/>
  <c r="AO142" i="1"/>
  <c r="AN142" i="1"/>
  <c r="AL142" i="1"/>
  <c r="AK142" i="1"/>
  <c r="AI142" i="1"/>
  <c r="AH142" i="1"/>
  <c r="AF142" i="1"/>
  <c r="AE142" i="1"/>
  <c r="AD142" i="1"/>
  <c r="AC142" i="1"/>
  <c r="AB142" i="1"/>
  <c r="AA142" i="1"/>
  <c r="Z142" i="1"/>
  <c r="Y142" i="1"/>
  <c r="W142" i="1"/>
  <c r="V142" i="1"/>
  <c r="U142" i="1"/>
  <c r="T142" i="1"/>
  <c r="S142" i="1"/>
  <c r="Q142" i="1"/>
  <c r="P142" i="1"/>
  <c r="N142" i="1"/>
  <c r="M142" i="1"/>
  <c r="L142" i="1"/>
  <c r="K142" i="1"/>
  <c r="J142" i="1"/>
  <c r="H142" i="1"/>
  <c r="G142" i="1"/>
  <c r="E142" i="1"/>
  <c r="D142" i="1"/>
  <c r="C142" i="1"/>
  <c r="B142" i="1"/>
  <c r="A142" i="1"/>
  <c r="BA141" i="1"/>
  <c r="AZ141" i="1"/>
  <c r="AX141" i="1"/>
  <c r="AW141" i="1"/>
  <c r="AU141" i="1"/>
  <c r="AT141" i="1"/>
  <c r="AR141" i="1"/>
  <c r="AQ141" i="1"/>
  <c r="AO141" i="1"/>
  <c r="AN141" i="1"/>
  <c r="AL141" i="1"/>
  <c r="AK141" i="1"/>
  <c r="AI141" i="1"/>
  <c r="AH141" i="1"/>
  <c r="AF141" i="1"/>
  <c r="AE141" i="1"/>
  <c r="AD141" i="1"/>
  <c r="AC141" i="1"/>
  <c r="AB141" i="1"/>
  <c r="AA141" i="1"/>
  <c r="Z141" i="1"/>
  <c r="Y141" i="1"/>
  <c r="W141" i="1"/>
  <c r="V141" i="1"/>
  <c r="U141" i="1"/>
  <c r="T141" i="1"/>
  <c r="S141" i="1"/>
  <c r="Q141" i="1"/>
  <c r="P141" i="1"/>
  <c r="N141" i="1"/>
  <c r="M141" i="1"/>
  <c r="L141" i="1"/>
  <c r="K141" i="1"/>
  <c r="J141" i="1"/>
  <c r="H141" i="1"/>
  <c r="G141" i="1"/>
  <c r="E141" i="1"/>
  <c r="D141" i="1"/>
  <c r="C141" i="1"/>
  <c r="B141" i="1"/>
  <c r="A141" i="1"/>
  <c r="BA140" i="1"/>
  <c r="AZ140" i="1"/>
  <c r="AX140" i="1"/>
  <c r="AW140" i="1"/>
  <c r="AU140" i="1"/>
  <c r="AT140" i="1"/>
  <c r="AR140" i="1"/>
  <c r="AQ140" i="1"/>
  <c r="AO140" i="1"/>
  <c r="AN140" i="1"/>
  <c r="AL140" i="1"/>
  <c r="AK140" i="1"/>
  <c r="AI140" i="1"/>
  <c r="AH140" i="1"/>
  <c r="AF140" i="1"/>
  <c r="AE140" i="1"/>
  <c r="AD140" i="1"/>
  <c r="AC140" i="1"/>
  <c r="AB140" i="1"/>
  <c r="AA140" i="1"/>
  <c r="Z140" i="1"/>
  <c r="Y140" i="1"/>
  <c r="W140" i="1"/>
  <c r="V140" i="1"/>
  <c r="U140" i="1"/>
  <c r="T140" i="1"/>
  <c r="S140" i="1"/>
  <c r="Q140" i="1"/>
  <c r="P140" i="1"/>
  <c r="N140" i="1"/>
  <c r="M140" i="1"/>
  <c r="L140" i="1"/>
  <c r="K140" i="1"/>
  <c r="J140" i="1"/>
  <c r="H140" i="1"/>
  <c r="G140" i="1"/>
  <c r="E140" i="1"/>
  <c r="D140" i="1"/>
  <c r="C140" i="1"/>
  <c r="B140" i="1"/>
  <c r="A140" i="1"/>
  <c r="BA139" i="1"/>
  <c r="AZ139" i="1"/>
  <c r="AX139" i="1"/>
  <c r="AW139" i="1"/>
  <c r="AU139" i="1"/>
  <c r="AT139" i="1"/>
  <c r="AR139" i="1"/>
  <c r="AQ139" i="1"/>
  <c r="AO139" i="1"/>
  <c r="AN139" i="1"/>
  <c r="AL139" i="1"/>
  <c r="AK139" i="1"/>
  <c r="AI139" i="1"/>
  <c r="AH139" i="1"/>
  <c r="AF139" i="1"/>
  <c r="AE139" i="1"/>
  <c r="AD139" i="1"/>
  <c r="AC139" i="1"/>
  <c r="AB139" i="1"/>
  <c r="AA139" i="1"/>
  <c r="Z139" i="1"/>
  <c r="Y139" i="1"/>
  <c r="W139" i="1"/>
  <c r="V139" i="1"/>
  <c r="U139" i="1"/>
  <c r="T139" i="1"/>
  <c r="S139" i="1"/>
  <c r="Q139" i="1"/>
  <c r="P139" i="1"/>
  <c r="N139" i="1"/>
  <c r="M139" i="1"/>
  <c r="L139" i="1"/>
  <c r="K139" i="1"/>
  <c r="J139" i="1"/>
  <c r="H139" i="1"/>
  <c r="G139" i="1"/>
  <c r="E139" i="1"/>
  <c r="D139" i="1"/>
  <c r="C139" i="1"/>
  <c r="B139" i="1"/>
  <c r="A139" i="1"/>
  <c r="BA138" i="1"/>
  <c r="AZ138" i="1"/>
  <c r="AX138" i="1"/>
  <c r="AW138" i="1"/>
  <c r="AU138" i="1"/>
  <c r="AT138" i="1"/>
  <c r="AR138" i="1"/>
  <c r="AQ138" i="1"/>
  <c r="AO138" i="1"/>
  <c r="AN138" i="1"/>
  <c r="AL138" i="1"/>
  <c r="AK138" i="1"/>
  <c r="AI138" i="1"/>
  <c r="AH138" i="1"/>
  <c r="AF138" i="1"/>
  <c r="AE138" i="1"/>
  <c r="AD138" i="1"/>
  <c r="AC138" i="1"/>
  <c r="AB138" i="1"/>
  <c r="AA138" i="1"/>
  <c r="Z138" i="1"/>
  <c r="Y138" i="1"/>
  <c r="W138" i="1"/>
  <c r="V138" i="1"/>
  <c r="U138" i="1"/>
  <c r="T138" i="1"/>
  <c r="S138" i="1"/>
  <c r="Q138" i="1"/>
  <c r="P138" i="1"/>
  <c r="N138" i="1"/>
  <c r="M138" i="1"/>
  <c r="L138" i="1"/>
  <c r="K138" i="1"/>
  <c r="J138" i="1"/>
  <c r="H138" i="1"/>
  <c r="G138" i="1"/>
  <c r="E138" i="1"/>
  <c r="D138" i="1"/>
  <c r="C138" i="1"/>
  <c r="B138" i="1"/>
  <c r="A138" i="1"/>
  <c r="BA137" i="1"/>
  <c r="AZ137" i="1"/>
  <c r="AX137" i="1"/>
  <c r="AW137" i="1"/>
  <c r="AU137" i="1"/>
  <c r="AT137" i="1"/>
  <c r="AR137" i="1"/>
  <c r="AQ137" i="1"/>
  <c r="AO137" i="1"/>
  <c r="AN137" i="1"/>
  <c r="AL137" i="1"/>
  <c r="AK137" i="1"/>
  <c r="AI137" i="1"/>
  <c r="AH137" i="1"/>
  <c r="AF137" i="1"/>
  <c r="AE137" i="1"/>
  <c r="AD137" i="1"/>
  <c r="AC137" i="1"/>
  <c r="AB137" i="1"/>
  <c r="AA137" i="1"/>
  <c r="Z137" i="1"/>
  <c r="Y137" i="1"/>
  <c r="W137" i="1"/>
  <c r="V137" i="1"/>
  <c r="U137" i="1"/>
  <c r="T137" i="1"/>
  <c r="S137" i="1"/>
  <c r="Q137" i="1"/>
  <c r="P137" i="1"/>
  <c r="N137" i="1"/>
  <c r="M137" i="1"/>
  <c r="L137" i="1"/>
  <c r="K137" i="1"/>
  <c r="J137" i="1"/>
  <c r="H137" i="1"/>
  <c r="G137" i="1"/>
  <c r="E137" i="1"/>
  <c r="D137" i="1"/>
  <c r="C137" i="1"/>
  <c r="B137" i="1"/>
  <c r="A137" i="1"/>
  <c r="BA136" i="1"/>
  <c r="AZ136" i="1"/>
  <c r="AX136" i="1"/>
  <c r="AW136" i="1"/>
  <c r="AU136" i="1"/>
  <c r="AT136" i="1"/>
  <c r="AR136" i="1"/>
  <c r="AQ136" i="1"/>
  <c r="AO136" i="1"/>
  <c r="AN136" i="1"/>
  <c r="AL136" i="1"/>
  <c r="AK136" i="1"/>
  <c r="AI136" i="1"/>
  <c r="AH136" i="1"/>
  <c r="AF136" i="1"/>
  <c r="AE136" i="1"/>
  <c r="AD136" i="1"/>
  <c r="AC136" i="1"/>
  <c r="AB136" i="1"/>
  <c r="AA136" i="1"/>
  <c r="Z136" i="1"/>
  <c r="Y136" i="1"/>
  <c r="W136" i="1"/>
  <c r="V136" i="1"/>
  <c r="U136" i="1"/>
  <c r="T136" i="1"/>
  <c r="S136" i="1"/>
  <c r="Q136" i="1"/>
  <c r="P136" i="1"/>
  <c r="N136" i="1"/>
  <c r="M136" i="1"/>
  <c r="L136" i="1"/>
  <c r="K136" i="1"/>
  <c r="J136" i="1"/>
  <c r="H136" i="1"/>
  <c r="G136" i="1"/>
  <c r="E136" i="1"/>
  <c r="D136" i="1"/>
  <c r="C136" i="1"/>
  <c r="B136" i="1"/>
  <c r="A136" i="1"/>
  <c r="BA135" i="1"/>
  <c r="AZ135" i="1"/>
  <c r="AX135" i="1"/>
  <c r="AW135" i="1"/>
  <c r="AU135" i="1"/>
  <c r="AT135" i="1"/>
  <c r="AR135" i="1"/>
  <c r="AQ135" i="1"/>
  <c r="AO135" i="1"/>
  <c r="AN135" i="1"/>
  <c r="AL135" i="1"/>
  <c r="AK135" i="1"/>
  <c r="AI135" i="1"/>
  <c r="AH135" i="1"/>
  <c r="AF135" i="1"/>
  <c r="AE135" i="1"/>
  <c r="AD135" i="1"/>
  <c r="AC135" i="1"/>
  <c r="AB135" i="1"/>
  <c r="AA135" i="1"/>
  <c r="Z135" i="1"/>
  <c r="Y135" i="1"/>
  <c r="W135" i="1"/>
  <c r="V135" i="1"/>
  <c r="U135" i="1"/>
  <c r="T135" i="1"/>
  <c r="S135" i="1"/>
  <c r="Q135" i="1"/>
  <c r="P135" i="1"/>
  <c r="N135" i="1"/>
  <c r="M135" i="1"/>
  <c r="L135" i="1"/>
  <c r="K135" i="1"/>
  <c r="J135" i="1"/>
  <c r="H135" i="1"/>
  <c r="G135" i="1"/>
  <c r="E135" i="1"/>
  <c r="D135" i="1"/>
  <c r="C135" i="1"/>
  <c r="B135" i="1"/>
  <c r="A135" i="1"/>
  <c r="BA134" i="1"/>
  <c r="AZ134" i="1"/>
  <c r="AX134" i="1"/>
  <c r="AW134" i="1"/>
  <c r="AU134" i="1"/>
  <c r="AT134" i="1"/>
  <c r="AR134" i="1"/>
  <c r="AQ134" i="1"/>
  <c r="AO134" i="1"/>
  <c r="AN134" i="1"/>
  <c r="AL134" i="1"/>
  <c r="AK134" i="1"/>
  <c r="AI134" i="1"/>
  <c r="AH134" i="1"/>
  <c r="AF134" i="1"/>
  <c r="AE134" i="1"/>
  <c r="AD134" i="1"/>
  <c r="AC134" i="1"/>
  <c r="AB134" i="1"/>
  <c r="AA134" i="1"/>
  <c r="Z134" i="1"/>
  <c r="Y134" i="1"/>
  <c r="W134" i="1"/>
  <c r="V134" i="1"/>
  <c r="U134" i="1"/>
  <c r="T134" i="1"/>
  <c r="S134" i="1"/>
  <c r="Q134" i="1"/>
  <c r="P134" i="1"/>
  <c r="N134" i="1"/>
  <c r="M134" i="1"/>
  <c r="L134" i="1"/>
  <c r="K134" i="1"/>
  <c r="J134" i="1"/>
  <c r="H134" i="1"/>
  <c r="G134" i="1"/>
  <c r="E134" i="1"/>
  <c r="D134" i="1"/>
  <c r="C134" i="1"/>
  <c r="B134" i="1"/>
  <c r="A134" i="1"/>
  <c r="BA133" i="1"/>
  <c r="AZ133" i="1"/>
  <c r="AX133" i="1"/>
  <c r="AW133" i="1"/>
  <c r="AU133" i="1"/>
  <c r="AT133" i="1"/>
  <c r="AR133" i="1"/>
  <c r="AQ133" i="1"/>
  <c r="AO133" i="1"/>
  <c r="AN133" i="1"/>
  <c r="AL133" i="1"/>
  <c r="AK133" i="1"/>
  <c r="AI133" i="1"/>
  <c r="AH133" i="1"/>
  <c r="AF133" i="1"/>
  <c r="AE133" i="1"/>
  <c r="AD133" i="1"/>
  <c r="AC133" i="1"/>
  <c r="AB133" i="1"/>
  <c r="AA133" i="1"/>
  <c r="Z133" i="1"/>
  <c r="Y133" i="1"/>
  <c r="W133" i="1"/>
  <c r="V133" i="1"/>
  <c r="U133" i="1"/>
  <c r="T133" i="1"/>
  <c r="S133" i="1"/>
  <c r="Q133" i="1"/>
  <c r="P133" i="1"/>
  <c r="N133" i="1"/>
  <c r="M133" i="1"/>
  <c r="L133" i="1"/>
  <c r="K133" i="1"/>
  <c r="J133" i="1"/>
  <c r="H133" i="1"/>
  <c r="G133" i="1"/>
  <c r="E133" i="1"/>
  <c r="D133" i="1"/>
  <c r="C133" i="1"/>
  <c r="B133" i="1"/>
  <c r="A133" i="1"/>
  <c r="BA132" i="1"/>
  <c r="AZ132" i="1"/>
  <c r="AX132" i="1"/>
  <c r="AW132" i="1"/>
  <c r="AU132" i="1"/>
  <c r="AT132" i="1"/>
  <c r="AR132" i="1"/>
  <c r="AQ132" i="1"/>
  <c r="AO132" i="1"/>
  <c r="AN132" i="1"/>
  <c r="AL132" i="1"/>
  <c r="AK132" i="1"/>
  <c r="AI132" i="1"/>
  <c r="AH132" i="1"/>
  <c r="AF132" i="1"/>
  <c r="AE132" i="1"/>
  <c r="AD132" i="1"/>
  <c r="AC132" i="1"/>
  <c r="AB132" i="1"/>
  <c r="AA132" i="1"/>
  <c r="Z132" i="1"/>
  <c r="Y132" i="1"/>
  <c r="W132" i="1"/>
  <c r="V132" i="1"/>
  <c r="U132" i="1"/>
  <c r="T132" i="1"/>
  <c r="S132" i="1"/>
  <c r="Q132" i="1"/>
  <c r="P132" i="1"/>
  <c r="N132" i="1"/>
  <c r="M132" i="1"/>
  <c r="L132" i="1"/>
  <c r="K132" i="1"/>
  <c r="J132" i="1"/>
  <c r="H132" i="1"/>
  <c r="G132" i="1"/>
  <c r="E132" i="1"/>
  <c r="D132" i="1"/>
  <c r="C132" i="1"/>
  <c r="B132" i="1"/>
  <c r="A132" i="1"/>
  <c r="BA131" i="1"/>
  <c r="AZ131" i="1"/>
  <c r="AX131" i="1"/>
  <c r="AW131" i="1"/>
  <c r="AU131" i="1"/>
  <c r="AT131" i="1"/>
  <c r="AR131" i="1"/>
  <c r="AQ131" i="1"/>
  <c r="AO131" i="1"/>
  <c r="AN131" i="1"/>
  <c r="AL131" i="1"/>
  <c r="AK131" i="1"/>
  <c r="AI131" i="1"/>
  <c r="AH131" i="1"/>
  <c r="AF131" i="1"/>
  <c r="AE131" i="1"/>
  <c r="AD131" i="1"/>
  <c r="AC131" i="1"/>
  <c r="AB131" i="1"/>
  <c r="AA131" i="1"/>
  <c r="Z131" i="1"/>
  <c r="Y131" i="1"/>
  <c r="W131" i="1"/>
  <c r="V131" i="1"/>
  <c r="U131" i="1"/>
  <c r="T131" i="1"/>
  <c r="S131" i="1"/>
  <c r="Q131" i="1"/>
  <c r="P131" i="1"/>
  <c r="N131" i="1"/>
  <c r="M131" i="1"/>
  <c r="L131" i="1"/>
  <c r="K131" i="1"/>
  <c r="J131" i="1"/>
  <c r="H131" i="1"/>
  <c r="G131" i="1"/>
  <c r="E131" i="1"/>
  <c r="D131" i="1"/>
  <c r="C131" i="1"/>
  <c r="B131" i="1"/>
  <c r="A131" i="1"/>
  <c r="BA130" i="1"/>
  <c r="AZ130" i="1"/>
  <c r="AX130" i="1"/>
  <c r="AW130" i="1"/>
  <c r="AU130" i="1"/>
  <c r="AT130" i="1"/>
  <c r="AR130" i="1"/>
  <c r="AQ130" i="1"/>
  <c r="AO130" i="1"/>
  <c r="AN130" i="1"/>
  <c r="AL130" i="1"/>
  <c r="AK130" i="1"/>
  <c r="AI130" i="1"/>
  <c r="AH130" i="1"/>
  <c r="AF130" i="1"/>
  <c r="AE130" i="1"/>
  <c r="AD130" i="1"/>
  <c r="AC130" i="1"/>
  <c r="AB130" i="1"/>
  <c r="AA130" i="1"/>
  <c r="Z130" i="1"/>
  <c r="Y130" i="1"/>
  <c r="W130" i="1"/>
  <c r="V130" i="1"/>
  <c r="U130" i="1"/>
  <c r="T130" i="1"/>
  <c r="S130" i="1"/>
  <c r="Q130" i="1"/>
  <c r="P130" i="1"/>
  <c r="N130" i="1"/>
  <c r="M130" i="1"/>
  <c r="L130" i="1"/>
  <c r="K130" i="1"/>
  <c r="J130" i="1"/>
  <c r="H130" i="1"/>
  <c r="G130" i="1"/>
  <c r="E130" i="1"/>
  <c r="D130" i="1"/>
  <c r="C130" i="1"/>
  <c r="B130" i="1"/>
  <c r="A130" i="1"/>
  <c r="BA129" i="1"/>
  <c r="AZ129" i="1"/>
  <c r="AX129" i="1"/>
  <c r="AW129" i="1"/>
  <c r="AU129" i="1"/>
  <c r="AT129" i="1"/>
  <c r="AR129" i="1"/>
  <c r="AQ129" i="1"/>
  <c r="AO129" i="1"/>
  <c r="AN129" i="1"/>
  <c r="AL129" i="1"/>
  <c r="AK129" i="1"/>
  <c r="AI129" i="1"/>
  <c r="AH129" i="1"/>
  <c r="AF129" i="1"/>
  <c r="AE129" i="1"/>
  <c r="AD129" i="1"/>
  <c r="AC129" i="1"/>
  <c r="AB129" i="1"/>
  <c r="AA129" i="1"/>
  <c r="Z129" i="1"/>
  <c r="Y129" i="1"/>
  <c r="W129" i="1"/>
  <c r="V129" i="1"/>
  <c r="U129" i="1"/>
  <c r="T129" i="1"/>
  <c r="S129" i="1"/>
  <c r="Q129" i="1"/>
  <c r="P129" i="1"/>
  <c r="N129" i="1"/>
  <c r="M129" i="1"/>
  <c r="L129" i="1"/>
  <c r="K129" i="1"/>
  <c r="J129" i="1"/>
  <c r="H129" i="1"/>
  <c r="G129" i="1"/>
  <c r="E129" i="1"/>
  <c r="D129" i="1"/>
  <c r="C129" i="1"/>
  <c r="B129" i="1"/>
  <c r="A129" i="1"/>
  <c r="BA128" i="1"/>
  <c r="AZ128" i="1"/>
  <c r="AX128" i="1"/>
  <c r="AW128" i="1"/>
  <c r="AU128" i="1"/>
  <c r="AT128" i="1"/>
  <c r="AR128" i="1"/>
  <c r="AQ128" i="1"/>
  <c r="AO128" i="1"/>
  <c r="AN128" i="1"/>
  <c r="AL128" i="1"/>
  <c r="AK128" i="1"/>
  <c r="AI128" i="1"/>
  <c r="AH128" i="1"/>
  <c r="AF128" i="1"/>
  <c r="AE128" i="1"/>
  <c r="AD128" i="1"/>
  <c r="AC128" i="1"/>
  <c r="AB128" i="1"/>
  <c r="AA128" i="1"/>
  <c r="Z128" i="1"/>
  <c r="Y128" i="1"/>
  <c r="W128" i="1"/>
  <c r="V128" i="1"/>
  <c r="U128" i="1"/>
  <c r="T128" i="1"/>
  <c r="S128" i="1"/>
  <c r="Q128" i="1"/>
  <c r="P128" i="1"/>
  <c r="N128" i="1"/>
  <c r="M128" i="1"/>
  <c r="L128" i="1"/>
  <c r="K128" i="1"/>
  <c r="J128" i="1"/>
  <c r="H128" i="1"/>
  <c r="G128" i="1"/>
  <c r="E128" i="1"/>
  <c r="D128" i="1"/>
  <c r="C128" i="1"/>
  <c r="B128" i="1"/>
  <c r="A128" i="1"/>
  <c r="BA127" i="1"/>
  <c r="AZ127" i="1"/>
  <c r="AX127" i="1"/>
  <c r="AW127" i="1"/>
  <c r="AU127" i="1"/>
  <c r="AT127" i="1"/>
  <c r="AR127" i="1"/>
  <c r="AQ127" i="1"/>
  <c r="AO127" i="1"/>
  <c r="AN127" i="1"/>
  <c r="AL127" i="1"/>
  <c r="AK127" i="1"/>
  <c r="AI127" i="1"/>
  <c r="AH127" i="1"/>
  <c r="AF127" i="1"/>
  <c r="AE127" i="1"/>
  <c r="AD127" i="1"/>
  <c r="AC127" i="1"/>
  <c r="AB127" i="1"/>
  <c r="AA127" i="1"/>
  <c r="Z127" i="1"/>
  <c r="Y127" i="1"/>
  <c r="W127" i="1"/>
  <c r="V127" i="1"/>
  <c r="U127" i="1"/>
  <c r="T127" i="1"/>
  <c r="S127" i="1"/>
  <c r="Q127" i="1"/>
  <c r="P127" i="1"/>
  <c r="N127" i="1"/>
  <c r="M127" i="1"/>
  <c r="L127" i="1"/>
  <c r="K127" i="1"/>
  <c r="J127" i="1"/>
  <c r="H127" i="1"/>
  <c r="G127" i="1"/>
  <c r="E127" i="1"/>
  <c r="D127" i="1"/>
  <c r="C127" i="1"/>
  <c r="B127" i="1"/>
  <c r="A127" i="1"/>
  <c r="BA126" i="1"/>
  <c r="AZ126" i="1"/>
  <c r="AX126" i="1"/>
  <c r="AW126" i="1"/>
  <c r="AU126" i="1"/>
  <c r="AT126" i="1"/>
  <c r="AR126" i="1"/>
  <c r="AQ126" i="1"/>
  <c r="AO126" i="1"/>
  <c r="AN126" i="1"/>
  <c r="AL126" i="1"/>
  <c r="AK126" i="1"/>
  <c r="AI126" i="1"/>
  <c r="AH126" i="1"/>
  <c r="AF126" i="1"/>
  <c r="AE126" i="1"/>
  <c r="AD126" i="1"/>
  <c r="AC126" i="1"/>
  <c r="AB126" i="1"/>
  <c r="AA126" i="1"/>
  <c r="Z126" i="1"/>
  <c r="Y126" i="1"/>
  <c r="W126" i="1"/>
  <c r="V126" i="1"/>
  <c r="U126" i="1"/>
  <c r="T126" i="1"/>
  <c r="S126" i="1"/>
  <c r="Q126" i="1"/>
  <c r="P126" i="1"/>
  <c r="N126" i="1"/>
  <c r="M126" i="1"/>
  <c r="L126" i="1"/>
  <c r="K126" i="1"/>
  <c r="J126" i="1"/>
  <c r="H126" i="1"/>
  <c r="G126" i="1"/>
  <c r="E126" i="1"/>
  <c r="D126" i="1"/>
  <c r="C126" i="1"/>
  <c r="B126" i="1"/>
  <c r="A126" i="1"/>
  <c r="BA125" i="1"/>
  <c r="AZ125" i="1"/>
  <c r="AX125" i="1"/>
  <c r="AW125" i="1"/>
  <c r="AU125" i="1"/>
  <c r="AT125" i="1"/>
  <c r="AR125" i="1"/>
  <c r="AQ125" i="1"/>
  <c r="AO125" i="1"/>
  <c r="AN125" i="1"/>
  <c r="AL125" i="1"/>
  <c r="AK125" i="1"/>
  <c r="AI125" i="1"/>
  <c r="AH125" i="1"/>
  <c r="AF125" i="1"/>
  <c r="AE125" i="1"/>
  <c r="AD125" i="1"/>
  <c r="AC125" i="1"/>
  <c r="AB125" i="1"/>
  <c r="AA125" i="1"/>
  <c r="Z125" i="1"/>
  <c r="Y125" i="1"/>
  <c r="W125" i="1"/>
  <c r="V125" i="1"/>
  <c r="U125" i="1"/>
  <c r="T125" i="1"/>
  <c r="S125" i="1"/>
  <c r="Q125" i="1"/>
  <c r="P125" i="1"/>
  <c r="N125" i="1"/>
  <c r="M125" i="1"/>
  <c r="L125" i="1"/>
  <c r="K125" i="1"/>
  <c r="J125" i="1"/>
  <c r="H125" i="1"/>
  <c r="G125" i="1"/>
  <c r="E125" i="1"/>
  <c r="D125" i="1"/>
  <c r="C125" i="1"/>
  <c r="B125" i="1"/>
  <c r="A125" i="1"/>
  <c r="BA124" i="1"/>
  <c r="AZ124" i="1"/>
  <c r="AX124" i="1"/>
  <c r="AW124" i="1"/>
  <c r="AU124" i="1"/>
  <c r="AT124" i="1"/>
  <c r="AR124" i="1"/>
  <c r="AQ124" i="1"/>
  <c r="AO124" i="1"/>
  <c r="AN124" i="1"/>
  <c r="AL124" i="1"/>
  <c r="AK124" i="1"/>
  <c r="AI124" i="1"/>
  <c r="AH124" i="1"/>
  <c r="AF124" i="1"/>
  <c r="AE124" i="1"/>
  <c r="AD124" i="1"/>
  <c r="AC124" i="1"/>
  <c r="AB124" i="1"/>
  <c r="AA124" i="1"/>
  <c r="Z124" i="1"/>
  <c r="Y124" i="1"/>
  <c r="W124" i="1"/>
  <c r="V124" i="1"/>
  <c r="U124" i="1"/>
  <c r="T124" i="1"/>
  <c r="S124" i="1"/>
  <c r="Q124" i="1"/>
  <c r="P124" i="1"/>
  <c r="N124" i="1"/>
  <c r="M124" i="1"/>
  <c r="L124" i="1"/>
  <c r="K124" i="1"/>
  <c r="J124" i="1"/>
  <c r="H124" i="1"/>
  <c r="G124" i="1"/>
  <c r="E124" i="1"/>
  <c r="D124" i="1"/>
  <c r="C124" i="1"/>
  <c r="B124" i="1"/>
  <c r="A124" i="1"/>
  <c r="BA123" i="1"/>
  <c r="AZ123" i="1"/>
  <c r="AX123" i="1"/>
  <c r="AW123" i="1"/>
  <c r="AU123" i="1"/>
  <c r="AT123" i="1"/>
  <c r="AR123" i="1"/>
  <c r="AQ123" i="1"/>
  <c r="AO123" i="1"/>
  <c r="AN123" i="1"/>
  <c r="AL123" i="1"/>
  <c r="AK123" i="1"/>
  <c r="AI123" i="1"/>
  <c r="AH123" i="1"/>
  <c r="AF123" i="1"/>
  <c r="AE123" i="1"/>
  <c r="AD123" i="1"/>
  <c r="AC123" i="1"/>
  <c r="AB123" i="1"/>
  <c r="AA123" i="1"/>
  <c r="Z123" i="1"/>
  <c r="Y123" i="1"/>
  <c r="W123" i="1"/>
  <c r="V123" i="1"/>
  <c r="U123" i="1"/>
  <c r="T123" i="1"/>
  <c r="S123" i="1"/>
  <c r="Q123" i="1"/>
  <c r="P123" i="1"/>
  <c r="N123" i="1"/>
  <c r="M123" i="1"/>
  <c r="L123" i="1"/>
  <c r="K123" i="1"/>
  <c r="J123" i="1"/>
  <c r="H123" i="1"/>
  <c r="G123" i="1"/>
  <c r="E123" i="1"/>
  <c r="D123" i="1"/>
  <c r="C123" i="1"/>
  <c r="B123" i="1"/>
  <c r="A123" i="1"/>
  <c r="BA122" i="1"/>
  <c r="AZ122" i="1"/>
  <c r="AX122" i="1"/>
  <c r="AW122" i="1"/>
  <c r="AU122" i="1"/>
  <c r="AT122" i="1"/>
  <c r="AR122" i="1"/>
  <c r="AQ122" i="1"/>
  <c r="AO122" i="1"/>
  <c r="AN122" i="1"/>
  <c r="AL122" i="1"/>
  <c r="AK122" i="1"/>
  <c r="AI122" i="1"/>
  <c r="AH122" i="1"/>
  <c r="AF122" i="1"/>
  <c r="AE122" i="1"/>
  <c r="AD122" i="1"/>
  <c r="AC122" i="1"/>
  <c r="AB122" i="1"/>
  <c r="AA122" i="1"/>
  <c r="Z122" i="1"/>
  <c r="Y122" i="1"/>
  <c r="W122" i="1"/>
  <c r="V122" i="1"/>
  <c r="U122" i="1"/>
  <c r="T122" i="1"/>
  <c r="S122" i="1"/>
  <c r="Q122" i="1"/>
  <c r="P122" i="1"/>
  <c r="N122" i="1"/>
  <c r="M122" i="1"/>
  <c r="L122" i="1"/>
  <c r="K122" i="1"/>
  <c r="J122" i="1"/>
  <c r="H122" i="1"/>
  <c r="G122" i="1"/>
  <c r="E122" i="1"/>
  <c r="D122" i="1"/>
  <c r="C122" i="1"/>
  <c r="B122" i="1"/>
  <c r="A122" i="1"/>
  <c r="BA121" i="1"/>
  <c r="AZ121" i="1"/>
  <c r="AX121" i="1"/>
  <c r="AW121" i="1"/>
  <c r="AU121" i="1"/>
  <c r="AT121" i="1"/>
  <c r="AR121" i="1"/>
  <c r="AQ121" i="1"/>
  <c r="AO121" i="1"/>
  <c r="AN121" i="1"/>
  <c r="AL121" i="1"/>
  <c r="AK121" i="1"/>
  <c r="AI121" i="1"/>
  <c r="AH121" i="1"/>
  <c r="AF121" i="1"/>
  <c r="AE121" i="1"/>
  <c r="AD121" i="1"/>
  <c r="AC121" i="1"/>
  <c r="AB121" i="1"/>
  <c r="AA121" i="1"/>
  <c r="Z121" i="1"/>
  <c r="Y121" i="1"/>
  <c r="W121" i="1"/>
  <c r="V121" i="1"/>
  <c r="U121" i="1"/>
  <c r="T121" i="1"/>
  <c r="S121" i="1"/>
  <c r="Q121" i="1"/>
  <c r="P121" i="1"/>
  <c r="N121" i="1"/>
  <c r="M121" i="1"/>
  <c r="L121" i="1"/>
  <c r="K121" i="1"/>
  <c r="J121" i="1"/>
  <c r="H121" i="1"/>
  <c r="G121" i="1"/>
  <c r="E121" i="1"/>
  <c r="D121" i="1"/>
  <c r="C121" i="1"/>
  <c r="B121" i="1"/>
  <c r="A121" i="1"/>
  <c r="BA120" i="1"/>
  <c r="AZ120" i="1"/>
  <c r="AX120" i="1"/>
  <c r="AW120" i="1"/>
  <c r="AU120" i="1"/>
  <c r="AT120" i="1"/>
  <c r="AR120" i="1"/>
  <c r="AQ120" i="1"/>
  <c r="AO120" i="1"/>
  <c r="AN120" i="1"/>
  <c r="AL120" i="1"/>
  <c r="AK120" i="1"/>
  <c r="AI120" i="1"/>
  <c r="AH120" i="1"/>
  <c r="AF120" i="1"/>
  <c r="AE120" i="1"/>
  <c r="AD120" i="1"/>
  <c r="AC120" i="1"/>
  <c r="AB120" i="1"/>
  <c r="AA120" i="1"/>
  <c r="Z120" i="1"/>
  <c r="Y120" i="1"/>
  <c r="W120" i="1"/>
  <c r="V120" i="1"/>
  <c r="U120" i="1"/>
  <c r="T120" i="1"/>
  <c r="S120" i="1"/>
  <c r="Q120" i="1"/>
  <c r="P120" i="1"/>
  <c r="N120" i="1"/>
  <c r="M120" i="1"/>
  <c r="L120" i="1"/>
  <c r="K120" i="1"/>
  <c r="J120" i="1"/>
  <c r="H120" i="1"/>
  <c r="G120" i="1"/>
  <c r="E120" i="1"/>
  <c r="D120" i="1"/>
  <c r="C120" i="1"/>
  <c r="B120" i="1"/>
  <c r="A120" i="1"/>
  <c r="BA119" i="1"/>
  <c r="AZ119" i="1"/>
  <c r="AX119" i="1"/>
  <c r="AW119" i="1"/>
  <c r="AU119" i="1"/>
  <c r="AT119" i="1"/>
  <c r="AR119" i="1"/>
  <c r="AQ119" i="1"/>
  <c r="AO119" i="1"/>
  <c r="AN119" i="1"/>
  <c r="AL119" i="1"/>
  <c r="AK119" i="1"/>
  <c r="AI119" i="1"/>
  <c r="AH119" i="1"/>
  <c r="AF119" i="1"/>
  <c r="AE119" i="1"/>
  <c r="AD119" i="1"/>
  <c r="AC119" i="1"/>
  <c r="AB119" i="1"/>
  <c r="AA119" i="1"/>
  <c r="Z119" i="1"/>
  <c r="Y119" i="1"/>
  <c r="W119" i="1"/>
  <c r="V119" i="1"/>
  <c r="U119" i="1"/>
  <c r="T119" i="1"/>
  <c r="S119" i="1"/>
  <c r="Q119" i="1"/>
  <c r="P119" i="1"/>
  <c r="N119" i="1"/>
  <c r="M119" i="1"/>
  <c r="L119" i="1"/>
  <c r="K119" i="1"/>
  <c r="J119" i="1"/>
  <c r="H119" i="1"/>
  <c r="G119" i="1"/>
  <c r="E119" i="1"/>
  <c r="D119" i="1"/>
  <c r="C119" i="1"/>
  <c r="B119" i="1"/>
  <c r="A119" i="1"/>
  <c r="BA118" i="1"/>
  <c r="AZ118" i="1"/>
  <c r="AX118" i="1"/>
  <c r="AW118" i="1"/>
  <c r="AU118" i="1"/>
  <c r="AT118" i="1"/>
  <c r="AR118" i="1"/>
  <c r="AQ118" i="1"/>
  <c r="AO118" i="1"/>
  <c r="AN118" i="1"/>
  <c r="AL118" i="1"/>
  <c r="AK118" i="1"/>
  <c r="AI118" i="1"/>
  <c r="AH118" i="1"/>
  <c r="AF118" i="1"/>
  <c r="AE118" i="1"/>
  <c r="AD118" i="1"/>
  <c r="AC118" i="1"/>
  <c r="AB118" i="1"/>
  <c r="AA118" i="1"/>
  <c r="Z118" i="1"/>
  <c r="Y118" i="1"/>
  <c r="W118" i="1"/>
  <c r="V118" i="1"/>
  <c r="U118" i="1"/>
  <c r="T118" i="1"/>
  <c r="S118" i="1"/>
  <c r="Q118" i="1"/>
  <c r="P118" i="1"/>
  <c r="N118" i="1"/>
  <c r="M118" i="1"/>
  <c r="L118" i="1"/>
  <c r="K118" i="1"/>
  <c r="J118" i="1"/>
  <c r="H118" i="1"/>
  <c r="G118" i="1"/>
  <c r="E118" i="1"/>
  <c r="D118" i="1"/>
  <c r="C118" i="1"/>
  <c r="B118" i="1"/>
  <c r="A118" i="1"/>
  <c r="BA117" i="1"/>
  <c r="AZ117" i="1"/>
  <c r="AX117" i="1"/>
  <c r="AW117" i="1"/>
  <c r="AU117" i="1"/>
  <c r="AT117" i="1"/>
  <c r="AR117" i="1"/>
  <c r="AQ117" i="1"/>
  <c r="AO117" i="1"/>
  <c r="AN117" i="1"/>
  <c r="AL117" i="1"/>
  <c r="AK117" i="1"/>
  <c r="AI117" i="1"/>
  <c r="AH117" i="1"/>
  <c r="AF117" i="1"/>
  <c r="AE117" i="1"/>
  <c r="AD117" i="1"/>
  <c r="AC117" i="1"/>
  <c r="AB117" i="1"/>
  <c r="AA117" i="1"/>
  <c r="Z117" i="1"/>
  <c r="Y117" i="1"/>
  <c r="W117" i="1"/>
  <c r="V117" i="1"/>
  <c r="U117" i="1"/>
  <c r="T117" i="1"/>
  <c r="S117" i="1"/>
  <c r="Q117" i="1"/>
  <c r="P117" i="1"/>
  <c r="N117" i="1"/>
  <c r="M117" i="1"/>
  <c r="L117" i="1"/>
  <c r="K117" i="1"/>
  <c r="J117" i="1"/>
  <c r="H117" i="1"/>
  <c r="G117" i="1"/>
  <c r="E117" i="1"/>
  <c r="D117" i="1"/>
  <c r="C117" i="1"/>
  <c r="B117" i="1"/>
  <c r="A117" i="1"/>
  <c r="BA116" i="1"/>
  <c r="AZ116" i="1"/>
  <c r="AX116" i="1"/>
  <c r="AW116" i="1"/>
  <c r="AU116" i="1"/>
  <c r="AT116" i="1"/>
  <c r="AR116" i="1"/>
  <c r="AQ116" i="1"/>
  <c r="AO116" i="1"/>
  <c r="AN116" i="1"/>
  <c r="AL116" i="1"/>
  <c r="AK116" i="1"/>
  <c r="AI116" i="1"/>
  <c r="AH116" i="1"/>
  <c r="AF116" i="1"/>
  <c r="AE116" i="1"/>
  <c r="AD116" i="1"/>
  <c r="AC116" i="1"/>
  <c r="AB116" i="1"/>
  <c r="AA116" i="1"/>
  <c r="Z116" i="1"/>
  <c r="Y116" i="1"/>
  <c r="W116" i="1"/>
  <c r="V116" i="1"/>
  <c r="U116" i="1"/>
  <c r="T116" i="1"/>
  <c r="S116" i="1"/>
  <c r="Q116" i="1"/>
  <c r="P116" i="1"/>
  <c r="N116" i="1"/>
  <c r="M116" i="1"/>
  <c r="L116" i="1"/>
  <c r="K116" i="1"/>
  <c r="J116" i="1"/>
  <c r="H116" i="1"/>
  <c r="G116" i="1"/>
  <c r="E116" i="1"/>
  <c r="D116" i="1"/>
  <c r="C116" i="1"/>
  <c r="B116" i="1"/>
  <c r="A116" i="1"/>
  <c r="BA115" i="1"/>
  <c r="AZ115" i="1"/>
  <c r="AX115" i="1"/>
  <c r="AW115" i="1"/>
  <c r="AU115" i="1"/>
  <c r="AT115" i="1"/>
  <c r="AR115" i="1"/>
  <c r="AQ115" i="1"/>
  <c r="AO115" i="1"/>
  <c r="AN115" i="1"/>
  <c r="AL115" i="1"/>
  <c r="AK115" i="1"/>
  <c r="AI115" i="1"/>
  <c r="AH115" i="1"/>
  <c r="AF115" i="1"/>
  <c r="AE115" i="1"/>
  <c r="AD115" i="1"/>
  <c r="AC115" i="1"/>
  <c r="AB115" i="1"/>
  <c r="AA115" i="1"/>
  <c r="Z115" i="1"/>
  <c r="Y115" i="1"/>
  <c r="W115" i="1"/>
  <c r="V115" i="1"/>
  <c r="U115" i="1"/>
  <c r="T115" i="1"/>
  <c r="S115" i="1"/>
  <c r="Q115" i="1"/>
  <c r="P115" i="1"/>
  <c r="N115" i="1"/>
  <c r="M115" i="1"/>
  <c r="L115" i="1"/>
  <c r="K115" i="1"/>
  <c r="J115" i="1"/>
  <c r="H115" i="1"/>
  <c r="G115" i="1"/>
  <c r="E115" i="1"/>
  <c r="D115" i="1"/>
  <c r="C115" i="1"/>
  <c r="B115" i="1"/>
  <c r="A115" i="1"/>
  <c r="BA114" i="1"/>
  <c r="AZ114" i="1"/>
  <c r="AX114" i="1"/>
  <c r="AW114" i="1"/>
  <c r="AU114" i="1"/>
  <c r="AT114" i="1"/>
  <c r="AR114" i="1"/>
  <c r="AQ114" i="1"/>
  <c r="AO114" i="1"/>
  <c r="AN114" i="1"/>
  <c r="AL114" i="1"/>
  <c r="AK114" i="1"/>
  <c r="AI114" i="1"/>
  <c r="AH114" i="1"/>
  <c r="AF114" i="1"/>
  <c r="AE114" i="1"/>
  <c r="AD114" i="1"/>
  <c r="AC114" i="1"/>
  <c r="AB114" i="1"/>
  <c r="AA114" i="1"/>
  <c r="Z114" i="1"/>
  <c r="Y114" i="1"/>
  <c r="W114" i="1"/>
  <c r="V114" i="1"/>
  <c r="U114" i="1"/>
  <c r="T114" i="1"/>
  <c r="S114" i="1"/>
  <c r="Q114" i="1"/>
  <c r="P114" i="1"/>
  <c r="N114" i="1"/>
  <c r="M114" i="1"/>
  <c r="L114" i="1"/>
  <c r="K114" i="1"/>
  <c r="J114" i="1"/>
  <c r="H114" i="1"/>
  <c r="G114" i="1"/>
  <c r="E114" i="1"/>
  <c r="D114" i="1"/>
  <c r="C114" i="1"/>
  <c r="B114" i="1"/>
  <c r="A114" i="1"/>
  <c r="BA113" i="1"/>
  <c r="AZ113" i="1"/>
  <c r="AX113" i="1"/>
  <c r="AW113" i="1"/>
  <c r="AU113" i="1"/>
  <c r="AT113" i="1"/>
  <c r="AR113" i="1"/>
  <c r="AQ113" i="1"/>
  <c r="AO113" i="1"/>
  <c r="AN113" i="1"/>
  <c r="AL113" i="1"/>
  <c r="AK113" i="1"/>
  <c r="AI113" i="1"/>
  <c r="AH113" i="1"/>
  <c r="AF113" i="1"/>
  <c r="AE113" i="1"/>
  <c r="AD113" i="1"/>
  <c r="AC113" i="1"/>
  <c r="AB113" i="1"/>
  <c r="AA113" i="1"/>
  <c r="Z113" i="1"/>
  <c r="Y113" i="1"/>
  <c r="W113" i="1"/>
  <c r="V113" i="1"/>
  <c r="U113" i="1"/>
  <c r="T113" i="1"/>
  <c r="S113" i="1"/>
  <c r="Q113" i="1"/>
  <c r="P113" i="1"/>
  <c r="N113" i="1"/>
  <c r="M113" i="1"/>
  <c r="L113" i="1"/>
  <c r="K113" i="1"/>
  <c r="J113" i="1"/>
  <c r="H113" i="1"/>
  <c r="G113" i="1"/>
  <c r="E113" i="1"/>
  <c r="D113" i="1"/>
  <c r="C113" i="1"/>
  <c r="B113" i="1"/>
  <c r="A113" i="1"/>
  <c r="BA112" i="1"/>
  <c r="AZ112" i="1"/>
  <c r="AX112" i="1"/>
  <c r="AW112" i="1"/>
  <c r="AU112" i="1"/>
  <c r="AT112" i="1"/>
  <c r="AR112" i="1"/>
  <c r="AQ112" i="1"/>
  <c r="AO112" i="1"/>
  <c r="AN112" i="1"/>
  <c r="AL112" i="1"/>
  <c r="AK112" i="1"/>
  <c r="AI112" i="1"/>
  <c r="AH112" i="1"/>
  <c r="AF112" i="1"/>
  <c r="AE112" i="1"/>
  <c r="AD112" i="1"/>
  <c r="AC112" i="1"/>
  <c r="AB112" i="1"/>
  <c r="AA112" i="1"/>
  <c r="Z112" i="1"/>
  <c r="Y112" i="1"/>
  <c r="W112" i="1"/>
  <c r="V112" i="1"/>
  <c r="U112" i="1"/>
  <c r="T112" i="1"/>
  <c r="S112" i="1"/>
  <c r="Q112" i="1"/>
  <c r="P112" i="1"/>
  <c r="N112" i="1"/>
  <c r="M112" i="1"/>
  <c r="L112" i="1"/>
  <c r="K112" i="1"/>
  <c r="J112" i="1"/>
  <c r="H112" i="1"/>
  <c r="G112" i="1"/>
  <c r="E112" i="1"/>
  <c r="D112" i="1"/>
  <c r="C112" i="1"/>
  <c r="B112" i="1"/>
  <c r="A112" i="1"/>
  <c r="BA111" i="1"/>
  <c r="AZ111" i="1"/>
  <c r="AX111" i="1"/>
  <c r="AW111" i="1"/>
  <c r="AU111" i="1"/>
  <c r="AT111" i="1"/>
  <c r="AR111" i="1"/>
  <c r="AQ111" i="1"/>
  <c r="AO111" i="1"/>
  <c r="AN111" i="1"/>
  <c r="AL111" i="1"/>
  <c r="AK111" i="1"/>
  <c r="AI111" i="1"/>
  <c r="AH111" i="1"/>
  <c r="AF111" i="1"/>
  <c r="AE111" i="1"/>
  <c r="AD111" i="1"/>
  <c r="AC111" i="1"/>
  <c r="AB111" i="1"/>
  <c r="AA111" i="1"/>
  <c r="Z111" i="1"/>
  <c r="Y111" i="1"/>
  <c r="W111" i="1"/>
  <c r="V111" i="1"/>
  <c r="U111" i="1"/>
  <c r="T111" i="1"/>
  <c r="S111" i="1"/>
  <c r="Q111" i="1"/>
  <c r="P111" i="1"/>
  <c r="N111" i="1"/>
  <c r="M111" i="1"/>
  <c r="L111" i="1"/>
  <c r="K111" i="1"/>
  <c r="J111" i="1"/>
  <c r="H111" i="1"/>
  <c r="G111" i="1"/>
  <c r="E111" i="1"/>
  <c r="D111" i="1"/>
  <c r="C111" i="1"/>
  <c r="B111" i="1"/>
  <c r="A111" i="1"/>
  <c r="BA110" i="1"/>
  <c r="AZ110" i="1"/>
  <c r="AX110" i="1"/>
  <c r="AW110" i="1"/>
  <c r="AU110" i="1"/>
  <c r="AT110" i="1"/>
  <c r="AR110" i="1"/>
  <c r="AQ110" i="1"/>
  <c r="AO110" i="1"/>
  <c r="AN110" i="1"/>
  <c r="AL110" i="1"/>
  <c r="AK110" i="1"/>
  <c r="AI110" i="1"/>
  <c r="AH110" i="1"/>
  <c r="AF110" i="1"/>
  <c r="AE110" i="1"/>
  <c r="AD110" i="1"/>
  <c r="AC110" i="1"/>
  <c r="AB110" i="1"/>
  <c r="AA110" i="1"/>
  <c r="Z110" i="1"/>
  <c r="Y110" i="1"/>
  <c r="W110" i="1"/>
  <c r="V110" i="1"/>
  <c r="U110" i="1"/>
  <c r="T110" i="1"/>
  <c r="S110" i="1"/>
  <c r="Q110" i="1"/>
  <c r="P110" i="1"/>
  <c r="N110" i="1"/>
  <c r="M110" i="1"/>
  <c r="L110" i="1"/>
  <c r="K110" i="1"/>
  <c r="J110" i="1"/>
  <c r="H110" i="1"/>
  <c r="G110" i="1"/>
  <c r="E110" i="1"/>
  <c r="D110" i="1"/>
  <c r="C110" i="1"/>
  <c r="B110" i="1"/>
  <c r="A110" i="1"/>
  <c r="BA109" i="1"/>
  <c r="AZ109" i="1"/>
  <c r="AX109" i="1"/>
  <c r="AW109" i="1"/>
  <c r="AU109" i="1"/>
  <c r="AT109" i="1"/>
  <c r="AR109" i="1"/>
  <c r="AQ109" i="1"/>
  <c r="AO109" i="1"/>
  <c r="AN109" i="1"/>
  <c r="AL109" i="1"/>
  <c r="AK109" i="1"/>
  <c r="AI109" i="1"/>
  <c r="AH109" i="1"/>
  <c r="AF109" i="1"/>
  <c r="AE109" i="1"/>
  <c r="AD109" i="1"/>
  <c r="AC109" i="1"/>
  <c r="AB109" i="1"/>
  <c r="AA109" i="1"/>
  <c r="Z109" i="1"/>
  <c r="Y109" i="1"/>
  <c r="W109" i="1"/>
  <c r="V109" i="1"/>
  <c r="U109" i="1"/>
  <c r="T109" i="1"/>
  <c r="S109" i="1"/>
  <c r="Q109" i="1"/>
  <c r="P109" i="1"/>
  <c r="N109" i="1"/>
  <c r="M109" i="1"/>
  <c r="L109" i="1"/>
  <c r="K109" i="1"/>
  <c r="J109" i="1"/>
  <c r="H109" i="1"/>
  <c r="G109" i="1"/>
  <c r="E109" i="1"/>
  <c r="D109" i="1"/>
  <c r="C109" i="1"/>
  <c r="B109" i="1"/>
  <c r="A109" i="1"/>
  <c r="BA108" i="1"/>
  <c r="AZ108" i="1"/>
  <c r="AX108" i="1"/>
  <c r="AW108" i="1"/>
  <c r="AU108" i="1"/>
  <c r="AT108" i="1"/>
  <c r="AR108" i="1"/>
  <c r="AQ108" i="1"/>
  <c r="AO108" i="1"/>
  <c r="AN108" i="1"/>
  <c r="AL108" i="1"/>
  <c r="AK108" i="1"/>
  <c r="AI108" i="1"/>
  <c r="AH108" i="1"/>
  <c r="AF108" i="1"/>
  <c r="AE108" i="1"/>
  <c r="AD108" i="1"/>
  <c r="AC108" i="1"/>
  <c r="AB108" i="1"/>
  <c r="AA108" i="1"/>
  <c r="Z108" i="1"/>
  <c r="Y108" i="1"/>
  <c r="W108" i="1"/>
  <c r="V108" i="1"/>
  <c r="U108" i="1"/>
  <c r="T108" i="1"/>
  <c r="S108" i="1"/>
  <c r="Q108" i="1"/>
  <c r="P108" i="1"/>
  <c r="N108" i="1"/>
  <c r="M108" i="1"/>
  <c r="L108" i="1"/>
  <c r="K108" i="1"/>
  <c r="J108" i="1"/>
  <c r="H108" i="1"/>
  <c r="G108" i="1"/>
  <c r="E108" i="1"/>
  <c r="D108" i="1"/>
  <c r="C108" i="1"/>
  <c r="B108" i="1"/>
  <c r="A108" i="1"/>
  <c r="BA107" i="1"/>
  <c r="AZ107" i="1"/>
  <c r="AX107" i="1"/>
  <c r="AW107" i="1"/>
  <c r="AU107" i="1"/>
  <c r="AT107" i="1"/>
  <c r="AR107" i="1"/>
  <c r="AQ107" i="1"/>
  <c r="AO107" i="1"/>
  <c r="AN107" i="1"/>
  <c r="AL107" i="1"/>
  <c r="AK107" i="1"/>
  <c r="AI107" i="1"/>
  <c r="AH107" i="1"/>
  <c r="AF107" i="1"/>
  <c r="AE107" i="1"/>
  <c r="AD107" i="1"/>
  <c r="AC107" i="1"/>
  <c r="AB107" i="1"/>
  <c r="AA107" i="1"/>
  <c r="Z107" i="1"/>
  <c r="Y107" i="1"/>
  <c r="W107" i="1"/>
  <c r="V107" i="1"/>
  <c r="U107" i="1"/>
  <c r="T107" i="1"/>
  <c r="S107" i="1"/>
  <c r="Q107" i="1"/>
  <c r="P107" i="1"/>
  <c r="N107" i="1"/>
  <c r="M107" i="1"/>
  <c r="L107" i="1"/>
  <c r="K107" i="1"/>
  <c r="J107" i="1"/>
  <c r="H107" i="1"/>
  <c r="G107" i="1"/>
  <c r="E107" i="1"/>
  <c r="D107" i="1"/>
  <c r="C107" i="1"/>
  <c r="B107" i="1"/>
  <c r="A107" i="1"/>
  <c r="BA106" i="1"/>
  <c r="AZ106" i="1"/>
  <c r="AX106" i="1"/>
  <c r="AW106" i="1"/>
  <c r="AU106" i="1"/>
  <c r="AT106" i="1"/>
  <c r="AR106" i="1"/>
  <c r="AQ106" i="1"/>
  <c r="AO106" i="1"/>
  <c r="AN106" i="1"/>
  <c r="AL106" i="1"/>
  <c r="AK106" i="1"/>
  <c r="AI106" i="1"/>
  <c r="AH106" i="1"/>
  <c r="AF106" i="1"/>
  <c r="AE106" i="1"/>
  <c r="AD106" i="1"/>
  <c r="AC106" i="1"/>
  <c r="AB106" i="1"/>
  <c r="AA106" i="1"/>
  <c r="Z106" i="1"/>
  <c r="Y106" i="1"/>
  <c r="W106" i="1"/>
  <c r="V106" i="1"/>
  <c r="U106" i="1"/>
  <c r="T106" i="1"/>
  <c r="S106" i="1"/>
  <c r="Q106" i="1"/>
  <c r="P106" i="1"/>
  <c r="N106" i="1"/>
  <c r="M106" i="1"/>
  <c r="L106" i="1"/>
  <c r="K106" i="1"/>
  <c r="J106" i="1"/>
  <c r="H106" i="1"/>
  <c r="G106" i="1"/>
  <c r="E106" i="1"/>
  <c r="D106" i="1"/>
  <c r="C106" i="1"/>
  <c r="B106" i="1"/>
  <c r="A106" i="1"/>
  <c r="BA105" i="1"/>
  <c r="AZ105" i="1"/>
  <c r="AX105" i="1"/>
  <c r="AW105" i="1"/>
  <c r="AU105" i="1"/>
  <c r="AT105" i="1"/>
  <c r="AR105" i="1"/>
  <c r="AQ105" i="1"/>
  <c r="AO105" i="1"/>
  <c r="AN105" i="1"/>
  <c r="AL105" i="1"/>
  <c r="AK105" i="1"/>
  <c r="AI105" i="1"/>
  <c r="AH105" i="1"/>
  <c r="AF105" i="1"/>
  <c r="AE105" i="1"/>
  <c r="AD105" i="1"/>
  <c r="AC105" i="1"/>
  <c r="AB105" i="1"/>
  <c r="AA105" i="1"/>
  <c r="Z105" i="1"/>
  <c r="Y105" i="1"/>
  <c r="W105" i="1"/>
  <c r="V105" i="1"/>
  <c r="U105" i="1"/>
  <c r="T105" i="1"/>
  <c r="S105" i="1"/>
  <c r="Q105" i="1"/>
  <c r="P105" i="1"/>
  <c r="N105" i="1"/>
  <c r="M105" i="1"/>
  <c r="L105" i="1"/>
  <c r="K105" i="1"/>
  <c r="J105" i="1"/>
  <c r="H105" i="1"/>
  <c r="G105" i="1"/>
  <c r="E105" i="1"/>
  <c r="D105" i="1"/>
  <c r="C105" i="1"/>
  <c r="B105" i="1"/>
  <c r="A105" i="1"/>
  <c r="BA104" i="1"/>
  <c r="AZ104" i="1"/>
  <c r="AX104" i="1"/>
  <c r="AW104" i="1"/>
  <c r="AU104" i="1"/>
  <c r="AT104" i="1"/>
  <c r="AR104" i="1"/>
  <c r="AQ104" i="1"/>
  <c r="AO104" i="1"/>
  <c r="AN104" i="1"/>
  <c r="AL104" i="1"/>
  <c r="AK104" i="1"/>
  <c r="AI104" i="1"/>
  <c r="AH104" i="1"/>
  <c r="AF104" i="1"/>
  <c r="AE104" i="1"/>
  <c r="AD104" i="1"/>
  <c r="AC104" i="1"/>
  <c r="AB104" i="1"/>
  <c r="AA104" i="1"/>
  <c r="Z104" i="1"/>
  <c r="Y104" i="1"/>
  <c r="W104" i="1"/>
  <c r="V104" i="1"/>
  <c r="U104" i="1"/>
  <c r="T104" i="1"/>
  <c r="S104" i="1"/>
  <c r="Q104" i="1"/>
  <c r="P104" i="1"/>
  <c r="N104" i="1"/>
  <c r="M104" i="1"/>
  <c r="L104" i="1"/>
  <c r="K104" i="1"/>
  <c r="J104" i="1"/>
  <c r="H104" i="1"/>
  <c r="G104" i="1"/>
  <c r="E104" i="1"/>
  <c r="D104" i="1"/>
  <c r="C104" i="1"/>
  <c r="B104" i="1"/>
  <c r="A104" i="1"/>
  <c r="BA103" i="1"/>
  <c r="AZ103" i="1"/>
  <c r="AX103" i="1"/>
  <c r="AW103" i="1"/>
  <c r="AU103" i="1"/>
  <c r="AT103" i="1"/>
  <c r="AR103" i="1"/>
  <c r="AQ103" i="1"/>
  <c r="AO103" i="1"/>
  <c r="AN103" i="1"/>
  <c r="AL103" i="1"/>
  <c r="AK103" i="1"/>
  <c r="AI103" i="1"/>
  <c r="AH103" i="1"/>
  <c r="AF103" i="1"/>
  <c r="AE103" i="1"/>
  <c r="AD103" i="1"/>
  <c r="AC103" i="1"/>
  <c r="AB103" i="1"/>
  <c r="AA103" i="1"/>
  <c r="Z103" i="1"/>
  <c r="Y103" i="1"/>
  <c r="W103" i="1"/>
  <c r="V103" i="1"/>
  <c r="U103" i="1"/>
  <c r="T103" i="1"/>
  <c r="S103" i="1"/>
  <c r="Q103" i="1"/>
  <c r="P103" i="1"/>
  <c r="N103" i="1"/>
  <c r="M103" i="1"/>
  <c r="L103" i="1"/>
  <c r="K103" i="1"/>
  <c r="J103" i="1"/>
  <c r="H103" i="1"/>
  <c r="G103" i="1"/>
  <c r="E103" i="1"/>
  <c r="D103" i="1"/>
  <c r="C103" i="1"/>
  <c r="B103" i="1"/>
  <c r="A103" i="1"/>
  <c r="BA102" i="1"/>
  <c r="AZ102" i="1"/>
  <c r="AX102" i="1"/>
  <c r="AW102" i="1"/>
  <c r="AU102" i="1"/>
  <c r="AT102" i="1"/>
  <c r="AR102" i="1"/>
  <c r="AQ102" i="1"/>
  <c r="AO102" i="1"/>
  <c r="AN102" i="1"/>
  <c r="AL102" i="1"/>
  <c r="AK102" i="1"/>
  <c r="AI102" i="1"/>
  <c r="AH102" i="1"/>
  <c r="AF102" i="1"/>
  <c r="AE102" i="1"/>
  <c r="AD102" i="1"/>
  <c r="AC102" i="1"/>
  <c r="AB102" i="1"/>
  <c r="AA102" i="1"/>
  <c r="Z102" i="1"/>
  <c r="Y102" i="1"/>
  <c r="W102" i="1"/>
  <c r="V102" i="1"/>
  <c r="U102" i="1"/>
  <c r="T102" i="1"/>
  <c r="S102" i="1"/>
  <c r="Q102" i="1"/>
  <c r="P102" i="1"/>
  <c r="N102" i="1"/>
  <c r="M102" i="1"/>
  <c r="L102" i="1"/>
  <c r="K102" i="1"/>
  <c r="J102" i="1"/>
  <c r="H102" i="1"/>
  <c r="G102" i="1"/>
  <c r="E102" i="1"/>
  <c r="D102" i="1"/>
  <c r="C102" i="1"/>
  <c r="B102" i="1"/>
  <c r="A102" i="1"/>
  <c r="BA101" i="1"/>
  <c r="AZ101" i="1"/>
  <c r="AX101" i="1"/>
  <c r="AW101" i="1"/>
  <c r="AU101" i="1"/>
  <c r="AT101" i="1"/>
  <c r="AR101" i="1"/>
  <c r="AQ101" i="1"/>
  <c r="AO101" i="1"/>
  <c r="AN101" i="1"/>
  <c r="AL101" i="1"/>
  <c r="AK101" i="1"/>
  <c r="AI101" i="1"/>
  <c r="AH101" i="1"/>
  <c r="AF101" i="1"/>
  <c r="AE101" i="1"/>
  <c r="AD101" i="1"/>
  <c r="AC101" i="1"/>
  <c r="AB101" i="1"/>
  <c r="AA101" i="1"/>
  <c r="Z101" i="1"/>
  <c r="Y101" i="1"/>
  <c r="W101" i="1"/>
  <c r="V101" i="1"/>
  <c r="U101" i="1"/>
  <c r="T101" i="1"/>
  <c r="S101" i="1"/>
  <c r="Q101" i="1"/>
  <c r="P101" i="1"/>
  <c r="N101" i="1"/>
  <c r="M101" i="1"/>
  <c r="L101" i="1"/>
  <c r="K101" i="1"/>
  <c r="J101" i="1"/>
  <c r="H101" i="1"/>
  <c r="G101" i="1"/>
  <c r="E101" i="1"/>
  <c r="D101" i="1"/>
  <c r="C101" i="1"/>
  <c r="B101" i="1"/>
  <c r="A101" i="1"/>
  <c r="BA100" i="1"/>
  <c r="AZ100" i="1"/>
  <c r="AX100" i="1"/>
  <c r="AW100" i="1"/>
  <c r="AU100" i="1"/>
  <c r="AT100" i="1"/>
  <c r="AR100" i="1"/>
  <c r="AQ100" i="1"/>
  <c r="AO100" i="1"/>
  <c r="AN100" i="1"/>
  <c r="AL100" i="1"/>
  <c r="AK100" i="1"/>
  <c r="AI100" i="1"/>
  <c r="AH100" i="1"/>
  <c r="AF100" i="1"/>
  <c r="AE100" i="1"/>
  <c r="AD100" i="1"/>
  <c r="AC100" i="1"/>
  <c r="AB100" i="1"/>
  <c r="AA100" i="1"/>
  <c r="Z100" i="1"/>
  <c r="Y100" i="1"/>
  <c r="W100" i="1"/>
  <c r="V100" i="1"/>
  <c r="U100" i="1"/>
  <c r="T100" i="1"/>
  <c r="S100" i="1"/>
  <c r="Q100" i="1"/>
  <c r="P100" i="1"/>
  <c r="N100" i="1"/>
  <c r="M100" i="1"/>
  <c r="L100" i="1"/>
  <c r="K100" i="1"/>
  <c r="J100" i="1"/>
  <c r="H100" i="1"/>
  <c r="G100" i="1"/>
  <c r="E100" i="1"/>
  <c r="D100" i="1"/>
  <c r="C100" i="1"/>
  <c r="B100" i="1"/>
  <c r="A100" i="1"/>
  <c r="BA99" i="1"/>
  <c r="AZ99" i="1"/>
  <c r="AX99" i="1"/>
  <c r="AW99" i="1"/>
  <c r="AU99" i="1"/>
  <c r="AT99" i="1"/>
  <c r="AR99" i="1"/>
  <c r="AQ99" i="1"/>
  <c r="AO99" i="1"/>
  <c r="AN99" i="1"/>
  <c r="AL99" i="1"/>
  <c r="AK99" i="1"/>
  <c r="AI99" i="1"/>
  <c r="AH99" i="1"/>
  <c r="AF99" i="1"/>
  <c r="AE99" i="1"/>
  <c r="AD99" i="1"/>
  <c r="AC99" i="1"/>
  <c r="AB99" i="1"/>
  <c r="AA99" i="1"/>
  <c r="Z99" i="1"/>
  <c r="Y99" i="1"/>
  <c r="W99" i="1"/>
  <c r="V99" i="1"/>
  <c r="U99" i="1"/>
  <c r="T99" i="1"/>
  <c r="S99" i="1"/>
  <c r="Q99" i="1"/>
  <c r="P99" i="1"/>
  <c r="N99" i="1"/>
  <c r="M99" i="1"/>
  <c r="L99" i="1"/>
  <c r="K99" i="1"/>
  <c r="J99" i="1"/>
  <c r="H99" i="1"/>
  <c r="G99" i="1"/>
  <c r="E99" i="1"/>
  <c r="D99" i="1"/>
  <c r="C99" i="1"/>
  <c r="B99" i="1"/>
  <c r="A99" i="1"/>
  <c r="BA98" i="1"/>
  <c r="AZ98" i="1"/>
  <c r="AX98" i="1"/>
  <c r="AW98" i="1"/>
  <c r="AU98" i="1"/>
  <c r="AT98" i="1"/>
  <c r="AR98" i="1"/>
  <c r="AQ98" i="1"/>
  <c r="AO98" i="1"/>
  <c r="AN98" i="1"/>
  <c r="AL98" i="1"/>
  <c r="AK98" i="1"/>
  <c r="AI98" i="1"/>
  <c r="AH98" i="1"/>
  <c r="AF98" i="1"/>
  <c r="AE98" i="1"/>
  <c r="AD98" i="1"/>
  <c r="AC98" i="1"/>
  <c r="AB98" i="1"/>
  <c r="AA98" i="1"/>
  <c r="Z98" i="1"/>
  <c r="Y98" i="1"/>
  <c r="W98" i="1"/>
  <c r="V98" i="1"/>
  <c r="U98" i="1"/>
  <c r="T98" i="1"/>
  <c r="S98" i="1"/>
  <c r="Q98" i="1"/>
  <c r="P98" i="1"/>
  <c r="N98" i="1"/>
  <c r="M98" i="1"/>
  <c r="L98" i="1"/>
  <c r="K98" i="1"/>
  <c r="J98" i="1"/>
  <c r="H98" i="1"/>
  <c r="G98" i="1"/>
  <c r="E98" i="1"/>
  <c r="D98" i="1"/>
  <c r="C98" i="1"/>
  <c r="B98" i="1"/>
  <c r="A98" i="1"/>
  <c r="BA97" i="1"/>
  <c r="AZ97" i="1"/>
  <c r="AX97" i="1"/>
  <c r="AW97" i="1"/>
  <c r="AU97" i="1"/>
  <c r="AT97" i="1"/>
  <c r="AR97" i="1"/>
  <c r="AQ97" i="1"/>
  <c r="AO97" i="1"/>
  <c r="AN97" i="1"/>
  <c r="AL97" i="1"/>
  <c r="AK97" i="1"/>
  <c r="AI97" i="1"/>
  <c r="AH97" i="1"/>
  <c r="AF97" i="1"/>
  <c r="AE97" i="1"/>
  <c r="AD97" i="1"/>
  <c r="AC97" i="1"/>
  <c r="AB97" i="1"/>
  <c r="AA97" i="1"/>
  <c r="Z97" i="1"/>
  <c r="Y97" i="1"/>
  <c r="W97" i="1"/>
  <c r="V97" i="1"/>
  <c r="U97" i="1"/>
  <c r="T97" i="1"/>
  <c r="S97" i="1"/>
  <c r="Q97" i="1"/>
  <c r="P97" i="1"/>
  <c r="N97" i="1"/>
  <c r="M97" i="1"/>
  <c r="L97" i="1"/>
  <c r="K97" i="1"/>
  <c r="J97" i="1"/>
  <c r="H97" i="1"/>
  <c r="G97" i="1"/>
  <c r="E97" i="1"/>
  <c r="D97" i="1"/>
  <c r="C97" i="1"/>
  <c r="B97" i="1"/>
  <c r="A97" i="1"/>
  <c r="BA96" i="1"/>
  <c r="AZ96" i="1"/>
  <c r="AX96" i="1"/>
  <c r="AW96" i="1"/>
  <c r="AU96" i="1"/>
  <c r="AT96" i="1"/>
  <c r="AR96" i="1"/>
  <c r="AQ96" i="1"/>
  <c r="AO96" i="1"/>
  <c r="AN96" i="1"/>
  <c r="AL96" i="1"/>
  <c r="AK96" i="1"/>
  <c r="AI96" i="1"/>
  <c r="AH96" i="1"/>
  <c r="AF96" i="1"/>
  <c r="AE96" i="1"/>
  <c r="AD96" i="1"/>
  <c r="AC96" i="1"/>
  <c r="AB96" i="1"/>
  <c r="AA96" i="1"/>
  <c r="Z96" i="1"/>
  <c r="Y96" i="1"/>
  <c r="W96" i="1"/>
  <c r="V96" i="1"/>
  <c r="U96" i="1"/>
  <c r="T96" i="1"/>
  <c r="S96" i="1"/>
  <c r="Q96" i="1"/>
  <c r="P96" i="1"/>
  <c r="N96" i="1"/>
  <c r="M96" i="1"/>
  <c r="L96" i="1"/>
  <c r="K96" i="1"/>
  <c r="J96" i="1"/>
  <c r="H96" i="1"/>
  <c r="G96" i="1"/>
  <c r="E96" i="1"/>
  <c r="D96" i="1"/>
  <c r="C96" i="1"/>
  <c r="B96" i="1"/>
  <c r="A96" i="1"/>
  <c r="BA95" i="1"/>
  <c r="AZ95" i="1"/>
  <c r="AX95" i="1"/>
  <c r="AW95" i="1"/>
  <c r="AU95" i="1"/>
  <c r="AT95" i="1"/>
  <c r="AR95" i="1"/>
  <c r="AQ95" i="1"/>
  <c r="AO95" i="1"/>
  <c r="AN95" i="1"/>
  <c r="AL95" i="1"/>
  <c r="AK95" i="1"/>
  <c r="AI95" i="1"/>
  <c r="AH95" i="1"/>
  <c r="AF95" i="1"/>
  <c r="AE95" i="1"/>
  <c r="AD95" i="1"/>
  <c r="AC95" i="1"/>
  <c r="AB95" i="1"/>
  <c r="AA95" i="1"/>
  <c r="Z95" i="1"/>
  <c r="Y95" i="1"/>
  <c r="W95" i="1"/>
  <c r="V95" i="1"/>
  <c r="U95" i="1"/>
  <c r="T95" i="1"/>
  <c r="S95" i="1"/>
  <c r="Q95" i="1"/>
  <c r="P95" i="1"/>
  <c r="N95" i="1"/>
  <c r="M95" i="1"/>
  <c r="L95" i="1"/>
  <c r="K95" i="1"/>
  <c r="J95" i="1"/>
  <c r="H95" i="1"/>
  <c r="G95" i="1"/>
  <c r="E95" i="1"/>
  <c r="D95" i="1"/>
  <c r="C95" i="1"/>
  <c r="B95" i="1"/>
  <c r="A95" i="1"/>
  <c r="BA94" i="1"/>
  <c r="AZ94" i="1"/>
  <c r="AX94" i="1"/>
  <c r="AW94" i="1"/>
  <c r="AU94" i="1"/>
  <c r="AT94" i="1"/>
  <c r="AR94" i="1"/>
  <c r="AQ94" i="1"/>
  <c r="AO94" i="1"/>
  <c r="AN94" i="1"/>
  <c r="AL94" i="1"/>
  <c r="AK94" i="1"/>
  <c r="AI94" i="1"/>
  <c r="AH94" i="1"/>
  <c r="AF94" i="1"/>
  <c r="AE94" i="1"/>
  <c r="AD94" i="1"/>
  <c r="AC94" i="1"/>
  <c r="AB94" i="1"/>
  <c r="AA94" i="1"/>
  <c r="Z94" i="1"/>
  <c r="Y94" i="1"/>
  <c r="W94" i="1"/>
  <c r="V94" i="1"/>
  <c r="U94" i="1"/>
  <c r="T94" i="1"/>
  <c r="S94" i="1"/>
  <c r="Q94" i="1"/>
  <c r="P94" i="1"/>
  <c r="N94" i="1"/>
  <c r="M94" i="1"/>
  <c r="L94" i="1"/>
  <c r="K94" i="1"/>
  <c r="J94" i="1"/>
  <c r="H94" i="1"/>
  <c r="G94" i="1"/>
  <c r="E94" i="1"/>
  <c r="D94" i="1"/>
  <c r="C94" i="1"/>
  <c r="B94" i="1"/>
  <c r="A94" i="1"/>
  <c r="BA93" i="1"/>
  <c r="AZ93" i="1"/>
  <c r="AX93" i="1"/>
  <c r="AW93" i="1"/>
  <c r="AU93" i="1"/>
  <c r="AT93" i="1"/>
  <c r="AR93" i="1"/>
  <c r="AQ93" i="1"/>
  <c r="AO93" i="1"/>
  <c r="AN93" i="1"/>
  <c r="AL93" i="1"/>
  <c r="AK93" i="1"/>
  <c r="AI93" i="1"/>
  <c r="AH93" i="1"/>
  <c r="AF93" i="1"/>
  <c r="AE93" i="1"/>
  <c r="AD93" i="1"/>
  <c r="AC93" i="1"/>
  <c r="AB93" i="1"/>
  <c r="AA93" i="1"/>
  <c r="Z93" i="1"/>
  <c r="Y93" i="1"/>
  <c r="W93" i="1"/>
  <c r="V93" i="1"/>
  <c r="U93" i="1"/>
  <c r="T93" i="1"/>
  <c r="S93" i="1"/>
  <c r="Q93" i="1"/>
  <c r="P93" i="1"/>
  <c r="N93" i="1"/>
  <c r="M93" i="1"/>
  <c r="L93" i="1"/>
  <c r="K93" i="1"/>
  <c r="J93" i="1"/>
  <c r="H93" i="1"/>
  <c r="G93" i="1"/>
  <c r="E93" i="1"/>
  <c r="D93" i="1"/>
  <c r="C93" i="1"/>
  <c r="B93" i="1"/>
  <c r="A93" i="1"/>
  <c r="BA92" i="1"/>
  <c r="AZ92" i="1"/>
  <c r="AX92" i="1"/>
  <c r="AW92" i="1"/>
  <c r="AU92" i="1"/>
  <c r="AT92" i="1"/>
  <c r="AR92" i="1"/>
  <c r="AQ92" i="1"/>
  <c r="AO92" i="1"/>
  <c r="AN92" i="1"/>
  <c r="AL92" i="1"/>
  <c r="AK92" i="1"/>
  <c r="AI92" i="1"/>
  <c r="AH92" i="1"/>
  <c r="AF92" i="1"/>
  <c r="AE92" i="1"/>
  <c r="AD92" i="1"/>
  <c r="AC92" i="1"/>
  <c r="AB92" i="1"/>
  <c r="AA92" i="1"/>
  <c r="Z92" i="1"/>
  <c r="Y92" i="1"/>
  <c r="W92" i="1"/>
  <c r="V92" i="1"/>
  <c r="U92" i="1"/>
  <c r="T92" i="1"/>
  <c r="S92" i="1"/>
  <c r="Q92" i="1"/>
  <c r="P92" i="1"/>
  <c r="N92" i="1"/>
  <c r="M92" i="1"/>
  <c r="L92" i="1"/>
  <c r="K92" i="1"/>
  <c r="J92" i="1"/>
  <c r="H92" i="1"/>
  <c r="G92" i="1"/>
  <c r="E92" i="1"/>
  <c r="D92" i="1"/>
  <c r="C92" i="1"/>
  <c r="B92" i="1"/>
  <c r="A92" i="1"/>
  <c r="BA91" i="1"/>
  <c r="AZ91" i="1"/>
  <c r="AX91" i="1"/>
  <c r="AW91" i="1"/>
  <c r="AU91" i="1"/>
  <c r="AT91" i="1"/>
  <c r="AR91" i="1"/>
  <c r="AQ91" i="1"/>
  <c r="AO91" i="1"/>
  <c r="AN91" i="1"/>
  <c r="AL91" i="1"/>
  <c r="AK91" i="1"/>
  <c r="AI91" i="1"/>
  <c r="AH91" i="1"/>
  <c r="AF91" i="1"/>
  <c r="AE91" i="1"/>
  <c r="AD91" i="1"/>
  <c r="AC91" i="1"/>
  <c r="AB91" i="1"/>
  <c r="AA91" i="1"/>
  <c r="Z91" i="1"/>
  <c r="Y91" i="1"/>
  <c r="W91" i="1"/>
  <c r="V91" i="1"/>
  <c r="U91" i="1"/>
  <c r="T91" i="1"/>
  <c r="S91" i="1"/>
  <c r="Q91" i="1"/>
  <c r="P91" i="1"/>
  <c r="N91" i="1"/>
  <c r="M91" i="1"/>
  <c r="L91" i="1"/>
  <c r="K91" i="1"/>
  <c r="J91" i="1"/>
  <c r="H91" i="1"/>
  <c r="G91" i="1"/>
  <c r="E91" i="1"/>
  <c r="D91" i="1"/>
  <c r="C91" i="1"/>
  <c r="B91" i="1"/>
  <c r="A91" i="1"/>
  <c r="BA90" i="1"/>
  <c r="AZ90" i="1"/>
  <c r="AX90" i="1"/>
  <c r="AW90" i="1"/>
  <c r="AU90" i="1"/>
  <c r="AT90" i="1"/>
  <c r="AR90" i="1"/>
  <c r="AQ90" i="1"/>
  <c r="AO90" i="1"/>
  <c r="AN90" i="1"/>
  <c r="AL90" i="1"/>
  <c r="AK90" i="1"/>
  <c r="AI90" i="1"/>
  <c r="AH90" i="1"/>
  <c r="AF90" i="1"/>
  <c r="AE90" i="1"/>
  <c r="AD90" i="1"/>
  <c r="AC90" i="1"/>
  <c r="AB90" i="1"/>
  <c r="AA90" i="1"/>
  <c r="Z90" i="1"/>
  <c r="Y90" i="1"/>
  <c r="W90" i="1"/>
  <c r="V90" i="1"/>
  <c r="U90" i="1"/>
  <c r="T90" i="1"/>
  <c r="S90" i="1"/>
  <c r="Q90" i="1"/>
  <c r="P90" i="1"/>
  <c r="N90" i="1"/>
  <c r="M90" i="1"/>
  <c r="L90" i="1"/>
  <c r="K90" i="1"/>
  <c r="J90" i="1"/>
  <c r="H90" i="1"/>
  <c r="G90" i="1"/>
  <c r="E90" i="1"/>
  <c r="D90" i="1"/>
  <c r="C90" i="1"/>
  <c r="B90" i="1"/>
  <c r="A90" i="1"/>
  <c r="BA89" i="1"/>
  <c r="AZ89" i="1"/>
  <c r="AX89" i="1"/>
  <c r="AW89" i="1"/>
  <c r="AU89" i="1"/>
  <c r="AT89" i="1"/>
  <c r="AR89" i="1"/>
  <c r="AQ89" i="1"/>
  <c r="AO89" i="1"/>
  <c r="AN89" i="1"/>
  <c r="AL89" i="1"/>
  <c r="AK89" i="1"/>
  <c r="AI89" i="1"/>
  <c r="AH89" i="1"/>
  <c r="AF89" i="1"/>
  <c r="AE89" i="1"/>
  <c r="AD89" i="1"/>
  <c r="AC89" i="1"/>
  <c r="AB89" i="1"/>
  <c r="AA89" i="1"/>
  <c r="Z89" i="1"/>
  <c r="Y89" i="1"/>
  <c r="W89" i="1"/>
  <c r="V89" i="1"/>
  <c r="U89" i="1"/>
  <c r="T89" i="1"/>
  <c r="S89" i="1"/>
  <c r="Q89" i="1"/>
  <c r="P89" i="1"/>
  <c r="N89" i="1"/>
  <c r="M89" i="1"/>
  <c r="L89" i="1"/>
  <c r="K89" i="1"/>
  <c r="J89" i="1"/>
  <c r="H89" i="1"/>
  <c r="G89" i="1"/>
  <c r="E89" i="1"/>
  <c r="D89" i="1"/>
  <c r="C89" i="1"/>
  <c r="B89" i="1"/>
  <c r="A89" i="1"/>
  <c r="BA88" i="1"/>
  <c r="AZ88" i="1"/>
  <c r="AX88" i="1"/>
  <c r="AW88" i="1"/>
  <c r="AU88" i="1"/>
  <c r="AT88" i="1"/>
  <c r="AR88" i="1"/>
  <c r="AQ88" i="1"/>
  <c r="AO88" i="1"/>
  <c r="AN88" i="1"/>
  <c r="AL88" i="1"/>
  <c r="AK88" i="1"/>
  <c r="AI88" i="1"/>
  <c r="AH88" i="1"/>
  <c r="AF88" i="1"/>
  <c r="AE88" i="1"/>
  <c r="AD88" i="1"/>
  <c r="AC88" i="1"/>
  <c r="AB88" i="1"/>
  <c r="AA88" i="1"/>
  <c r="Z88" i="1"/>
  <c r="Y88" i="1"/>
  <c r="W88" i="1"/>
  <c r="V88" i="1"/>
  <c r="U88" i="1"/>
  <c r="T88" i="1"/>
  <c r="S88" i="1"/>
  <c r="Q88" i="1"/>
  <c r="P88" i="1"/>
  <c r="N88" i="1"/>
  <c r="M88" i="1"/>
  <c r="L88" i="1"/>
  <c r="K88" i="1"/>
  <c r="J88" i="1"/>
  <c r="H88" i="1"/>
  <c r="G88" i="1"/>
  <c r="E88" i="1"/>
  <c r="D88" i="1"/>
  <c r="C88" i="1"/>
  <c r="B88" i="1"/>
  <c r="A88" i="1"/>
  <c r="BA87" i="1"/>
  <c r="AZ87" i="1"/>
  <c r="AX87" i="1"/>
  <c r="AW87" i="1"/>
  <c r="AU87" i="1"/>
  <c r="AT87" i="1"/>
  <c r="AR87" i="1"/>
  <c r="AQ87" i="1"/>
  <c r="AO87" i="1"/>
  <c r="AN87" i="1"/>
  <c r="AL87" i="1"/>
  <c r="AK87" i="1"/>
  <c r="AI87" i="1"/>
  <c r="AH87" i="1"/>
  <c r="AF87" i="1"/>
  <c r="AE87" i="1"/>
  <c r="AD87" i="1"/>
  <c r="AC87" i="1"/>
  <c r="AB87" i="1"/>
  <c r="AA87" i="1"/>
  <c r="Z87" i="1"/>
  <c r="Y87" i="1"/>
  <c r="W87" i="1"/>
  <c r="V87" i="1"/>
  <c r="U87" i="1"/>
  <c r="T87" i="1"/>
  <c r="S87" i="1"/>
  <c r="Q87" i="1"/>
  <c r="P87" i="1"/>
  <c r="N87" i="1"/>
  <c r="M87" i="1"/>
  <c r="L87" i="1"/>
  <c r="K87" i="1"/>
  <c r="J87" i="1"/>
  <c r="H87" i="1"/>
  <c r="G87" i="1"/>
  <c r="E87" i="1"/>
  <c r="D87" i="1"/>
  <c r="C87" i="1"/>
  <c r="B87" i="1"/>
  <c r="A87" i="1"/>
  <c r="BA86" i="1"/>
  <c r="AZ86" i="1"/>
  <c r="AX86" i="1"/>
  <c r="AW86" i="1"/>
  <c r="AU86" i="1"/>
  <c r="AT86" i="1"/>
  <c r="AR86" i="1"/>
  <c r="AQ86" i="1"/>
  <c r="AO86" i="1"/>
  <c r="AN86" i="1"/>
  <c r="AL86" i="1"/>
  <c r="AK86" i="1"/>
  <c r="AI86" i="1"/>
  <c r="AH86" i="1"/>
  <c r="AF86" i="1"/>
  <c r="AE86" i="1"/>
  <c r="AD86" i="1"/>
  <c r="AC86" i="1"/>
  <c r="AB86" i="1"/>
  <c r="AA86" i="1"/>
  <c r="Z86" i="1"/>
  <c r="Y86" i="1"/>
  <c r="W86" i="1"/>
  <c r="V86" i="1"/>
  <c r="U86" i="1"/>
  <c r="T86" i="1"/>
  <c r="S86" i="1"/>
  <c r="Q86" i="1"/>
  <c r="P86" i="1"/>
  <c r="N86" i="1"/>
  <c r="M86" i="1"/>
  <c r="L86" i="1"/>
  <c r="K86" i="1"/>
  <c r="J86" i="1"/>
  <c r="H86" i="1"/>
  <c r="G86" i="1"/>
  <c r="E86" i="1"/>
  <c r="D86" i="1"/>
  <c r="C86" i="1"/>
  <c r="B86" i="1"/>
  <c r="A86" i="1"/>
  <c r="BA85" i="1"/>
  <c r="AZ85" i="1"/>
  <c r="AX85" i="1"/>
  <c r="AW85" i="1"/>
  <c r="AU85" i="1"/>
  <c r="AT85" i="1"/>
  <c r="AR85" i="1"/>
  <c r="AQ85" i="1"/>
  <c r="AO85" i="1"/>
  <c r="AN85" i="1"/>
  <c r="AL85" i="1"/>
  <c r="AK85" i="1"/>
  <c r="AI85" i="1"/>
  <c r="AH85" i="1"/>
  <c r="AF85" i="1"/>
  <c r="AE85" i="1"/>
  <c r="AD85" i="1"/>
  <c r="AC85" i="1"/>
  <c r="AB85" i="1"/>
  <c r="AA85" i="1"/>
  <c r="Z85" i="1"/>
  <c r="Y85" i="1"/>
  <c r="W85" i="1"/>
  <c r="V85" i="1"/>
  <c r="U85" i="1"/>
  <c r="T85" i="1"/>
  <c r="S85" i="1"/>
  <c r="Q85" i="1"/>
  <c r="P85" i="1"/>
  <c r="N85" i="1"/>
  <c r="M85" i="1"/>
  <c r="L85" i="1"/>
  <c r="K85" i="1"/>
  <c r="J85" i="1"/>
  <c r="H85" i="1"/>
  <c r="G85" i="1"/>
  <c r="E85" i="1"/>
  <c r="D85" i="1"/>
  <c r="C85" i="1"/>
  <c r="B85" i="1"/>
  <c r="A85" i="1"/>
  <c r="BA84" i="1"/>
  <c r="AZ84" i="1"/>
  <c r="AX84" i="1"/>
  <c r="AW84" i="1"/>
  <c r="AU84" i="1"/>
  <c r="AT84" i="1"/>
  <c r="AR84" i="1"/>
  <c r="AQ84" i="1"/>
  <c r="AO84" i="1"/>
  <c r="AN84" i="1"/>
  <c r="AL84" i="1"/>
  <c r="AK84" i="1"/>
  <c r="AI84" i="1"/>
  <c r="AH84" i="1"/>
  <c r="AF84" i="1"/>
  <c r="AE84" i="1"/>
  <c r="AD84" i="1"/>
  <c r="AC84" i="1"/>
  <c r="AB84" i="1"/>
  <c r="AA84" i="1"/>
  <c r="Z84" i="1"/>
  <c r="Y84" i="1"/>
  <c r="W84" i="1"/>
  <c r="V84" i="1"/>
  <c r="U84" i="1"/>
  <c r="T84" i="1"/>
  <c r="S84" i="1"/>
  <c r="Q84" i="1"/>
  <c r="P84" i="1"/>
  <c r="N84" i="1"/>
  <c r="M84" i="1"/>
  <c r="L84" i="1"/>
  <c r="K84" i="1"/>
  <c r="J84" i="1"/>
  <c r="H84" i="1"/>
  <c r="G84" i="1"/>
  <c r="E84" i="1"/>
  <c r="D84" i="1"/>
  <c r="C84" i="1"/>
  <c r="B84" i="1"/>
  <c r="A84" i="1"/>
  <c r="BA83" i="1"/>
  <c r="AZ83" i="1"/>
  <c r="AX83" i="1"/>
  <c r="AW83" i="1"/>
  <c r="AU83" i="1"/>
  <c r="AT83" i="1"/>
  <c r="AR83" i="1"/>
  <c r="AQ83" i="1"/>
  <c r="AO83" i="1"/>
  <c r="AN83" i="1"/>
  <c r="AL83" i="1"/>
  <c r="AK83" i="1"/>
  <c r="AI83" i="1"/>
  <c r="AH83" i="1"/>
  <c r="AF83" i="1"/>
  <c r="AE83" i="1"/>
  <c r="AD83" i="1"/>
  <c r="AC83" i="1"/>
  <c r="AB83" i="1"/>
  <c r="AA83" i="1"/>
  <c r="Z83" i="1"/>
  <c r="Y83" i="1"/>
  <c r="W83" i="1"/>
  <c r="V83" i="1"/>
  <c r="U83" i="1"/>
  <c r="T83" i="1"/>
  <c r="S83" i="1"/>
  <c r="Q83" i="1"/>
  <c r="P83" i="1"/>
  <c r="N83" i="1"/>
  <c r="M83" i="1"/>
  <c r="L83" i="1"/>
  <c r="K83" i="1"/>
  <c r="J83" i="1"/>
  <c r="H83" i="1"/>
  <c r="G83" i="1"/>
  <c r="E83" i="1"/>
  <c r="D83" i="1"/>
  <c r="C83" i="1"/>
  <c r="B83" i="1"/>
  <c r="A83" i="1"/>
  <c r="BA82" i="1"/>
  <c r="AZ82" i="1"/>
  <c r="AX82" i="1"/>
  <c r="AW82" i="1"/>
  <c r="AU82" i="1"/>
  <c r="AT82" i="1"/>
  <c r="AR82" i="1"/>
  <c r="AQ82" i="1"/>
  <c r="AO82" i="1"/>
  <c r="AN82" i="1"/>
  <c r="AL82" i="1"/>
  <c r="AK82" i="1"/>
  <c r="AI82" i="1"/>
  <c r="AH82" i="1"/>
  <c r="AF82" i="1"/>
  <c r="AE82" i="1"/>
  <c r="AD82" i="1"/>
  <c r="AC82" i="1"/>
  <c r="AB82" i="1"/>
  <c r="AA82" i="1"/>
  <c r="Z82" i="1"/>
  <c r="Y82" i="1"/>
  <c r="W82" i="1"/>
  <c r="V82" i="1"/>
  <c r="U82" i="1"/>
  <c r="T82" i="1"/>
  <c r="S82" i="1"/>
  <c r="Q82" i="1"/>
  <c r="P82" i="1"/>
  <c r="N82" i="1"/>
  <c r="M82" i="1"/>
  <c r="L82" i="1"/>
  <c r="K82" i="1"/>
  <c r="J82" i="1"/>
  <c r="H82" i="1"/>
  <c r="G82" i="1"/>
  <c r="E82" i="1"/>
  <c r="D82" i="1"/>
  <c r="C82" i="1"/>
  <c r="B82" i="1"/>
  <c r="A82" i="1"/>
  <c r="BA81" i="1"/>
  <c r="AZ81" i="1"/>
  <c r="AX81" i="1"/>
  <c r="AW81" i="1"/>
  <c r="AU81" i="1"/>
  <c r="AT81" i="1"/>
  <c r="AR81" i="1"/>
  <c r="AQ81" i="1"/>
  <c r="AO81" i="1"/>
  <c r="AN81" i="1"/>
  <c r="AL81" i="1"/>
  <c r="AK81" i="1"/>
  <c r="AI81" i="1"/>
  <c r="AH81" i="1"/>
  <c r="AF81" i="1"/>
  <c r="AE81" i="1"/>
  <c r="AD81" i="1"/>
  <c r="AC81" i="1"/>
  <c r="AB81" i="1"/>
  <c r="AA81" i="1"/>
  <c r="Z81" i="1"/>
  <c r="Y81" i="1"/>
  <c r="W81" i="1"/>
  <c r="V81" i="1"/>
  <c r="U81" i="1"/>
  <c r="T81" i="1"/>
  <c r="S81" i="1"/>
  <c r="Q81" i="1"/>
  <c r="P81" i="1"/>
  <c r="N81" i="1"/>
  <c r="M81" i="1"/>
  <c r="L81" i="1"/>
  <c r="K81" i="1"/>
  <c r="J81" i="1"/>
  <c r="H81" i="1"/>
  <c r="G81" i="1"/>
  <c r="E81" i="1"/>
  <c r="D81" i="1"/>
  <c r="C81" i="1"/>
  <c r="B81" i="1"/>
  <c r="A81" i="1"/>
  <c r="BA80" i="1"/>
  <c r="AZ80" i="1"/>
  <c r="AX80" i="1"/>
  <c r="AW80" i="1"/>
  <c r="AU80" i="1"/>
  <c r="AT80" i="1"/>
  <c r="AR80" i="1"/>
  <c r="AQ80" i="1"/>
  <c r="AO80" i="1"/>
  <c r="AN80" i="1"/>
  <c r="AL80" i="1"/>
  <c r="AK80" i="1"/>
  <c r="AI80" i="1"/>
  <c r="AH80" i="1"/>
  <c r="AF80" i="1"/>
  <c r="AE80" i="1"/>
  <c r="AD80" i="1"/>
  <c r="AC80" i="1"/>
  <c r="AB80" i="1"/>
  <c r="AA80" i="1"/>
  <c r="Z80" i="1"/>
  <c r="Y80" i="1"/>
  <c r="W80" i="1"/>
  <c r="V80" i="1"/>
  <c r="U80" i="1"/>
  <c r="T80" i="1"/>
  <c r="S80" i="1"/>
  <c r="Q80" i="1"/>
  <c r="P80" i="1"/>
  <c r="N80" i="1"/>
  <c r="M80" i="1"/>
  <c r="L80" i="1"/>
  <c r="K80" i="1"/>
  <c r="J80" i="1"/>
  <c r="H80" i="1"/>
  <c r="G80" i="1"/>
  <c r="E80" i="1"/>
  <c r="D80" i="1"/>
  <c r="C80" i="1"/>
  <c r="B80" i="1"/>
  <c r="A80" i="1"/>
  <c r="BA79" i="1"/>
  <c r="AZ79" i="1"/>
  <c r="AX79" i="1"/>
  <c r="AW79" i="1"/>
  <c r="AU79" i="1"/>
  <c r="AT79" i="1"/>
  <c r="AR79" i="1"/>
  <c r="AQ79" i="1"/>
  <c r="AO79" i="1"/>
  <c r="AN79" i="1"/>
  <c r="AL79" i="1"/>
  <c r="AK79" i="1"/>
  <c r="AI79" i="1"/>
  <c r="AH79" i="1"/>
  <c r="AF79" i="1"/>
  <c r="AE79" i="1"/>
  <c r="AD79" i="1"/>
  <c r="AC79" i="1"/>
  <c r="AB79" i="1"/>
  <c r="AA79" i="1"/>
  <c r="Z79" i="1"/>
  <c r="Y79" i="1"/>
  <c r="W79" i="1"/>
  <c r="V79" i="1"/>
  <c r="U79" i="1"/>
  <c r="T79" i="1"/>
  <c r="S79" i="1"/>
  <c r="Q79" i="1"/>
  <c r="P79" i="1"/>
  <c r="N79" i="1"/>
  <c r="M79" i="1"/>
  <c r="L79" i="1"/>
  <c r="K79" i="1"/>
  <c r="J79" i="1"/>
  <c r="H79" i="1"/>
  <c r="G79" i="1"/>
  <c r="E79" i="1"/>
  <c r="D79" i="1"/>
  <c r="C79" i="1"/>
  <c r="B79" i="1"/>
  <c r="A79" i="1"/>
  <c r="BA78" i="1"/>
  <c r="AZ78" i="1"/>
  <c r="AX78" i="1"/>
  <c r="AW78" i="1"/>
  <c r="AU78" i="1"/>
  <c r="AT78" i="1"/>
  <c r="AR78" i="1"/>
  <c r="AQ78" i="1"/>
  <c r="AO78" i="1"/>
  <c r="AN78" i="1"/>
  <c r="AL78" i="1"/>
  <c r="AK78" i="1"/>
  <c r="AI78" i="1"/>
  <c r="AH78" i="1"/>
  <c r="AF78" i="1"/>
  <c r="AE78" i="1"/>
  <c r="AD78" i="1"/>
  <c r="AC78" i="1"/>
  <c r="AB78" i="1"/>
  <c r="AA78" i="1"/>
  <c r="Z78" i="1"/>
  <c r="Y78" i="1"/>
  <c r="W78" i="1"/>
  <c r="V78" i="1"/>
  <c r="U78" i="1"/>
  <c r="T78" i="1"/>
  <c r="S78" i="1"/>
  <c r="Q78" i="1"/>
  <c r="P78" i="1"/>
  <c r="N78" i="1"/>
  <c r="M78" i="1"/>
  <c r="L78" i="1"/>
  <c r="K78" i="1"/>
  <c r="J78" i="1"/>
  <c r="H78" i="1"/>
  <c r="G78" i="1"/>
  <c r="E78" i="1"/>
  <c r="D78" i="1"/>
  <c r="C78" i="1"/>
  <c r="B78" i="1"/>
  <c r="A78" i="1"/>
  <c r="BA77" i="1"/>
  <c r="AZ77" i="1"/>
  <c r="AX77" i="1"/>
  <c r="AW77" i="1"/>
  <c r="AU77" i="1"/>
  <c r="AT77" i="1"/>
  <c r="AR77" i="1"/>
  <c r="AQ77" i="1"/>
  <c r="AO77" i="1"/>
  <c r="AN77" i="1"/>
  <c r="AL77" i="1"/>
  <c r="AK77" i="1"/>
  <c r="AI77" i="1"/>
  <c r="AH77" i="1"/>
  <c r="AF77" i="1"/>
  <c r="AE77" i="1"/>
  <c r="AD77" i="1"/>
  <c r="AC77" i="1"/>
  <c r="AB77" i="1"/>
  <c r="AA77" i="1"/>
  <c r="Z77" i="1"/>
  <c r="Y77" i="1"/>
  <c r="W77" i="1"/>
  <c r="V77" i="1"/>
  <c r="U77" i="1"/>
  <c r="T77" i="1"/>
  <c r="S77" i="1"/>
  <c r="Q77" i="1"/>
  <c r="P77" i="1"/>
  <c r="N77" i="1"/>
  <c r="M77" i="1"/>
  <c r="L77" i="1"/>
  <c r="K77" i="1"/>
  <c r="J77" i="1"/>
  <c r="H77" i="1"/>
  <c r="G77" i="1"/>
  <c r="E77" i="1"/>
  <c r="D77" i="1"/>
  <c r="C77" i="1"/>
  <c r="B77" i="1"/>
  <c r="A77" i="1"/>
  <c r="BA76" i="1"/>
  <c r="AZ76" i="1"/>
  <c r="AX76" i="1"/>
  <c r="AW76" i="1"/>
  <c r="AU76" i="1"/>
  <c r="AT76" i="1"/>
  <c r="AR76" i="1"/>
  <c r="AQ76" i="1"/>
  <c r="AO76" i="1"/>
  <c r="AN76" i="1"/>
  <c r="AL76" i="1"/>
  <c r="AK76" i="1"/>
  <c r="AI76" i="1"/>
  <c r="AH76" i="1"/>
  <c r="AF76" i="1"/>
  <c r="AE76" i="1"/>
  <c r="AD76" i="1"/>
  <c r="AC76" i="1"/>
  <c r="AB76" i="1"/>
  <c r="AA76" i="1"/>
  <c r="Z76" i="1"/>
  <c r="Y76" i="1"/>
  <c r="W76" i="1"/>
  <c r="V76" i="1"/>
  <c r="U76" i="1"/>
  <c r="T76" i="1"/>
  <c r="S76" i="1"/>
  <c r="Q76" i="1"/>
  <c r="P76" i="1"/>
  <c r="N76" i="1"/>
  <c r="M76" i="1"/>
  <c r="L76" i="1"/>
  <c r="K76" i="1"/>
  <c r="J76" i="1"/>
  <c r="H76" i="1"/>
  <c r="G76" i="1"/>
  <c r="E76" i="1"/>
  <c r="D76" i="1"/>
  <c r="C76" i="1"/>
  <c r="B76" i="1"/>
  <c r="A76" i="1"/>
  <c r="BA75" i="1"/>
  <c r="AZ75" i="1"/>
  <c r="AX75" i="1"/>
  <c r="AW75" i="1"/>
  <c r="AU75" i="1"/>
  <c r="AT75" i="1"/>
  <c r="AR75" i="1"/>
  <c r="AQ75" i="1"/>
  <c r="AO75" i="1"/>
  <c r="AN75" i="1"/>
  <c r="AL75" i="1"/>
  <c r="AK75" i="1"/>
  <c r="AI75" i="1"/>
  <c r="AH75" i="1"/>
  <c r="AF75" i="1"/>
  <c r="AE75" i="1"/>
  <c r="AD75" i="1"/>
  <c r="AC75" i="1"/>
  <c r="AB75" i="1"/>
  <c r="AA75" i="1"/>
  <c r="Z75" i="1"/>
  <c r="Y75" i="1"/>
  <c r="W75" i="1"/>
  <c r="V75" i="1"/>
  <c r="U75" i="1"/>
  <c r="T75" i="1"/>
  <c r="S75" i="1"/>
  <c r="Q75" i="1"/>
  <c r="P75" i="1"/>
  <c r="N75" i="1"/>
  <c r="M75" i="1"/>
  <c r="L75" i="1"/>
  <c r="K75" i="1"/>
  <c r="J75" i="1"/>
  <c r="H75" i="1"/>
  <c r="G75" i="1"/>
  <c r="E75" i="1"/>
  <c r="D75" i="1"/>
  <c r="C75" i="1"/>
  <c r="B75" i="1"/>
  <c r="A75" i="1"/>
  <c r="BA74" i="1"/>
  <c r="AZ74" i="1"/>
  <c r="AX74" i="1"/>
  <c r="AW74" i="1"/>
  <c r="AU74" i="1"/>
  <c r="AT74" i="1"/>
  <c r="AR74" i="1"/>
  <c r="AQ74" i="1"/>
  <c r="AO74" i="1"/>
  <c r="AN74" i="1"/>
  <c r="AL74" i="1"/>
  <c r="AK74" i="1"/>
  <c r="AI74" i="1"/>
  <c r="AH74" i="1"/>
  <c r="AF74" i="1"/>
  <c r="AE74" i="1"/>
  <c r="AD74" i="1"/>
  <c r="AC74" i="1"/>
  <c r="AB74" i="1"/>
  <c r="AA74" i="1"/>
  <c r="Z74" i="1"/>
  <c r="Y74" i="1"/>
  <c r="W74" i="1"/>
  <c r="V74" i="1"/>
  <c r="U74" i="1"/>
  <c r="T74" i="1"/>
  <c r="S74" i="1"/>
  <c r="Q74" i="1"/>
  <c r="P74" i="1"/>
  <c r="N74" i="1"/>
  <c r="M74" i="1"/>
  <c r="L74" i="1"/>
  <c r="K74" i="1"/>
  <c r="J74" i="1"/>
  <c r="H74" i="1"/>
  <c r="G74" i="1"/>
  <c r="E74" i="1"/>
  <c r="D74" i="1"/>
  <c r="C74" i="1"/>
  <c r="B74" i="1"/>
  <c r="A74" i="1"/>
  <c r="BA73" i="1"/>
  <c r="AZ73" i="1"/>
  <c r="AX73" i="1"/>
  <c r="AW73" i="1"/>
  <c r="AU73" i="1"/>
  <c r="AT73" i="1"/>
  <c r="AR73" i="1"/>
  <c r="AQ73" i="1"/>
  <c r="AO73" i="1"/>
  <c r="AN73" i="1"/>
  <c r="AL73" i="1"/>
  <c r="AK73" i="1"/>
  <c r="AI73" i="1"/>
  <c r="AH73" i="1"/>
  <c r="AF73" i="1"/>
  <c r="AE73" i="1"/>
  <c r="AD73" i="1"/>
  <c r="AC73" i="1"/>
  <c r="AB73" i="1"/>
  <c r="AA73" i="1"/>
  <c r="Z73" i="1"/>
  <c r="Y73" i="1"/>
  <c r="W73" i="1"/>
  <c r="V73" i="1"/>
  <c r="U73" i="1"/>
  <c r="T73" i="1"/>
  <c r="S73" i="1"/>
  <c r="Q73" i="1"/>
  <c r="P73" i="1"/>
  <c r="N73" i="1"/>
  <c r="M73" i="1"/>
  <c r="L73" i="1"/>
  <c r="K73" i="1"/>
  <c r="J73" i="1"/>
  <c r="H73" i="1"/>
  <c r="G73" i="1"/>
  <c r="E73" i="1"/>
  <c r="D73" i="1"/>
  <c r="C73" i="1"/>
  <c r="B73" i="1"/>
  <c r="A73" i="1"/>
  <c r="BA72" i="1"/>
  <c r="AZ72" i="1"/>
  <c r="AX72" i="1"/>
  <c r="AW72" i="1"/>
  <c r="AU72" i="1"/>
  <c r="AT72" i="1"/>
  <c r="AR72" i="1"/>
  <c r="AQ72" i="1"/>
  <c r="AO72" i="1"/>
  <c r="AN72" i="1"/>
  <c r="AL72" i="1"/>
  <c r="AK72" i="1"/>
  <c r="AI72" i="1"/>
  <c r="AH72" i="1"/>
  <c r="AF72" i="1"/>
  <c r="AE72" i="1"/>
  <c r="AD72" i="1"/>
  <c r="AC72" i="1"/>
  <c r="AB72" i="1"/>
  <c r="AA72" i="1"/>
  <c r="Z72" i="1"/>
  <c r="Y72" i="1"/>
  <c r="W72" i="1"/>
  <c r="V72" i="1"/>
  <c r="U72" i="1"/>
  <c r="T72" i="1"/>
  <c r="S72" i="1"/>
  <c r="Q72" i="1"/>
  <c r="P72" i="1"/>
  <c r="N72" i="1"/>
  <c r="M72" i="1"/>
  <c r="L72" i="1"/>
  <c r="K72" i="1"/>
  <c r="J72" i="1"/>
  <c r="H72" i="1"/>
  <c r="G72" i="1"/>
  <c r="E72" i="1"/>
  <c r="D72" i="1"/>
  <c r="C72" i="1"/>
  <c r="B72" i="1"/>
  <c r="A72" i="1"/>
  <c r="BA71" i="1"/>
  <c r="AZ71" i="1"/>
  <c r="AX71" i="1"/>
  <c r="AW71" i="1"/>
  <c r="AU71" i="1"/>
  <c r="AT71" i="1"/>
  <c r="AR71" i="1"/>
  <c r="AQ71" i="1"/>
  <c r="AO71" i="1"/>
  <c r="AN71" i="1"/>
  <c r="AL71" i="1"/>
  <c r="AK71" i="1"/>
  <c r="AI71" i="1"/>
  <c r="AH71" i="1"/>
  <c r="AF71" i="1"/>
  <c r="AE71" i="1"/>
  <c r="AD71" i="1"/>
  <c r="AC71" i="1"/>
  <c r="AB71" i="1"/>
  <c r="AA71" i="1"/>
  <c r="Z71" i="1"/>
  <c r="Y71" i="1"/>
  <c r="W71" i="1"/>
  <c r="V71" i="1"/>
  <c r="U71" i="1"/>
  <c r="T71" i="1"/>
  <c r="S71" i="1"/>
  <c r="Q71" i="1"/>
  <c r="P71" i="1"/>
  <c r="N71" i="1"/>
  <c r="M71" i="1"/>
  <c r="L71" i="1"/>
  <c r="K71" i="1"/>
  <c r="J71" i="1"/>
  <c r="H71" i="1"/>
  <c r="G71" i="1"/>
  <c r="E71" i="1"/>
  <c r="D71" i="1"/>
  <c r="C71" i="1"/>
  <c r="B71" i="1"/>
  <c r="A71" i="1"/>
  <c r="BA70" i="1"/>
  <c r="AZ70" i="1"/>
  <c r="AX70" i="1"/>
  <c r="AW70" i="1"/>
  <c r="AU70" i="1"/>
  <c r="AT70" i="1"/>
  <c r="AR70" i="1"/>
  <c r="AQ70" i="1"/>
  <c r="AO70" i="1"/>
  <c r="AN70" i="1"/>
  <c r="AL70" i="1"/>
  <c r="AK70" i="1"/>
  <c r="AI70" i="1"/>
  <c r="AH70" i="1"/>
  <c r="AF70" i="1"/>
  <c r="AE70" i="1"/>
  <c r="AD70" i="1"/>
  <c r="AC70" i="1"/>
  <c r="AB70" i="1"/>
  <c r="AA70" i="1"/>
  <c r="Z70" i="1"/>
  <c r="Y70" i="1"/>
  <c r="W70" i="1"/>
  <c r="V70" i="1"/>
  <c r="U70" i="1"/>
  <c r="T70" i="1"/>
  <c r="S70" i="1"/>
  <c r="Q70" i="1"/>
  <c r="P70" i="1"/>
  <c r="N70" i="1"/>
  <c r="M70" i="1"/>
  <c r="L70" i="1"/>
  <c r="K70" i="1"/>
  <c r="J70" i="1"/>
  <c r="H70" i="1"/>
  <c r="G70" i="1"/>
  <c r="E70" i="1"/>
  <c r="D70" i="1"/>
  <c r="C70" i="1"/>
  <c r="B70" i="1"/>
  <c r="A70" i="1"/>
  <c r="BA69" i="1"/>
  <c r="AZ69" i="1"/>
  <c r="AX69" i="1"/>
  <c r="AW69" i="1"/>
  <c r="AU69" i="1"/>
  <c r="AT69" i="1"/>
  <c r="AR69" i="1"/>
  <c r="AQ69" i="1"/>
  <c r="AO69" i="1"/>
  <c r="AN69" i="1"/>
  <c r="AL69" i="1"/>
  <c r="AK69" i="1"/>
  <c r="AI69" i="1"/>
  <c r="AH69" i="1"/>
  <c r="AF69" i="1"/>
  <c r="AE69" i="1"/>
  <c r="AD69" i="1"/>
  <c r="AC69" i="1"/>
  <c r="AB69" i="1"/>
  <c r="AA69" i="1"/>
  <c r="Z69" i="1"/>
  <c r="Y69" i="1"/>
  <c r="W69" i="1"/>
  <c r="V69" i="1"/>
  <c r="U69" i="1"/>
  <c r="T69" i="1"/>
  <c r="S69" i="1"/>
  <c r="Q69" i="1"/>
  <c r="P69" i="1"/>
  <c r="N69" i="1"/>
  <c r="M69" i="1"/>
  <c r="L69" i="1"/>
  <c r="K69" i="1"/>
  <c r="J69" i="1"/>
  <c r="H69" i="1"/>
  <c r="G69" i="1"/>
  <c r="E69" i="1"/>
  <c r="D69" i="1"/>
  <c r="C69" i="1"/>
  <c r="B69" i="1"/>
  <c r="A69" i="1"/>
  <c r="BA68" i="1"/>
  <c r="AZ68" i="1"/>
  <c r="AX68" i="1"/>
  <c r="AW68" i="1"/>
  <c r="AU68" i="1"/>
  <c r="AT68" i="1"/>
  <c r="AR68" i="1"/>
  <c r="AQ68" i="1"/>
  <c r="AO68" i="1"/>
  <c r="AN68" i="1"/>
  <c r="AL68" i="1"/>
  <c r="AK68" i="1"/>
  <c r="AI68" i="1"/>
  <c r="AH68" i="1"/>
  <c r="AF68" i="1"/>
  <c r="AE68" i="1"/>
  <c r="AD68" i="1"/>
  <c r="AC68" i="1"/>
  <c r="AB68" i="1"/>
  <c r="AA68" i="1"/>
  <c r="Z68" i="1"/>
  <c r="Y68" i="1"/>
  <c r="W68" i="1"/>
  <c r="V68" i="1"/>
  <c r="U68" i="1"/>
  <c r="T68" i="1"/>
  <c r="S68" i="1"/>
  <c r="Q68" i="1"/>
  <c r="P68" i="1"/>
  <c r="N68" i="1"/>
  <c r="M68" i="1"/>
  <c r="L68" i="1"/>
  <c r="K68" i="1"/>
  <c r="J68" i="1"/>
  <c r="H68" i="1"/>
  <c r="G68" i="1"/>
  <c r="E68" i="1"/>
  <c r="D68" i="1"/>
  <c r="C68" i="1"/>
  <c r="B68" i="1"/>
  <c r="A68" i="1"/>
  <c r="BA67" i="1"/>
  <c r="AZ67" i="1"/>
  <c r="AX67" i="1"/>
  <c r="AW67" i="1"/>
  <c r="AU67" i="1"/>
  <c r="AT67" i="1"/>
  <c r="AR67" i="1"/>
  <c r="AQ67" i="1"/>
  <c r="AO67" i="1"/>
  <c r="AN67" i="1"/>
  <c r="AL67" i="1"/>
  <c r="AK67" i="1"/>
  <c r="AI67" i="1"/>
  <c r="AH67" i="1"/>
  <c r="AF67" i="1"/>
  <c r="AE67" i="1"/>
  <c r="AD67" i="1"/>
  <c r="AC67" i="1"/>
  <c r="AB67" i="1"/>
  <c r="AA67" i="1"/>
  <c r="Z67" i="1"/>
  <c r="Y67" i="1"/>
  <c r="W67" i="1"/>
  <c r="V67" i="1"/>
  <c r="U67" i="1"/>
  <c r="T67" i="1"/>
  <c r="S67" i="1"/>
  <c r="Q67" i="1"/>
  <c r="P67" i="1"/>
  <c r="N67" i="1"/>
  <c r="M67" i="1"/>
  <c r="L67" i="1"/>
  <c r="K67" i="1"/>
  <c r="J67" i="1"/>
  <c r="H67" i="1"/>
  <c r="G67" i="1"/>
  <c r="E67" i="1"/>
  <c r="D67" i="1"/>
  <c r="C67" i="1"/>
  <c r="B67" i="1"/>
  <c r="A67" i="1"/>
  <c r="BA66" i="1"/>
  <c r="AZ66" i="1"/>
  <c r="AX66" i="1"/>
  <c r="AW66" i="1"/>
  <c r="AU66" i="1"/>
  <c r="AT66" i="1"/>
  <c r="AR66" i="1"/>
  <c r="AQ66" i="1"/>
  <c r="AO66" i="1"/>
  <c r="AN66" i="1"/>
  <c r="AL66" i="1"/>
  <c r="AK66" i="1"/>
  <c r="AI66" i="1"/>
  <c r="AH66" i="1"/>
  <c r="AF66" i="1"/>
  <c r="AE66" i="1"/>
  <c r="AD66" i="1"/>
  <c r="AC66" i="1"/>
  <c r="AB66" i="1"/>
  <c r="AA66" i="1"/>
  <c r="Z66" i="1"/>
  <c r="Y66" i="1"/>
  <c r="W66" i="1"/>
  <c r="V66" i="1"/>
  <c r="U66" i="1"/>
  <c r="T66" i="1"/>
  <c r="S66" i="1"/>
  <c r="Q66" i="1"/>
  <c r="P66" i="1"/>
  <c r="N66" i="1"/>
  <c r="M66" i="1"/>
  <c r="L66" i="1"/>
  <c r="K66" i="1"/>
  <c r="J66" i="1"/>
  <c r="H66" i="1"/>
  <c r="G66" i="1"/>
  <c r="E66" i="1"/>
  <c r="D66" i="1"/>
  <c r="C66" i="1"/>
  <c r="B66" i="1"/>
  <c r="A66" i="1"/>
  <c r="BA65" i="1"/>
  <c r="AZ65" i="1"/>
  <c r="AX65" i="1"/>
  <c r="AW65" i="1"/>
  <c r="AU65" i="1"/>
  <c r="AT65" i="1"/>
  <c r="AR65" i="1"/>
  <c r="AQ65" i="1"/>
  <c r="AO65" i="1"/>
  <c r="AN65" i="1"/>
  <c r="AL65" i="1"/>
  <c r="AK65" i="1"/>
  <c r="AI65" i="1"/>
  <c r="AH65" i="1"/>
  <c r="AF65" i="1"/>
  <c r="AE65" i="1"/>
  <c r="AD65" i="1"/>
  <c r="AC65" i="1"/>
  <c r="AB65" i="1"/>
  <c r="AA65" i="1"/>
  <c r="Z65" i="1"/>
  <c r="Y65" i="1"/>
  <c r="W65" i="1"/>
  <c r="V65" i="1"/>
  <c r="U65" i="1"/>
  <c r="T65" i="1"/>
  <c r="S65" i="1"/>
  <c r="Q65" i="1"/>
  <c r="P65" i="1"/>
  <c r="N65" i="1"/>
  <c r="M65" i="1"/>
  <c r="L65" i="1"/>
  <c r="K65" i="1"/>
  <c r="J65" i="1"/>
  <c r="H65" i="1"/>
  <c r="G65" i="1"/>
  <c r="E65" i="1"/>
  <c r="D65" i="1"/>
  <c r="C65" i="1"/>
  <c r="B65" i="1"/>
  <c r="A65" i="1"/>
  <c r="BA64" i="1"/>
  <c r="AZ64" i="1"/>
  <c r="AX64" i="1"/>
  <c r="AW64" i="1"/>
  <c r="AU64" i="1"/>
  <c r="AT64" i="1"/>
  <c r="AR64" i="1"/>
  <c r="AQ64" i="1"/>
  <c r="AO64" i="1"/>
  <c r="AN64" i="1"/>
  <c r="AL64" i="1"/>
  <c r="AK64" i="1"/>
  <c r="AI64" i="1"/>
  <c r="AH64" i="1"/>
  <c r="AF64" i="1"/>
  <c r="AE64" i="1"/>
  <c r="AD64" i="1"/>
  <c r="AC64" i="1"/>
  <c r="AB64" i="1"/>
  <c r="AA64" i="1"/>
  <c r="Z64" i="1"/>
  <c r="Y64" i="1"/>
  <c r="W64" i="1"/>
  <c r="V64" i="1"/>
  <c r="U64" i="1"/>
  <c r="T64" i="1"/>
  <c r="S64" i="1"/>
  <c r="Q64" i="1"/>
  <c r="P64" i="1"/>
  <c r="N64" i="1"/>
  <c r="M64" i="1"/>
  <c r="L64" i="1"/>
  <c r="K64" i="1"/>
  <c r="J64" i="1"/>
  <c r="H64" i="1"/>
  <c r="G64" i="1"/>
  <c r="E64" i="1"/>
  <c r="D64" i="1"/>
  <c r="C64" i="1"/>
  <c r="B64" i="1"/>
  <c r="A64" i="1"/>
  <c r="BA63" i="1"/>
  <c r="AZ63" i="1"/>
  <c r="AX63" i="1"/>
  <c r="AW63" i="1"/>
  <c r="AU63" i="1"/>
  <c r="AT63" i="1"/>
  <c r="AR63" i="1"/>
  <c r="AQ63" i="1"/>
  <c r="AO63" i="1"/>
  <c r="AN63" i="1"/>
  <c r="AL63" i="1"/>
  <c r="AK63" i="1"/>
  <c r="AI63" i="1"/>
  <c r="AH63" i="1"/>
  <c r="AF63" i="1"/>
  <c r="AE63" i="1"/>
  <c r="AD63" i="1"/>
  <c r="AC63" i="1"/>
  <c r="AB63" i="1"/>
  <c r="AA63" i="1"/>
  <c r="Z63" i="1"/>
  <c r="Y63" i="1"/>
  <c r="W63" i="1"/>
  <c r="V63" i="1"/>
  <c r="U63" i="1"/>
  <c r="T63" i="1"/>
  <c r="S63" i="1"/>
  <c r="Q63" i="1"/>
  <c r="P63" i="1"/>
  <c r="N63" i="1"/>
  <c r="M63" i="1"/>
  <c r="L63" i="1"/>
  <c r="K63" i="1"/>
  <c r="J63" i="1"/>
  <c r="H63" i="1"/>
  <c r="G63" i="1"/>
  <c r="E63" i="1"/>
  <c r="D63" i="1"/>
  <c r="C63" i="1"/>
  <c r="B63" i="1"/>
  <c r="A63" i="1"/>
  <c r="BA62" i="1"/>
  <c r="AZ62" i="1"/>
  <c r="AX62" i="1"/>
  <c r="AW62" i="1"/>
  <c r="AU62" i="1"/>
  <c r="AT62" i="1"/>
  <c r="AR62" i="1"/>
  <c r="AQ62" i="1"/>
  <c r="AO62" i="1"/>
  <c r="AN62" i="1"/>
  <c r="AL62" i="1"/>
  <c r="AK62" i="1"/>
  <c r="AI62" i="1"/>
  <c r="AH62" i="1"/>
  <c r="AF62" i="1"/>
  <c r="AE62" i="1"/>
  <c r="AD62" i="1"/>
  <c r="AC62" i="1"/>
  <c r="AB62" i="1"/>
  <c r="AA62" i="1"/>
  <c r="Z62" i="1"/>
  <c r="Y62" i="1"/>
  <c r="W62" i="1"/>
  <c r="V62" i="1"/>
  <c r="U62" i="1"/>
  <c r="T62" i="1"/>
  <c r="S62" i="1"/>
  <c r="Q62" i="1"/>
  <c r="P62" i="1"/>
  <c r="N62" i="1"/>
  <c r="M62" i="1"/>
  <c r="L62" i="1"/>
  <c r="K62" i="1"/>
  <c r="J62" i="1"/>
  <c r="H62" i="1"/>
  <c r="G62" i="1"/>
  <c r="E62" i="1"/>
  <c r="D62" i="1"/>
  <c r="C62" i="1"/>
  <c r="B62" i="1"/>
  <c r="A62" i="1"/>
  <c r="BA61" i="1"/>
  <c r="AZ61" i="1"/>
  <c r="AX61" i="1"/>
  <c r="AW61" i="1"/>
  <c r="AU61" i="1"/>
  <c r="AT61" i="1"/>
  <c r="AR61" i="1"/>
  <c r="AQ61" i="1"/>
  <c r="AO61" i="1"/>
  <c r="AN61" i="1"/>
  <c r="AL61" i="1"/>
  <c r="AK61" i="1"/>
  <c r="AI61" i="1"/>
  <c r="AH61" i="1"/>
  <c r="AF61" i="1"/>
  <c r="AE61" i="1"/>
  <c r="AD61" i="1"/>
  <c r="AC61" i="1"/>
  <c r="AB61" i="1"/>
  <c r="AA61" i="1"/>
  <c r="Z61" i="1"/>
  <c r="Y61" i="1"/>
  <c r="W61" i="1"/>
  <c r="V61" i="1"/>
  <c r="U61" i="1"/>
  <c r="T61" i="1"/>
  <c r="S61" i="1"/>
  <c r="Q61" i="1"/>
  <c r="P61" i="1"/>
  <c r="N61" i="1"/>
  <c r="M61" i="1"/>
  <c r="L61" i="1"/>
  <c r="K61" i="1"/>
  <c r="J61" i="1"/>
  <c r="H61" i="1"/>
  <c r="G61" i="1"/>
  <c r="E61" i="1"/>
  <c r="D61" i="1"/>
  <c r="C61" i="1"/>
  <c r="B61" i="1"/>
  <c r="A61" i="1"/>
  <c r="BA60" i="1"/>
  <c r="AZ60" i="1"/>
  <c r="AX60" i="1"/>
  <c r="AW60" i="1"/>
  <c r="AU60" i="1"/>
  <c r="AT60" i="1"/>
  <c r="AR60" i="1"/>
  <c r="AQ60" i="1"/>
  <c r="AO60" i="1"/>
  <c r="AN60" i="1"/>
  <c r="AL60" i="1"/>
  <c r="AK60" i="1"/>
  <c r="AI60" i="1"/>
  <c r="AH60" i="1"/>
  <c r="AF60" i="1"/>
  <c r="AE60" i="1"/>
  <c r="AD60" i="1"/>
  <c r="AC60" i="1"/>
  <c r="AB60" i="1"/>
  <c r="AA60" i="1"/>
  <c r="Z60" i="1"/>
  <c r="Y60" i="1"/>
  <c r="W60" i="1"/>
  <c r="V60" i="1"/>
  <c r="U60" i="1"/>
  <c r="T60" i="1"/>
  <c r="S60" i="1"/>
  <c r="Q60" i="1"/>
  <c r="P60" i="1"/>
  <c r="N60" i="1"/>
  <c r="M60" i="1"/>
  <c r="L60" i="1"/>
  <c r="K60" i="1"/>
  <c r="J60" i="1"/>
  <c r="H60" i="1"/>
  <c r="G60" i="1"/>
  <c r="E60" i="1"/>
  <c r="D60" i="1"/>
  <c r="C60" i="1"/>
  <c r="B60" i="1"/>
  <c r="A60" i="1"/>
  <c r="BA59" i="1"/>
  <c r="AZ59" i="1"/>
  <c r="AX59" i="1"/>
  <c r="AW59" i="1"/>
  <c r="AU59" i="1"/>
  <c r="AT59" i="1"/>
  <c r="AR59" i="1"/>
  <c r="AQ59" i="1"/>
  <c r="AO59" i="1"/>
  <c r="AN59" i="1"/>
  <c r="AL59" i="1"/>
  <c r="AK59" i="1"/>
  <c r="AI59" i="1"/>
  <c r="AH59" i="1"/>
  <c r="AF59" i="1"/>
  <c r="AE59" i="1"/>
  <c r="AD59" i="1"/>
  <c r="AC59" i="1"/>
  <c r="AB59" i="1"/>
  <c r="AA59" i="1"/>
  <c r="Z59" i="1"/>
  <c r="Y59" i="1"/>
  <c r="W59" i="1"/>
  <c r="V59" i="1"/>
  <c r="U59" i="1"/>
  <c r="T59" i="1"/>
  <c r="S59" i="1"/>
  <c r="Q59" i="1"/>
  <c r="P59" i="1"/>
  <c r="N59" i="1"/>
  <c r="M59" i="1"/>
  <c r="L59" i="1"/>
  <c r="K59" i="1"/>
  <c r="J59" i="1"/>
  <c r="H59" i="1"/>
  <c r="G59" i="1"/>
  <c r="E59" i="1"/>
  <c r="D59" i="1"/>
  <c r="C59" i="1"/>
  <c r="B59" i="1"/>
  <c r="A59" i="1"/>
  <c r="BA58" i="1"/>
  <c r="AZ58" i="1"/>
  <c r="AX58" i="1"/>
  <c r="AW58" i="1"/>
  <c r="AU58" i="1"/>
  <c r="AT58" i="1"/>
  <c r="AR58" i="1"/>
  <c r="AQ58" i="1"/>
  <c r="AO58" i="1"/>
  <c r="AN58" i="1"/>
  <c r="AL58" i="1"/>
  <c r="AK58" i="1"/>
  <c r="AI58" i="1"/>
  <c r="AH58" i="1"/>
  <c r="AF58" i="1"/>
  <c r="AE58" i="1"/>
  <c r="AD58" i="1"/>
  <c r="AC58" i="1"/>
  <c r="AB58" i="1"/>
  <c r="AA58" i="1"/>
  <c r="Z58" i="1"/>
  <c r="Y58" i="1"/>
  <c r="W58" i="1"/>
  <c r="V58" i="1"/>
  <c r="U58" i="1"/>
  <c r="T58" i="1"/>
  <c r="S58" i="1"/>
  <c r="Q58" i="1"/>
  <c r="P58" i="1"/>
  <c r="N58" i="1"/>
  <c r="M58" i="1"/>
  <c r="L58" i="1"/>
  <c r="K58" i="1"/>
  <c r="J58" i="1"/>
  <c r="H58" i="1"/>
  <c r="G58" i="1"/>
  <c r="E58" i="1"/>
  <c r="D58" i="1"/>
  <c r="C58" i="1"/>
  <c r="B58" i="1"/>
  <c r="A58" i="1"/>
  <c r="BA57" i="1"/>
  <c r="AZ57" i="1"/>
  <c r="AX57" i="1"/>
  <c r="AW57" i="1"/>
  <c r="AU57" i="1"/>
  <c r="AT57" i="1"/>
  <c r="AR57" i="1"/>
  <c r="AQ57" i="1"/>
  <c r="AO57" i="1"/>
  <c r="AN57" i="1"/>
  <c r="AL57" i="1"/>
  <c r="AK57" i="1"/>
  <c r="AI57" i="1"/>
  <c r="AH57" i="1"/>
  <c r="AF57" i="1"/>
  <c r="AE57" i="1"/>
  <c r="AD57" i="1"/>
  <c r="AC57" i="1"/>
  <c r="AB57" i="1"/>
  <c r="AA57" i="1"/>
  <c r="Z57" i="1"/>
  <c r="Y57" i="1"/>
  <c r="W57" i="1"/>
  <c r="V57" i="1"/>
  <c r="U57" i="1"/>
  <c r="T57" i="1"/>
  <c r="S57" i="1"/>
  <c r="Q57" i="1"/>
  <c r="P57" i="1"/>
  <c r="N57" i="1"/>
  <c r="M57" i="1"/>
  <c r="L57" i="1"/>
  <c r="K57" i="1"/>
  <c r="J57" i="1"/>
  <c r="H57" i="1"/>
  <c r="G57" i="1"/>
  <c r="E57" i="1"/>
  <c r="D57" i="1"/>
  <c r="C57" i="1"/>
  <c r="B57" i="1"/>
  <c r="A57" i="1"/>
  <c r="BA56" i="1"/>
  <c r="AZ56" i="1"/>
  <c r="AX56" i="1"/>
  <c r="AW56" i="1"/>
  <c r="AU56" i="1"/>
  <c r="AT56" i="1"/>
  <c r="AR56" i="1"/>
  <c r="AQ56" i="1"/>
  <c r="AO56" i="1"/>
  <c r="AN56" i="1"/>
  <c r="AL56" i="1"/>
  <c r="AK56" i="1"/>
  <c r="AI56" i="1"/>
  <c r="AH56" i="1"/>
  <c r="AF56" i="1"/>
  <c r="AE56" i="1"/>
  <c r="AD56" i="1"/>
  <c r="AC56" i="1"/>
  <c r="AB56" i="1"/>
  <c r="AA56" i="1"/>
  <c r="Z56" i="1"/>
  <c r="Y56" i="1"/>
  <c r="W56" i="1"/>
  <c r="V56" i="1"/>
  <c r="U56" i="1"/>
  <c r="T56" i="1"/>
  <c r="S56" i="1"/>
  <c r="Q56" i="1"/>
  <c r="P56" i="1"/>
  <c r="N56" i="1"/>
  <c r="M56" i="1"/>
  <c r="L56" i="1"/>
  <c r="K56" i="1"/>
  <c r="J56" i="1"/>
  <c r="H56" i="1"/>
  <c r="G56" i="1"/>
  <c r="E56" i="1"/>
  <c r="D56" i="1"/>
  <c r="C56" i="1"/>
  <c r="B56" i="1"/>
  <c r="A56" i="1"/>
  <c r="BA55" i="1"/>
  <c r="AZ55" i="1"/>
  <c r="AX55" i="1"/>
  <c r="AW55" i="1"/>
  <c r="AU55" i="1"/>
  <c r="AT55" i="1"/>
  <c r="AR55" i="1"/>
  <c r="AQ55" i="1"/>
  <c r="AO55" i="1"/>
  <c r="AN55" i="1"/>
  <c r="AL55" i="1"/>
  <c r="AK55" i="1"/>
  <c r="AI55" i="1"/>
  <c r="AH55" i="1"/>
  <c r="AF55" i="1"/>
  <c r="AE55" i="1"/>
  <c r="AD55" i="1"/>
  <c r="AC55" i="1"/>
  <c r="AB55" i="1"/>
  <c r="AA55" i="1"/>
  <c r="Z55" i="1"/>
  <c r="Y55" i="1"/>
  <c r="W55" i="1"/>
  <c r="V55" i="1"/>
  <c r="U55" i="1"/>
  <c r="T55" i="1"/>
  <c r="S55" i="1"/>
  <c r="Q55" i="1"/>
  <c r="P55" i="1"/>
  <c r="N55" i="1"/>
  <c r="M55" i="1"/>
  <c r="L55" i="1"/>
  <c r="K55" i="1"/>
  <c r="J55" i="1"/>
  <c r="H55" i="1"/>
  <c r="G55" i="1"/>
  <c r="E55" i="1"/>
  <c r="D55" i="1"/>
  <c r="C55" i="1"/>
  <c r="B55" i="1"/>
  <c r="A55" i="1"/>
  <c r="BA54" i="1"/>
  <c r="AZ54" i="1"/>
  <c r="AX54" i="1"/>
  <c r="AW54" i="1"/>
  <c r="AU54" i="1"/>
  <c r="AT54" i="1"/>
  <c r="AR54" i="1"/>
  <c r="AQ54" i="1"/>
  <c r="AO54" i="1"/>
  <c r="AN54" i="1"/>
  <c r="AL54" i="1"/>
  <c r="AK54" i="1"/>
  <c r="AI54" i="1"/>
  <c r="AH54" i="1"/>
  <c r="AF54" i="1"/>
  <c r="AE54" i="1"/>
  <c r="AD54" i="1"/>
  <c r="AC54" i="1"/>
  <c r="AB54" i="1"/>
  <c r="AA54" i="1"/>
  <c r="Z54" i="1"/>
  <c r="Y54" i="1"/>
  <c r="W54" i="1"/>
  <c r="V54" i="1"/>
  <c r="U54" i="1"/>
  <c r="T54" i="1"/>
  <c r="S54" i="1"/>
  <c r="Q54" i="1"/>
  <c r="P54" i="1"/>
  <c r="N54" i="1"/>
  <c r="M54" i="1"/>
  <c r="L54" i="1"/>
  <c r="K54" i="1"/>
  <c r="J54" i="1"/>
  <c r="H54" i="1"/>
  <c r="G54" i="1"/>
  <c r="E54" i="1"/>
  <c r="D54" i="1"/>
  <c r="C54" i="1"/>
  <c r="B54" i="1"/>
  <c r="A54" i="1"/>
  <c r="BA53" i="1"/>
  <c r="AZ53" i="1"/>
  <c r="AX53" i="1"/>
  <c r="AW53" i="1"/>
  <c r="AU53" i="1"/>
  <c r="AT53" i="1"/>
  <c r="AR53" i="1"/>
  <c r="AQ53" i="1"/>
  <c r="AO53" i="1"/>
  <c r="AN53" i="1"/>
  <c r="AL53" i="1"/>
  <c r="AK53" i="1"/>
  <c r="AI53" i="1"/>
  <c r="AH53" i="1"/>
  <c r="AF53" i="1"/>
  <c r="AE53" i="1"/>
  <c r="AD53" i="1"/>
  <c r="AC53" i="1"/>
  <c r="AB53" i="1"/>
  <c r="AA53" i="1"/>
  <c r="Z53" i="1"/>
  <c r="Y53" i="1"/>
  <c r="W53" i="1"/>
  <c r="V53" i="1"/>
  <c r="U53" i="1"/>
  <c r="T53" i="1"/>
  <c r="S53" i="1"/>
  <c r="Q53" i="1"/>
  <c r="P53" i="1"/>
  <c r="N53" i="1"/>
  <c r="M53" i="1"/>
  <c r="L53" i="1"/>
  <c r="K53" i="1"/>
  <c r="J53" i="1"/>
  <c r="H53" i="1"/>
  <c r="G53" i="1"/>
  <c r="E53" i="1"/>
  <c r="D53" i="1"/>
  <c r="C53" i="1"/>
  <c r="B53" i="1"/>
  <c r="A53" i="1"/>
  <c r="BA52" i="1"/>
  <c r="AZ52" i="1"/>
  <c r="AX52" i="1"/>
  <c r="AW52" i="1"/>
  <c r="AU52" i="1"/>
  <c r="AT52" i="1"/>
  <c r="AR52" i="1"/>
  <c r="AQ52" i="1"/>
  <c r="AO52" i="1"/>
  <c r="AN52" i="1"/>
  <c r="AL52" i="1"/>
  <c r="AK52" i="1"/>
  <c r="AI52" i="1"/>
  <c r="AH52" i="1"/>
  <c r="AF52" i="1"/>
  <c r="AE52" i="1"/>
  <c r="AD52" i="1"/>
  <c r="AC52" i="1"/>
  <c r="AB52" i="1"/>
  <c r="AA52" i="1"/>
  <c r="Z52" i="1"/>
  <c r="Y52" i="1"/>
  <c r="W52" i="1"/>
  <c r="V52" i="1"/>
  <c r="U52" i="1"/>
  <c r="T52" i="1"/>
  <c r="S52" i="1"/>
  <c r="Q52" i="1"/>
  <c r="P52" i="1"/>
  <c r="N52" i="1"/>
  <c r="M52" i="1"/>
  <c r="L52" i="1"/>
  <c r="K52" i="1"/>
  <c r="J52" i="1"/>
  <c r="H52" i="1"/>
  <c r="G52" i="1"/>
  <c r="E52" i="1"/>
  <c r="D52" i="1"/>
  <c r="C52" i="1"/>
  <c r="B52" i="1"/>
  <c r="A52" i="1"/>
  <c r="BA51" i="1"/>
  <c r="AZ51" i="1"/>
  <c r="AX51" i="1"/>
  <c r="AW51" i="1"/>
  <c r="AU51" i="1"/>
  <c r="AT51" i="1"/>
  <c r="AR51" i="1"/>
  <c r="AQ51" i="1"/>
  <c r="AO51" i="1"/>
  <c r="AN51" i="1"/>
  <c r="AL51" i="1"/>
  <c r="AK51" i="1"/>
  <c r="AI51" i="1"/>
  <c r="AH51" i="1"/>
  <c r="AF51" i="1"/>
  <c r="AE51" i="1"/>
  <c r="AD51" i="1"/>
  <c r="AC51" i="1"/>
  <c r="AB51" i="1"/>
  <c r="AA51" i="1"/>
  <c r="Z51" i="1"/>
  <c r="Y51" i="1"/>
  <c r="W51" i="1"/>
  <c r="V51" i="1"/>
  <c r="U51" i="1"/>
  <c r="T51" i="1"/>
  <c r="S51" i="1"/>
  <c r="Q51" i="1"/>
  <c r="P51" i="1"/>
  <c r="N51" i="1"/>
  <c r="M51" i="1"/>
  <c r="L51" i="1"/>
  <c r="K51" i="1"/>
  <c r="J51" i="1"/>
  <c r="H51" i="1"/>
  <c r="G51" i="1"/>
  <c r="E51" i="1"/>
  <c r="D51" i="1"/>
  <c r="C51" i="1"/>
  <c r="B51" i="1"/>
  <c r="A51" i="1"/>
  <c r="BA50" i="1"/>
  <c r="AZ50" i="1"/>
  <c r="AX50" i="1"/>
  <c r="AW50" i="1"/>
  <c r="AU50" i="1"/>
  <c r="AT50" i="1"/>
  <c r="AR50" i="1"/>
  <c r="AQ50" i="1"/>
  <c r="AO50" i="1"/>
  <c r="AN50" i="1"/>
  <c r="AL50" i="1"/>
  <c r="AK50" i="1"/>
  <c r="AI50" i="1"/>
  <c r="AH50" i="1"/>
  <c r="AF50" i="1"/>
  <c r="AE50" i="1"/>
  <c r="AD50" i="1"/>
  <c r="AC50" i="1"/>
  <c r="AB50" i="1"/>
  <c r="AA50" i="1"/>
  <c r="Z50" i="1"/>
  <c r="Y50" i="1"/>
  <c r="W50" i="1"/>
  <c r="V50" i="1"/>
  <c r="U50" i="1"/>
  <c r="T50" i="1"/>
  <c r="S50" i="1"/>
  <c r="Q50" i="1"/>
  <c r="P50" i="1"/>
  <c r="N50" i="1"/>
  <c r="M50" i="1"/>
  <c r="L50" i="1"/>
  <c r="K50" i="1"/>
  <c r="J50" i="1"/>
  <c r="H50" i="1"/>
  <c r="G50" i="1"/>
  <c r="E50" i="1"/>
  <c r="D50" i="1"/>
  <c r="C50" i="1"/>
  <c r="B50" i="1"/>
  <c r="A50" i="1"/>
  <c r="BA49" i="1"/>
  <c r="AZ49" i="1"/>
  <c r="AX49" i="1"/>
  <c r="AW49" i="1"/>
  <c r="AU49" i="1"/>
  <c r="AT49" i="1"/>
  <c r="AR49" i="1"/>
  <c r="AQ49" i="1"/>
  <c r="AO49" i="1"/>
  <c r="AN49" i="1"/>
  <c r="AL49" i="1"/>
  <c r="AK49" i="1"/>
  <c r="AI49" i="1"/>
  <c r="AH49" i="1"/>
  <c r="AF49" i="1"/>
  <c r="AE49" i="1"/>
  <c r="AD49" i="1"/>
  <c r="AC49" i="1"/>
  <c r="AB49" i="1"/>
  <c r="AA49" i="1"/>
  <c r="Z49" i="1"/>
  <c r="Y49" i="1"/>
  <c r="W49" i="1"/>
  <c r="V49" i="1"/>
  <c r="U49" i="1"/>
  <c r="T49" i="1"/>
  <c r="S49" i="1"/>
  <c r="Q49" i="1"/>
  <c r="P49" i="1"/>
  <c r="N49" i="1"/>
  <c r="M49" i="1"/>
  <c r="L49" i="1"/>
  <c r="K49" i="1"/>
  <c r="J49" i="1"/>
  <c r="H49" i="1"/>
  <c r="G49" i="1"/>
  <c r="E49" i="1"/>
  <c r="D49" i="1"/>
  <c r="C49" i="1"/>
  <c r="B49" i="1"/>
  <c r="A49" i="1"/>
  <c r="BA48" i="1"/>
  <c r="AZ48" i="1"/>
  <c r="AX48" i="1"/>
  <c r="AW48" i="1"/>
  <c r="AU48" i="1"/>
  <c r="AT48" i="1"/>
  <c r="AR48" i="1"/>
  <c r="AQ48" i="1"/>
  <c r="AO48" i="1"/>
  <c r="AN48" i="1"/>
  <c r="AL48" i="1"/>
  <c r="AK48" i="1"/>
  <c r="AI48" i="1"/>
  <c r="AH48" i="1"/>
  <c r="AF48" i="1"/>
  <c r="AE48" i="1"/>
  <c r="AD48" i="1"/>
  <c r="AC48" i="1"/>
  <c r="AB48" i="1"/>
  <c r="AA48" i="1"/>
  <c r="Z48" i="1"/>
  <c r="Y48" i="1"/>
  <c r="W48" i="1"/>
  <c r="V48" i="1"/>
  <c r="U48" i="1"/>
  <c r="T48" i="1"/>
  <c r="S48" i="1"/>
  <c r="Q48" i="1"/>
  <c r="P48" i="1"/>
  <c r="N48" i="1"/>
  <c r="M48" i="1"/>
  <c r="L48" i="1"/>
  <c r="K48" i="1"/>
  <c r="J48" i="1"/>
  <c r="H48" i="1"/>
  <c r="G48" i="1"/>
  <c r="E48" i="1"/>
  <c r="D48" i="1"/>
  <c r="C48" i="1"/>
  <c r="B48" i="1"/>
  <c r="A48" i="1"/>
  <c r="BA47" i="1"/>
  <c r="AZ47" i="1"/>
  <c r="AX47" i="1"/>
  <c r="AW47" i="1"/>
  <c r="AU47" i="1"/>
  <c r="AT47" i="1"/>
  <c r="AR47" i="1"/>
  <c r="AQ47" i="1"/>
  <c r="AO47" i="1"/>
  <c r="AN47" i="1"/>
  <c r="AL47" i="1"/>
  <c r="AK47" i="1"/>
  <c r="AI47" i="1"/>
  <c r="AH47" i="1"/>
  <c r="AF47" i="1"/>
  <c r="AE47" i="1"/>
  <c r="AD47" i="1"/>
  <c r="AC47" i="1"/>
  <c r="AB47" i="1"/>
  <c r="AA47" i="1"/>
  <c r="Z47" i="1"/>
  <c r="Y47" i="1"/>
  <c r="W47" i="1"/>
  <c r="V47" i="1"/>
  <c r="U47" i="1"/>
  <c r="T47" i="1"/>
  <c r="S47" i="1"/>
  <c r="Q47" i="1"/>
  <c r="P47" i="1"/>
  <c r="N47" i="1"/>
  <c r="M47" i="1"/>
  <c r="L47" i="1"/>
  <c r="K47" i="1"/>
  <c r="J47" i="1"/>
  <c r="H47" i="1"/>
  <c r="G47" i="1"/>
  <c r="E47" i="1"/>
  <c r="D47" i="1"/>
  <c r="C47" i="1"/>
  <c r="B47" i="1"/>
  <c r="A47" i="1"/>
  <c r="BA46" i="1"/>
  <c r="AZ46" i="1"/>
  <c r="AX46" i="1"/>
  <c r="AW46" i="1"/>
  <c r="AU46" i="1"/>
  <c r="AT46" i="1"/>
  <c r="AR46" i="1"/>
  <c r="AQ46" i="1"/>
  <c r="AO46" i="1"/>
  <c r="AN46" i="1"/>
  <c r="AL46" i="1"/>
  <c r="AK46" i="1"/>
  <c r="AI46" i="1"/>
  <c r="AH46" i="1"/>
  <c r="AF46" i="1"/>
  <c r="AE46" i="1"/>
  <c r="AD46" i="1"/>
  <c r="AC46" i="1"/>
  <c r="AB46" i="1"/>
  <c r="AA46" i="1"/>
  <c r="Z46" i="1"/>
  <c r="Y46" i="1"/>
  <c r="W46" i="1"/>
  <c r="V46" i="1"/>
  <c r="U46" i="1"/>
  <c r="T46" i="1"/>
  <c r="S46" i="1"/>
  <c r="Q46" i="1"/>
  <c r="P46" i="1"/>
  <c r="N46" i="1"/>
  <c r="M46" i="1"/>
  <c r="L46" i="1"/>
  <c r="K46" i="1"/>
  <c r="J46" i="1"/>
  <c r="H46" i="1"/>
  <c r="G46" i="1"/>
  <c r="E46" i="1"/>
  <c r="D46" i="1"/>
  <c r="C46" i="1"/>
  <c r="B46" i="1"/>
  <c r="A46" i="1"/>
  <c r="BA45" i="1"/>
  <c r="AZ45" i="1"/>
  <c r="AX45" i="1"/>
  <c r="AW45" i="1"/>
  <c r="AU45" i="1"/>
  <c r="AT45" i="1"/>
  <c r="AR45" i="1"/>
  <c r="AQ45" i="1"/>
  <c r="AO45" i="1"/>
  <c r="AN45" i="1"/>
  <c r="AL45" i="1"/>
  <c r="AK45" i="1"/>
  <c r="AI45" i="1"/>
  <c r="AH45" i="1"/>
  <c r="AF45" i="1"/>
  <c r="AE45" i="1"/>
  <c r="AD45" i="1"/>
  <c r="AC45" i="1"/>
  <c r="AB45" i="1"/>
  <c r="AA45" i="1"/>
  <c r="Z45" i="1"/>
  <c r="Y45" i="1"/>
  <c r="W45" i="1"/>
  <c r="V45" i="1"/>
  <c r="U45" i="1"/>
  <c r="T45" i="1"/>
  <c r="S45" i="1"/>
  <c r="Q45" i="1"/>
  <c r="P45" i="1"/>
  <c r="N45" i="1"/>
  <c r="M45" i="1"/>
  <c r="L45" i="1"/>
  <c r="K45" i="1"/>
  <c r="J45" i="1"/>
  <c r="H45" i="1"/>
  <c r="G45" i="1"/>
  <c r="E45" i="1"/>
  <c r="D45" i="1"/>
  <c r="C45" i="1"/>
  <c r="B45" i="1"/>
  <c r="A45" i="1"/>
  <c r="BA44" i="1"/>
  <c r="AZ44" i="1"/>
  <c r="AX44" i="1"/>
  <c r="AW44" i="1"/>
  <c r="AU44" i="1"/>
  <c r="AT44" i="1"/>
  <c r="AR44" i="1"/>
  <c r="AQ44" i="1"/>
  <c r="AO44" i="1"/>
  <c r="AN44" i="1"/>
  <c r="AL44" i="1"/>
  <c r="AK44" i="1"/>
  <c r="AI44" i="1"/>
  <c r="AH44" i="1"/>
  <c r="AF44" i="1"/>
  <c r="AE44" i="1"/>
  <c r="AD44" i="1"/>
  <c r="AC44" i="1"/>
  <c r="AB44" i="1"/>
  <c r="AA44" i="1"/>
  <c r="Z44" i="1"/>
  <c r="Y44" i="1"/>
  <c r="W44" i="1"/>
  <c r="V44" i="1"/>
  <c r="U44" i="1"/>
  <c r="T44" i="1"/>
  <c r="S44" i="1"/>
  <c r="Q44" i="1"/>
  <c r="P44" i="1"/>
  <c r="N44" i="1"/>
  <c r="M44" i="1"/>
  <c r="L44" i="1"/>
  <c r="K44" i="1"/>
  <c r="J44" i="1"/>
  <c r="H44" i="1"/>
  <c r="G44" i="1"/>
  <c r="E44" i="1"/>
  <c r="D44" i="1"/>
  <c r="C44" i="1"/>
  <c r="B44" i="1"/>
  <c r="A44" i="1"/>
  <c r="BA43" i="1"/>
  <c r="AZ43" i="1"/>
  <c r="AX43" i="1"/>
  <c r="AW43" i="1"/>
  <c r="AU43" i="1"/>
  <c r="AT43" i="1"/>
  <c r="AR43" i="1"/>
  <c r="AQ43" i="1"/>
  <c r="AO43" i="1"/>
  <c r="AN43" i="1"/>
  <c r="AL43" i="1"/>
  <c r="AK43" i="1"/>
  <c r="AI43" i="1"/>
  <c r="AH43" i="1"/>
  <c r="AF43" i="1"/>
  <c r="AE43" i="1"/>
  <c r="AD43" i="1"/>
  <c r="AC43" i="1"/>
  <c r="AB43" i="1"/>
  <c r="AA43" i="1"/>
  <c r="Z43" i="1"/>
  <c r="Y43" i="1"/>
  <c r="W43" i="1"/>
  <c r="V43" i="1"/>
  <c r="U43" i="1"/>
  <c r="T43" i="1"/>
  <c r="S43" i="1"/>
  <c r="Q43" i="1"/>
  <c r="P43" i="1"/>
  <c r="N43" i="1"/>
  <c r="M43" i="1"/>
  <c r="L43" i="1"/>
  <c r="K43" i="1"/>
  <c r="J43" i="1"/>
  <c r="H43" i="1"/>
  <c r="G43" i="1"/>
  <c r="E43" i="1"/>
  <c r="D43" i="1"/>
  <c r="C43" i="1"/>
  <c r="B43" i="1"/>
  <c r="A43" i="1"/>
  <c r="BA42" i="1"/>
  <c r="AZ42" i="1"/>
  <c r="AX42" i="1"/>
  <c r="AW42" i="1"/>
  <c r="AU42" i="1"/>
  <c r="AT42" i="1"/>
  <c r="AR42" i="1"/>
  <c r="AQ42" i="1"/>
  <c r="AO42" i="1"/>
  <c r="AN42" i="1"/>
  <c r="AL42" i="1"/>
  <c r="AK42" i="1"/>
  <c r="AI42" i="1"/>
  <c r="AH42" i="1"/>
  <c r="AF42" i="1"/>
  <c r="AE42" i="1"/>
  <c r="AD42" i="1"/>
  <c r="AC42" i="1"/>
  <c r="AB42" i="1"/>
  <c r="AA42" i="1"/>
  <c r="Z42" i="1"/>
  <c r="Y42" i="1"/>
  <c r="W42" i="1"/>
  <c r="V42" i="1"/>
  <c r="U42" i="1"/>
  <c r="T42" i="1"/>
  <c r="S42" i="1"/>
  <c r="Q42" i="1"/>
  <c r="P42" i="1"/>
  <c r="N42" i="1"/>
  <c r="M42" i="1"/>
  <c r="L42" i="1"/>
  <c r="K42" i="1"/>
  <c r="J42" i="1"/>
  <c r="H42" i="1"/>
  <c r="G42" i="1"/>
  <c r="E42" i="1"/>
  <c r="D42" i="1"/>
  <c r="C42" i="1"/>
  <c r="B42" i="1"/>
  <c r="A42" i="1"/>
  <c r="BA41" i="1"/>
  <c r="AZ41" i="1"/>
  <c r="AX41" i="1"/>
  <c r="AW41" i="1"/>
  <c r="AU41" i="1"/>
  <c r="AT41" i="1"/>
  <c r="AR41" i="1"/>
  <c r="AQ41" i="1"/>
  <c r="AO41" i="1"/>
  <c r="AN41" i="1"/>
  <c r="AL41" i="1"/>
  <c r="AK41" i="1"/>
  <c r="AI41" i="1"/>
  <c r="AH41" i="1"/>
  <c r="AF41" i="1"/>
  <c r="AE41" i="1"/>
  <c r="AD41" i="1"/>
  <c r="AC41" i="1"/>
  <c r="AB41" i="1"/>
  <c r="AA41" i="1"/>
  <c r="Z41" i="1"/>
  <c r="Y41" i="1"/>
  <c r="W41" i="1"/>
  <c r="V41" i="1"/>
  <c r="U41" i="1"/>
  <c r="T41" i="1"/>
  <c r="S41" i="1"/>
  <c r="Q41" i="1"/>
  <c r="P41" i="1"/>
  <c r="N41" i="1"/>
  <c r="M41" i="1"/>
  <c r="L41" i="1"/>
  <c r="K41" i="1"/>
  <c r="J41" i="1"/>
  <c r="H41" i="1"/>
  <c r="G41" i="1"/>
  <c r="E41" i="1"/>
  <c r="D41" i="1"/>
  <c r="C41" i="1"/>
  <c r="B41" i="1"/>
  <c r="A41" i="1"/>
  <c r="BA40" i="1"/>
  <c r="AZ40" i="1"/>
  <c r="AX40" i="1"/>
  <c r="AW40" i="1"/>
  <c r="AU40" i="1"/>
  <c r="AT40" i="1"/>
  <c r="AR40" i="1"/>
  <c r="AQ40" i="1"/>
  <c r="AO40" i="1"/>
  <c r="AN40" i="1"/>
  <c r="AL40" i="1"/>
  <c r="AK40" i="1"/>
  <c r="AI40" i="1"/>
  <c r="AH40" i="1"/>
  <c r="AF40" i="1"/>
  <c r="AE40" i="1"/>
  <c r="AD40" i="1"/>
  <c r="AC40" i="1"/>
  <c r="AB40" i="1"/>
  <c r="AA40" i="1"/>
  <c r="Z40" i="1"/>
  <c r="Y40" i="1"/>
  <c r="W40" i="1"/>
  <c r="V40" i="1"/>
  <c r="U40" i="1"/>
  <c r="T40" i="1"/>
  <c r="S40" i="1"/>
  <c r="Q40" i="1"/>
  <c r="P40" i="1"/>
  <c r="N40" i="1"/>
  <c r="M40" i="1"/>
  <c r="L40" i="1"/>
  <c r="K40" i="1"/>
  <c r="J40" i="1"/>
  <c r="H40" i="1"/>
  <c r="G40" i="1"/>
  <c r="E40" i="1"/>
  <c r="D40" i="1"/>
  <c r="C40" i="1"/>
  <c r="B40" i="1"/>
  <c r="A40" i="1"/>
  <c r="BA39" i="1"/>
  <c r="AZ39" i="1"/>
  <c r="AX39" i="1"/>
  <c r="AW39" i="1"/>
  <c r="AU39" i="1"/>
  <c r="AT39" i="1"/>
  <c r="AR39" i="1"/>
  <c r="AQ39" i="1"/>
  <c r="AO39" i="1"/>
  <c r="AN39" i="1"/>
  <c r="AL39" i="1"/>
  <c r="AK39" i="1"/>
  <c r="AI39" i="1"/>
  <c r="AH39" i="1"/>
  <c r="AF39" i="1"/>
  <c r="AE39" i="1"/>
  <c r="AD39" i="1"/>
  <c r="AC39" i="1"/>
  <c r="AB39" i="1"/>
  <c r="AA39" i="1"/>
  <c r="Z39" i="1"/>
  <c r="Y39" i="1"/>
  <c r="W39" i="1"/>
  <c r="V39" i="1"/>
  <c r="U39" i="1"/>
  <c r="T39" i="1"/>
  <c r="S39" i="1"/>
  <c r="Q39" i="1"/>
  <c r="P39" i="1"/>
  <c r="N39" i="1"/>
  <c r="M39" i="1"/>
  <c r="L39" i="1"/>
  <c r="K39" i="1"/>
  <c r="J39" i="1"/>
  <c r="H39" i="1"/>
  <c r="G39" i="1"/>
  <c r="E39" i="1"/>
  <c r="D39" i="1"/>
  <c r="C39" i="1"/>
  <c r="B39" i="1"/>
  <c r="A39" i="1"/>
  <c r="BA38" i="1"/>
  <c r="AZ38" i="1"/>
  <c r="AX38" i="1"/>
  <c r="AW38" i="1"/>
  <c r="AU38" i="1"/>
  <c r="AT38" i="1"/>
  <c r="AR38" i="1"/>
  <c r="AQ38" i="1"/>
  <c r="AO38" i="1"/>
  <c r="AN38" i="1"/>
  <c r="AL38" i="1"/>
  <c r="AK38" i="1"/>
  <c r="AI38" i="1"/>
  <c r="AH38" i="1"/>
  <c r="AF38" i="1"/>
  <c r="AE38" i="1"/>
  <c r="AD38" i="1"/>
  <c r="AC38" i="1"/>
  <c r="AB38" i="1"/>
  <c r="AA38" i="1"/>
  <c r="Z38" i="1"/>
  <c r="Y38" i="1"/>
  <c r="W38" i="1"/>
  <c r="V38" i="1"/>
  <c r="U38" i="1"/>
  <c r="T38" i="1"/>
  <c r="S38" i="1"/>
  <c r="Q38" i="1"/>
  <c r="P38" i="1"/>
  <c r="N38" i="1"/>
  <c r="M38" i="1"/>
  <c r="L38" i="1"/>
  <c r="K38" i="1"/>
  <c r="J38" i="1"/>
  <c r="H38" i="1"/>
  <c r="G38" i="1"/>
  <c r="E38" i="1"/>
  <c r="D38" i="1"/>
  <c r="C38" i="1"/>
  <c r="B38" i="1"/>
  <c r="A38" i="1"/>
  <c r="BA37" i="1"/>
  <c r="AZ37" i="1"/>
  <c r="AX37" i="1"/>
  <c r="AW37" i="1"/>
  <c r="AU37" i="1"/>
  <c r="AT37" i="1"/>
  <c r="AR37" i="1"/>
  <c r="AQ37" i="1"/>
  <c r="AO37" i="1"/>
  <c r="AN37" i="1"/>
  <c r="AL37" i="1"/>
  <c r="AK37" i="1"/>
  <c r="AI37" i="1"/>
  <c r="AH37" i="1"/>
  <c r="AF37" i="1"/>
  <c r="AE37" i="1"/>
  <c r="AD37" i="1"/>
  <c r="AC37" i="1"/>
  <c r="AB37" i="1"/>
  <c r="AA37" i="1"/>
  <c r="Z37" i="1"/>
  <c r="Y37" i="1"/>
  <c r="W37" i="1"/>
  <c r="V37" i="1"/>
  <c r="U37" i="1"/>
  <c r="T37" i="1"/>
  <c r="S37" i="1"/>
  <c r="Q37" i="1"/>
  <c r="P37" i="1"/>
  <c r="N37" i="1"/>
  <c r="M37" i="1"/>
  <c r="L37" i="1"/>
  <c r="K37" i="1"/>
  <c r="J37" i="1"/>
  <c r="H37" i="1"/>
  <c r="G37" i="1"/>
  <c r="E37" i="1"/>
  <c r="D37" i="1"/>
  <c r="C37" i="1"/>
  <c r="B37" i="1"/>
  <c r="A37" i="1"/>
  <c r="BA36" i="1"/>
  <c r="AZ36" i="1"/>
  <c r="AX36" i="1"/>
  <c r="AW36" i="1"/>
  <c r="AU36" i="1"/>
  <c r="AT36" i="1"/>
  <c r="AR36" i="1"/>
  <c r="AQ36" i="1"/>
  <c r="AO36" i="1"/>
  <c r="AN36" i="1"/>
  <c r="AL36" i="1"/>
  <c r="AK36" i="1"/>
  <c r="AI36" i="1"/>
  <c r="AH36" i="1"/>
  <c r="AF36" i="1"/>
  <c r="AE36" i="1"/>
  <c r="AD36" i="1"/>
  <c r="AC36" i="1"/>
  <c r="AB36" i="1"/>
  <c r="AA36" i="1"/>
  <c r="Z36" i="1"/>
  <c r="Y36" i="1"/>
  <c r="W36" i="1"/>
  <c r="V36" i="1"/>
  <c r="U36" i="1"/>
  <c r="T36" i="1"/>
  <c r="S36" i="1"/>
  <c r="Q36" i="1"/>
  <c r="P36" i="1"/>
  <c r="N36" i="1"/>
  <c r="M36" i="1"/>
  <c r="L36" i="1"/>
  <c r="K36" i="1"/>
  <c r="J36" i="1"/>
  <c r="H36" i="1"/>
  <c r="G36" i="1"/>
  <c r="E36" i="1"/>
  <c r="D36" i="1"/>
  <c r="C36" i="1"/>
  <c r="B36" i="1"/>
  <c r="A36" i="1"/>
  <c r="BA35" i="1"/>
  <c r="AZ35" i="1"/>
  <c r="AX35" i="1"/>
  <c r="AW35" i="1"/>
  <c r="AU35" i="1"/>
  <c r="AT35" i="1"/>
  <c r="AR35" i="1"/>
  <c r="AQ35" i="1"/>
  <c r="AO35" i="1"/>
  <c r="AN35" i="1"/>
  <c r="AL35" i="1"/>
  <c r="AK35" i="1"/>
  <c r="AI35" i="1"/>
  <c r="AH35" i="1"/>
  <c r="AF35" i="1"/>
  <c r="AE35" i="1"/>
  <c r="AD35" i="1"/>
  <c r="AC35" i="1"/>
  <c r="AB35" i="1"/>
  <c r="AA35" i="1"/>
  <c r="Z35" i="1"/>
  <c r="Y35" i="1"/>
  <c r="W35" i="1"/>
  <c r="V35" i="1"/>
  <c r="U35" i="1"/>
  <c r="T35" i="1"/>
  <c r="S35" i="1"/>
  <c r="Q35" i="1"/>
  <c r="P35" i="1"/>
  <c r="N35" i="1"/>
  <c r="M35" i="1"/>
  <c r="L35" i="1"/>
  <c r="K35" i="1"/>
  <c r="J35" i="1"/>
  <c r="H35" i="1"/>
  <c r="G35" i="1"/>
  <c r="E35" i="1"/>
  <c r="D35" i="1"/>
  <c r="C35" i="1"/>
  <c r="B35" i="1"/>
  <c r="A35" i="1"/>
  <c r="BA34" i="1"/>
  <c r="AZ34" i="1"/>
  <c r="AX34" i="1"/>
  <c r="AW34" i="1"/>
  <c r="AU34" i="1"/>
  <c r="AT34" i="1"/>
  <c r="AR34" i="1"/>
  <c r="AQ34" i="1"/>
  <c r="AO34" i="1"/>
  <c r="AN34" i="1"/>
  <c r="AL34" i="1"/>
  <c r="AK34" i="1"/>
  <c r="AI34" i="1"/>
  <c r="AH34" i="1"/>
  <c r="AF34" i="1"/>
  <c r="AE34" i="1"/>
  <c r="AD34" i="1"/>
  <c r="AC34" i="1"/>
  <c r="AB34" i="1"/>
  <c r="AA34" i="1"/>
  <c r="Z34" i="1"/>
  <c r="Y34" i="1"/>
  <c r="W34" i="1"/>
  <c r="V34" i="1"/>
  <c r="U34" i="1"/>
  <c r="T34" i="1"/>
  <c r="S34" i="1"/>
  <c r="Q34" i="1"/>
  <c r="P34" i="1"/>
  <c r="N34" i="1"/>
  <c r="M34" i="1"/>
  <c r="L34" i="1"/>
  <c r="K34" i="1"/>
  <c r="J34" i="1"/>
  <c r="H34" i="1"/>
  <c r="G34" i="1"/>
  <c r="E34" i="1"/>
  <c r="D34" i="1"/>
  <c r="C34" i="1"/>
  <c r="B34" i="1"/>
  <c r="A34" i="1"/>
  <c r="BA33" i="1"/>
  <c r="AZ33" i="1"/>
  <c r="AX33" i="1"/>
  <c r="AW33" i="1"/>
  <c r="AU33" i="1"/>
  <c r="AT33" i="1"/>
  <c r="AR33" i="1"/>
  <c r="AQ33" i="1"/>
  <c r="AO33" i="1"/>
  <c r="AN33" i="1"/>
  <c r="AL33" i="1"/>
  <c r="AK33" i="1"/>
  <c r="AI33" i="1"/>
  <c r="AH33" i="1"/>
  <c r="AF33" i="1"/>
  <c r="AE33" i="1"/>
  <c r="AD33" i="1"/>
  <c r="AC33" i="1"/>
  <c r="AB33" i="1"/>
  <c r="AA33" i="1"/>
  <c r="Z33" i="1"/>
  <c r="Y33" i="1"/>
  <c r="W33" i="1"/>
  <c r="V33" i="1"/>
  <c r="U33" i="1"/>
  <c r="T33" i="1"/>
  <c r="S33" i="1"/>
  <c r="Q33" i="1"/>
  <c r="P33" i="1"/>
  <c r="N33" i="1"/>
  <c r="M33" i="1"/>
  <c r="L33" i="1"/>
  <c r="K33" i="1"/>
  <c r="J33" i="1"/>
  <c r="H33" i="1"/>
  <c r="G33" i="1"/>
  <c r="E33" i="1"/>
  <c r="D33" i="1"/>
  <c r="C33" i="1"/>
  <c r="B33" i="1"/>
  <c r="A33" i="1"/>
  <c r="BA32" i="1"/>
  <c r="AZ32" i="1"/>
  <c r="AX32" i="1"/>
  <c r="AW32" i="1"/>
  <c r="AU32" i="1"/>
  <c r="AT32" i="1"/>
  <c r="AR32" i="1"/>
  <c r="AQ32" i="1"/>
  <c r="AO32" i="1"/>
  <c r="AN32" i="1"/>
  <c r="AL32" i="1"/>
  <c r="AK32" i="1"/>
  <c r="AI32" i="1"/>
  <c r="AH32" i="1"/>
  <c r="AF32" i="1"/>
  <c r="AE32" i="1"/>
  <c r="AD32" i="1"/>
  <c r="AC32" i="1"/>
  <c r="AB32" i="1"/>
  <c r="AA32" i="1"/>
  <c r="Z32" i="1"/>
  <c r="Y32" i="1"/>
  <c r="W32" i="1"/>
  <c r="V32" i="1"/>
  <c r="U32" i="1"/>
  <c r="T32" i="1"/>
  <c r="S32" i="1"/>
  <c r="Q32" i="1"/>
  <c r="P32" i="1"/>
  <c r="N32" i="1"/>
  <c r="M32" i="1"/>
  <c r="L32" i="1"/>
  <c r="K32" i="1"/>
  <c r="J32" i="1"/>
  <c r="H32" i="1"/>
  <c r="G32" i="1"/>
  <c r="E32" i="1"/>
  <c r="D32" i="1"/>
  <c r="C32" i="1"/>
  <c r="B32" i="1"/>
  <c r="A32" i="1"/>
  <c r="BA31" i="1"/>
  <c r="AZ31" i="1"/>
  <c r="AX31" i="1"/>
  <c r="AW31" i="1"/>
  <c r="AU31" i="1"/>
  <c r="AT31" i="1"/>
  <c r="AR31" i="1"/>
  <c r="AQ31" i="1"/>
  <c r="AO31" i="1"/>
  <c r="AN31" i="1"/>
  <c r="AL31" i="1"/>
  <c r="AK31" i="1"/>
  <c r="AI31" i="1"/>
  <c r="AH31" i="1"/>
  <c r="AF31" i="1"/>
  <c r="AE31" i="1"/>
  <c r="AD31" i="1"/>
  <c r="AC31" i="1"/>
  <c r="AB31" i="1"/>
  <c r="AA31" i="1"/>
  <c r="Z31" i="1"/>
  <c r="Y31" i="1"/>
  <c r="W31" i="1"/>
  <c r="V31" i="1"/>
  <c r="U31" i="1"/>
  <c r="T31" i="1"/>
  <c r="S31" i="1"/>
  <c r="Q31" i="1"/>
  <c r="P31" i="1"/>
  <c r="N31" i="1"/>
  <c r="M31" i="1"/>
  <c r="L31" i="1"/>
  <c r="K31" i="1"/>
  <c r="J31" i="1"/>
  <c r="H31" i="1"/>
  <c r="G31" i="1"/>
  <c r="E31" i="1"/>
  <c r="D31" i="1"/>
  <c r="C31" i="1"/>
  <c r="B31" i="1"/>
  <c r="A31" i="1"/>
  <c r="BA30" i="1"/>
  <c r="AZ30" i="1"/>
  <c r="AX30" i="1"/>
  <c r="AW30" i="1"/>
  <c r="AU30" i="1"/>
  <c r="AT30" i="1"/>
  <c r="AR30" i="1"/>
  <c r="AQ30" i="1"/>
  <c r="AO30" i="1"/>
  <c r="AN30" i="1"/>
  <c r="AL30" i="1"/>
  <c r="AK30" i="1"/>
  <c r="AI30" i="1"/>
  <c r="AH30" i="1"/>
  <c r="AF30" i="1"/>
  <c r="AE30" i="1"/>
  <c r="AD30" i="1"/>
  <c r="AC30" i="1"/>
  <c r="AB30" i="1"/>
  <c r="AA30" i="1"/>
  <c r="Z30" i="1"/>
  <c r="Y30" i="1"/>
  <c r="W30" i="1"/>
  <c r="V30" i="1"/>
  <c r="U30" i="1"/>
  <c r="T30" i="1"/>
  <c r="S30" i="1"/>
  <c r="Q30" i="1"/>
  <c r="P30" i="1"/>
  <c r="N30" i="1"/>
  <c r="M30" i="1"/>
  <c r="L30" i="1"/>
  <c r="K30" i="1"/>
  <c r="J30" i="1"/>
  <c r="H30" i="1"/>
  <c r="G30" i="1"/>
  <c r="E30" i="1"/>
  <c r="D30" i="1"/>
  <c r="C30" i="1"/>
  <c r="B30" i="1"/>
  <c r="A30" i="1"/>
  <c r="BA29" i="1"/>
  <c r="AZ29" i="1"/>
  <c r="AX29" i="1"/>
  <c r="AW29" i="1"/>
  <c r="AU29" i="1"/>
  <c r="AT29" i="1"/>
  <c r="AR29" i="1"/>
  <c r="AQ29" i="1"/>
  <c r="AO29" i="1"/>
  <c r="AN29" i="1"/>
  <c r="AL29" i="1"/>
  <c r="AK29" i="1"/>
  <c r="AI29" i="1"/>
  <c r="AH29" i="1"/>
  <c r="AF29" i="1"/>
  <c r="AE29" i="1"/>
  <c r="AD29" i="1"/>
  <c r="AC29" i="1"/>
  <c r="AB29" i="1"/>
  <c r="AA29" i="1"/>
  <c r="Z29" i="1"/>
  <c r="Y29" i="1"/>
  <c r="W29" i="1"/>
  <c r="V29" i="1"/>
  <c r="U29" i="1"/>
  <c r="T29" i="1"/>
  <c r="S29" i="1"/>
  <c r="Q29" i="1"/>
  <c r="P29" i="1"/>
  <c r="N29" i="1"/>
  <c r="M29" i="1"/>
  <c r="L29" i="1"/>
  <c r="K29" i="1"/>
  <c r="J29" i="1"/>
  <c r="H29" i="1"/>
  <c r="G29" i="1"/>
  <c r="E29" i="1"/>
  <c r="D29" i="1"/>
  <c r="C29" i="1"/>
  <c r="B29" i="1"/>
  <c r="A29" i="1"/>
  <c r="BA28" i="1"/>
  <c r="AZ28" i="1"/>
  <c r="AX28" i="1"/>
  <c r="AW28" i="1"/>
  <c r="AU28" i="1"/>
  <c r="AT28" i="1"/>
  <c r="AR28" i="1"/>
  <c r="AQ28" i="1"/>
  <c r="AO28" i="1"/>
  <c r="AN28" i="1"/>
  <c r="AL28" i="1"/>
  <c r="AK28" i="1"/>
  <c r="AI28" i="1"/>
  <c r="AH28" i="1"/>
  <c r="AF28" i="1"/>
  <c r="AE28" i="1"/>
  <c r="AD28" i="1"/>
  <c r="AC28" i="1"/>
  <c r="AB28" i="1"/>
  <c r="AA28" i="1"/>
  <c r="Z28" i="1"/>
  <c r="Y28" i="1"/>
  <c r="W28" i="1"/>
  <c r="V28" i="1"/>
  <c r="U28" i="1"/>
  <c r="T28" i="1"/>
  <c r="S28" i="1"/>
  <c r="Q28" i="1"/>
  <c r="P28" i="1"/>
  <c r="N28" i="1"/>
  <c r="M28" i="1"/>
  <c r="L28" i="1"/>
  <c r="K28" i="1"/>
  <c r="J28" i="1"/>
  <c r="H28" i="1"/>
  <c r="G28" i="1"/>
  <c r="E28" i="1"/>
  <c r="D28" i="1"/>
  <c r="C28" i="1"/>
  <c r="B28" i="1"/>
  <c r="A28" i="1"/>
  <c r="BA27" i="1"/>
  <c r="AZ27" i="1"/>
  <c r="AX27" i="1"/>
  <c r="AW27" i="1"/>
  <c r="AU27" i="1"/>
  <c r="AT27" i="1"/>
  <c r="AR27" i="1"/>
  <c r="AQ27" i="1"/>
  <c r="AO27" i="1"/>
  <c r="AN27" i="1"/>
  <c r="AL27" i="1"/>
  <c r="AK27" i="1"/>
  <c r="AI27" i="1"/>
  <c r="AH27" i="1"/>
  <c r="AF27" i="1"/>
  <c r="AE27" i="1"/>
  <c r="AD27" i="1"/>
  <c r="AC27" i="1"/>
  <c r="AB27" i="1"/>
  <c r="AA27" i="1"/>
  <c r="Z27" i="1"/>
  <c r="Y27" i="1"/>
  <c r="W27" i="1"/>
  <c r="V27" i="1"/>
  <c r="U27" i="1"/>
  <c r="T27" i="1"/>
  <c r="S27" i="1"/>
  <c r="Q27" i="1"/>
  <c r="P27" i="1"/>
  <c r="N27" i="1"/>
  <c r="M27" i="1"/>
  <c r="L27" i="1"/>
  <c r="K27" i="1"/>
  <c r="J27" i="1"/>
  <c r="H27" i="1"/>
  <c r="G27" i="1"/>
  <c r="E27" i="1"/>
  <c r="D27" i="1"/>
  <c r="C27" i="1"/>
  <c r="B27" i="1"/>
  <c r="A27" i="1"/>
  <c r="BA26" i="1"/>
  <c r="AZ26" i="1"/>
  <c r="AX26" i="1"/>
  <c r="AW26" i="1"/>
  <c r="AU26" i="1"/>
  <c r="AT26" i="1"/>
  <c r="AR26" i="1"/>
  <c r="AQ26" i="1"/>
  <c r="AO26" i="1"/>
  <c r="AN26" i="1"/>
  <c r="AL26" i="1"/>
  <c r="AK26" i="1"/>
  <c r="AI26" i="1"/>
  <c r="AH26" i="1"/>
  <c r="AF26" i="1"/>
  <c r="AE26" i="1"/>
  <c r="AD26" i="1"/>
  <c r="AC26" i="1"/>
  <c r="AB26" i="1"/>
  <c r="AA26" i="1"/>
  <c r="Z26" i="1"/>
  <c r="Y26" i="1"/>
  <c r="W26" i="1"/>
  <c r="V26" i="1"/>
  <c r="U26" i="1"/>
  <c r="T26" i="1"/>
  <c r="S26" i="1"/>
  <c r="Q26" i="1"/>
  <c r="P26" i="1"/>
  <c r="N26" i="1"/>
  <c r="M26" i="1"/>
  <c r="L26" i="1"/>
  <c r="K26" i="1"/>
  <c r="J26" i="1"/>
  <c r="H26" i="1"/>
  <c r="G26" i="1"/>
  <c r="E26" i="1"/>
  <c r="D26" i="1"/>
  <c r="C26" i="1"/>
  <c r="B26" i="1"/>
  <c r="A26" i="1"/>
  <c r="BA25" i="1"/>
  <c r="AZ25" i="1"/>
  <c r="AX25" i="1"/>
  <c r="AW25" i="1"/>
  <c r="AU25" i="1"/>
  <c r="AT25" i="1"/>
  <c r="AR25" i="1"/>
  <c r="AQ25" i="1"/>
  <c r="AO25" i="1"/>
  <c r="AN25" i="1"/>
  <c r="AL25" i="1"/>
  <c r="AK25" i="1"/>
  <c r="AI25" i="1"/>
  <c r="AH25" i="1"/>
  <c r="AF25" i="1"/>
  <c r="AE25" i="1"/>
  <c r="AD25" i="1"/>
  <c r="AC25" i="1"/>
  <c r="AB25" i="1"/>
  <c r="AA25" i="1"/>
  <c r="Z25" i="1"/>
  <c r="Y25" i="1"/>
  <c r="W25" i="1"/>
  <c r="V25" i="1"/>
  <c r="U25" i="1"/>
  <c r="T25" i="1"/>
  <c r="S25" i="1"/>
  <c r="Q25" i="1"/>
  <c r="P25" i="1"/>
  <c r="N25" i="1"/>
  <c r="M25" i="1"/>
  <c r="L25" i="1"/>
  <c r="K25" i="1"/>
  <c r="J25" i="1"/>
  <c r="H25" i="1"/>
  <c r="G25" i="1"/>
  <c r="E25" i="1"/>
  <c r="D25" i="1"/>
  <c r="C25" i="1"/>
  <c r="B25" i="1"/>
  <c r="A25" i="1"/>
  <c r="BA24" i="1"/>
  <c r="AZ24" i="1"/>
  <c r="AX24" i="1"/>
  <c r="AW24" i="1"/>
  <c r="AU24" i="1"/>
  <c r="AT24" i="1"/>
  <c r="AR24" i="1"/>
  <c r="AQ24" i="1"/>
  <c r="AO24" i="1"/>
  <c r="AN24" i="1"/>
  <c r="AL24" i="1"/>
  <c r="AK24" i="1"/>
  <c r="AI24" i="1"/>
  <c r="AH24" i="1"/>
  <c r="AF24" i="1"/>
  <c r="AE24" i="1"/>
  <c r="AD24" i="1"/>
  <c r="AC24" i="1"/>
  <c r="AB24" i="1"/>
  <c r="AA24" i="1"/>
  <c r="Z24" i="1"/>
  <c r="Y24" i="1"/>
  <c r="W24" i="1"/>
  <c r="V24" i="1"/>
  <c r="U24" i="1"/>
  <c r="T24" i="1"/>
  <c r="S24" i="1"/>
  <c r="Q24" i="1"/>
  <c r="P24" i="1"/>
  <c r="N24" i="1"/>
  <c r="M24" i="1"/>
  <c r="L24" i="1"/>
  <c r="K24" i="1"/>
  <c r="J24" i="1"/>
  <c r="H24" i="1"/>
  <c r="G24" i="1"/>
  <c r="E24" i="1"/>
  <c r="D24" i="1"/>
  <c r="C24" i="1"/>
  <c r="B24" i="1"/>
  <c r="A24" i="1"/>
  <c r="BA23" i="1"/>
  <c r="AZ23" i="1"/>
  <c r="AX23" i="1"/>
  <c r="AW23" i="1"/>
  <c r="AU23" i="1"/>
  <c r="AT23" i="1"/>
  <c r="AR23" i="1"/>
  <c r="AQ23" i="1"/>
  <c r="AO23" i="1"/>
  <c r="AN23" i="1"/>
  <c r="AL23" i="1"/>
  <c r="AK23" i="1"/>
  <c r="AI23" i="1"/>
  <c r="AH23" i="1"/>
  <c r="AF23" i="1"/>
  <c r="AE23" i="1"/>
  <c r="AD23" i="1"/>
  <c r="AC23" i="1"/>
  <c r="AB23" i="1"/>
  <c r="AA23" i="1"/>
  <c r="Z23" i="1"/>
  <c r="Y23" i="1"/>
  <c r="W23" i="1"/>
  <c r="V23" i="1"/>
  <c r="U23" i="1"/>
  <c r="T23" i="1"/>
  <c r="S23" i="1"/>
  <c r="Q23" i="1"/>
  <c r="P23" i="1"/>
  <c r="N23" i="1"/>
  <c r="M23" i="1"/>
  <c r="L23" i="1"/>
  <c r="K23" i="1"/>
  <c r="J23" i="1"/>
  <c r="H23" i="1"/>
  <c r="G23" i="1"/>
  <c r="E23" i="1"/>
  <c r="D23" i="1"/>
  <c r="C23" i="1"/>
  <c r="B23" i="1"/>
  <c r="A23" i="1"/>
  <c r="BA22" i="1"/>
  <c r="AZ22" i="1"/>
  <c r="AX22" i="1"/>
  <c r="AW22" i="1"/>
  <c r="AU22" i="1"/>
  <c r="AT22" i="1"/>
  <c r="AR22" i="1"/>
  <c r="AQ22" i="1"/>
  <c r="AO22" i="1"/>
  <c r="AN22" i="1"/>
  <c r="AL22" i="1"/>
  <c r="AK22" i="1"/>
  <c r="AI22" i="1"/>
  <c r="AH22" i="1"/>
  <c r="AF22" i="1"/>
  <c r="AE22" i="1"/>
  <c r="AD22" i="1"/>
  <c r="AC22" i="1"/>
  <c r="AB22" i="1"/>
  <c r="AA22" i="1"/>
  <c r="Z22" i="1"/>
  <c r="Y22" i="1"/>
  <c r="W22" i="1"/>
  <c r="V22" i="1"/>
  <c r="U22" i="1"/>
  <c r="T22" i="1"/>
  <c r="S22" i="1"/>
  <c r="Q22" i="1"/>
  <c r="P22" i="1"/>
  <c r="N22" i="1"/>
  <c r="M22" i="1"/>
  <c r="L22" i="1"/>
  <c r="K22" i="1"/>
  <c r="J22" i="1"/>
  <c r="H22" i="1"/>
  <c r="G22" i="1"/>
  <c r="E22" i="1"/>
  <c r="D22" i="1"/>
  <c r="C22" i="1"/>
  <c r="B22" i="1"/>
  <c r="A22" i="1"/>
  <c r="BA21" i="1"/>
  <c r="AZ21" i="1"/>
  <c r="AX21" i="1"/>
  <c r="AW21" i="1"/>
  <c r="AU21" i="1"/>
  <c r="AT21" i="1"/>
  <c r="AR21" i="1"/>
  <c r="AQ21" i="1"/>
  <c r="AO21" i="1"/>
  <c r="AN21" i="1"/>
  <c r="AL21" i="1"/>
  <c r="AK21" i="1"/>
  <c r="AI21" i="1"/>
  <c r="AH21" i="1"/>
  <c r="AF21" i="1"/>
  <c r="AE21" i="1"/>
  <c r="AD21" i="1"/>
  <c r="AC21" i="1"/>
  <c r="AB21" i="1"/>
  <c r="AA21" i="1"/>
  <c r="Z21" i="1"/>
  <c r="Y21" i="1"/>
  <c r="W21" i="1"/>
  <c r="V21" i="1"/>
  <c r="U21" i="1"/>
  <c r="T21" i="1"/>
  <c r="S21" i="1"/>
  <c r="Q21" i="1"/>
  <c r="P21" i="1"/>
  <c r="N21" i="1"/>
  <c r="M21" i="1"/>
  <c r="L21" i="1"/>
  <c r="K21" i="1"/>
  <c r="J21" i="1"/>
  <c r="H21" i="1"/>
  <c r="G21" i="1"/>
  <c r="E21" i="1"/>
  <c r="D21" i="1"/>
  <c r="C21" i="1"/>
  <c r="B21" i="1"/>
  <c r="A21" i="1"/>
  <c r="BA20" i="1"/>
  <c r="AZ20" i="1"/>
  <c r="AX20" i="1"/>
  <c r="AW20" i="1"/>
  <c r="AU20" i="1"/>
  <c r="AT20" i="1"/>
  <c r="AR20" i="1"/>
  <c r="AQ20" i="1"/>
  <c r="AO20" i="1"/>
  <c r="AN20" i="1"/>
  <c r="AL20" i="1"/>
  <c r="AK20" i="1"/>
  <c r="AI20" i="1"/>
  <c r="AH20" i="1"/>
  <c r="AF20" i="1"/>
  <c r="AE20" i="1"/>
  <c r="AD20" i="1"/>
  <c r="AC20" i="1"/>
  <c r="AB20" i="1"/>
  <c r="AA20" i="1"/>
  <c r="Z20" i="1"/>
  <c r="Y20" i="1"/>
  <c r="W20" i="1"/>
  <c r="V20" i="1"/>
  <c r="U20" i="1"/>
  <c r="T20" i="1"/>
  <c r="S20" i="1"/>
  <c r="Q20" i="1"/>
  <c r="P20" i="1"/>
  <c r="N20" i="1"/>
  <c r="M20" i="1"/>
  <c r="L20" i="1"/>
  <c r="K20" i="1"/>
  <c r="J20" i="1"/>
  <c r="H20" i="1"/>
  <c r="G20" i="1"/>
  <c r="E20" i="1"/>
  <c r="D20" i="1"/>
  <c r="C20" i="1"/>
  <c r="B20" i="1"/>
  <c r="A20" i="1"/>
  <c r="BA19" i="1"/>
  <c r="AZ19" i="1"/>
  <c r="AX19" i="1"/>
  <c r="AW19" i="1"/>
  <c r="AU19" i="1"/>
  <c r="AT19" i="1"/>
  <c r="AR19" i="1"/>
  <c r="AQ19" i="1"/>
  <c r="AO19" i="1"/>
  <c r="AN19" i="1"/>
  <c r="AL19" i="1"/>
  <c r="AK19" i="1"/>
  <c r="AI19" i="1"/>
  <c r="AH19" i="1"/>
  <c r="AF19" i="1"/>
  <c r="AE19" i="1"/>
  <c r="AD19" i="1"/>
  <c r="AC19" i="1"/>
  <c r="AB19" i="1"/>
  <c r="AA19" i="1"/>
  <c r="Z19" i="1"/>
  <c r="Y19" i="1"/>
  <c r="W19" i="1"/>
  <c r="V19" i="1"/>
  <c r="U19" i="1"/>
  <c r="T19" i="1"/>
  <c r="S19" i="1"/>
  <c r="Q19" i="1"/>
  <c r="P19" i="1"/>
  <c r="N19" i="1"/>
  <c r="M19" i="1"/>
  <c r="L19" i="1"/>
  <c r="K19" i="1"/>
  <c r="J19" i="1"/>
  <c r="H19" i="1"/>
  <c r="G19" i="1"/>
  <c r="E19" i="1"/>
  <c r="D19" i="1"/>
  <c r="C19" i="1"/>
  <c r="B19" i="1"/>
  <c r="A19" i="1"/>
  <c r="BA18" i="1"/>
  <c r="AZ18" i="1"/>
  <c r="AX18" i="1"/>
  <c r="AW18" i="1"/>
  <c r="AU18" i="1"/>
  <c r="AT18" i="1"/>
  <c r="AR18" i="1"/>
  <c r="AQ18" i="1"/>
  <c r="AO18" i="1"/>
  <c r="AN18" i="1"/>
  <c r="AL18" i="1"/>
  <c r="AK18" i="1"/>
  <c r="AI18" i="1"/>
  <c r="AH18" i="1"/>
  <c r="AF18" i="1"/>
  <c r="AE18" i="1"/>
  <c r="AD18" i="1"/>
  <c r="AC18" i="1"/>
  <c r="AB18" i="1"/>
  <c r="AA18" i="1"/>
  <c r="Z18" i="1"/>
  <c r="Y18" i="1"/>
  <c r="W18" i="1"/>
  <c r="V18" i="1"/>
  <c r="U18" i="1"/>
  <c r="T18" i="1"/>
  <c r="S18" i="1"/>
  <c r="Q18" i="1"/>
  <c r="P18" i="1"/>
  <c r="N18" i="1"/>
  <c r="M18" i="1"/>
  <c r="L18" i="1"/>
  <c r="K18" i="1"/>
  <c r="J18" i="1"/>
  <c r="H18" i="1"/>
  <c r="G18" i="1"/>
  <c r="E18" i="1"/>
  <c r="D18" i="1"/>
  <c r="C18" i="1"/>
  <c r="B18" i="1"/>
  <c r="A18" i="1"/>
  <c r="BA17" i="1"/>
  <c r="AZ17" i="1"/>
  <c r="AX17" i="1"/>
  <c r="AW17" i="1"/>
  <c r="AU17" i="1"/>
  <c r="AT17" i="1"/>
  <c r="AR17" i="1"/>
  <c r="AQ17" i="1"/>
  <c r="AO17" i="1"/>
  <c r="AN17" i="1"/>
  <c r="AL17" i="1"/>
  <c r="AK17" i="1"/>
  <c r="AI17" i="1"/>
  <c r="AH17" i="1"/>
  <c r="AF17" i="1"/>
  <c r="AE17" i="1"/>
  <c r="AD17" i="1"/>
  <c r="AC17" i="1"/>
  <c r="AB17" i="1"/>
  <c r="AA17" i="1"/>
  <c r="Z17" i="1"/>
  <c r="Y17" i="1"/>
  <c r="W17" i="1"/>
  <c r="V17" i="1"/>
  <c r="U17" i="1"/>
  <c r="T17" i="1"/>
  <c r="S17" i="1"/>
  <c r="Q17" i="1"/>
  <c r="P17" i="1"/>
  <c r="N17" i="1"/>
  <c r="M17" i="1"/>
  <c r="L17" i="1"/>
  <c r="K17" i="1"/>
  <c r="J17" i="1"/>
  <c r="H17" i="1"/>
  <c r="G17" i="1"/>
  <c r="E17" i="1"/>
  <c r="D17" i="1"/>
  <c r="C17" i="1"/>
  <c r="B17" i="1"/>
  <c r="A17" i="1"/>
  <c r="BA16" i="1"/>
  <c r="AZ16" i="1"/>
  <c r="AX16" i="1"/>
  <c r="AW16" i="1"/>
  <c r="AU16" i="1"/>
  <c r="AT16" i="1"/>
  <c r="AR16" i="1"/>
  <c r="AQ16" i="1"/>
  <c r="AO16" i="1"/>
  <c r="AN16" i="1"/>
  <c r="AL16" i="1"/>
  <c r="AK16" i="1"/>
  <c r="AI16" i="1"/>
  <c r="AH16" i="1"/>
  <c r="AF16" i="1"/>
  <c r="AE16" i="1"/>
  <c r="AD16" i="1"/>
  <c r="AC16" i="1"/>
  <c r="AB16" i="1"/>
  <c r="AA16" i="1"/>
  <c r="Z16" i="1"/>
  <c r="Y16" i="1"/>
  <c r="W16" i="1"/>
  <c r="V16" i="1"/>
  <c r="U16" i="1"/>
  <c r="T16" i="1"/>
  <c r="S16" i="1"/>
  <c r="Q16" i="1"/>
  <c r="P16" i="1"/>
  <c r="N16" i="1"/>
  <c r="M16" i="1"/>
  <c r="L16" i="1"/>
  <c r="K16" i="1"/>
  <c r="J16" i="1"/>
  <c r="H16" i="1"/>
  <c r="G16" i="1"/>
  <c r="E16" i="1"/>
  <c r="D16" i="1"/>
  <c r="C16" i="1"/>
  <c r="B16" i="1"/>
  <c r="A16" i="1"/>
  <c r="BA15" i="1"/>
  <c r="AZ15" i="1"/>
  <c r="AX15" i="1"/>
  <c r="AW15" i="1"/>
  <c r="AU15" i="1"/>
  <c r="AT15" i="1"/>
  <c r="AR15" i="1"/>
  <c r="AQ15" i="1"/>
  <c r="AO15" i="1"/>
  <c r="AN15" i="1"/>
  <c r="AL15" i="1"/>
  <c r="AK15" i="1"/>
  <c r="AI15" i="1"/>
  <c r="AH15" i="1"/>
  <c r="AF15" i="1"/>
  <c r="AE15" i="1"/>
  <c r="AD15" i="1"/>
  <c r="AC15" i="1"/>
  <c r="AB15" i="1"/>
  <c r="AA15" i="1"/>
  <c r="Z15" i="1"/>
  <c r="Y15" i="1"/>
  <c r="W15" i="1"/>
  <c r="V15" i="1"/>
  <c r="U15" i="1"/>
  <c r="T15" i="1"/>
  <c r="S15" i="1"/>
  <c r="Q15" i="1"/>
  <c r="P15" i="1"/>
  <c r="N15" i="1"/>
  <c r="M15" i="1"/>
  <c r="L15" i="1"/>
  <c r="K15" i="1"/>
  <c r="J15" i="1"/>
  <c r="H15" i="1"/>
  <c r="G15" i="1"/>
  <c r="E15" i="1"/>
  <c r="D15" i="1"/>
  <c r="C15" i="1"/>
  <c r="B15" i="1"/>
  <c r="A15" i="1"/>
</calcChain>
</file>

<file path=xl/sharedStrings.xml><?xml version="1.0" encoding="utf-8"?>
<sst xmlns="http://schemas.openxmlformats.org/spreadsheetml/2006/main" count="5465" uniqueCount="67">
  <si>
    <t>Количественные результаты независимой оценки качества оказания услуг организациями</t>
  </si>
  <si>
    <t>Шаблон сформирован 26.02.2022 12:40</t>
  </si>
  <si>
    <t>Публично-правовое образование</t>
  </si>
  <si>
    <t>64000000 - Сахалинская область</t>
  </si>
  <si>
    <t>Сфера деятельности</t>
  </si>
  <si>
    <t>2 - Образование</t>
  </si>
  <si>
    <t>Период проведения независимой оценки</t>
  </si>
  <si>
    <t>2023 год</t>
  </si>
  <si>
    <t>Основание для определения перечня показателей</t>
  </si>
  <si>
    <t>Единый порядок расчета (Приказ Минтруда № 344н от 31.05.2018 г.)</t>
  </si>
  <si>
    <t>Пожалуйста, введите значения выполнения индикаторов</t>
  </si>
  <si>
    <t>№
п.п.</t>
  </si>
  <si>
    <t>Организация</t>
  </si>
  <si>
    <t>Численность
получателей
услуг
организации</t>
  </si>
  <si>
    <t>Количество
респондентов</t>
  </si>
  <si>
    <t>Доля
респондентов</t>
  </si>
  <si>
    <t>Общие критерии оценки</t>
  </si>
  <si>
    <t>1 - критерий открытости и доступности информации об организации</t>
  </si>
  <si>
    <t>2 - критерий комфортности условий предоставления услуги, в том числе время ожидания ее предоставления</t>
  </si>
  <si>
    <t>3 - критерий доступности услуг для инвалидов</t>
  </si>
  <si>
    <t>4 - критерий доброжелательности, вежливости работников организации</t>
  </si>
  <si>
    <t>5 - критерий удовлетворенности условиями оказания услуг</t>
  </si>
  <si>
    <t>Показатели</t>
  </si>
  <si>
    <t>1.1 Соответствие информации о деятельности организации социальной сферы, размещенной на общедоступных информационных ресурсах, ее содержанию и порядку (форме), установленным законодательными и иными нормативными правовыми актами Российской Федерации</t>
  </si>
  <si>
    <t>1.2 Наличие на официальном сайте организации социальной сферы информации о дистанционных способах обратной связи и взаимодействия с получателями услуг и их функционирование</t>
  </si>
  <si>
    <t>1.3 Доля получателей услуг, удовлетворенных открытостью, полнотой и доступностью информации о деятельности организации социальной сферы</t>
  </si>
  <si>
    <t>2.1 Обеспечение в организации социальной сферы комфортных условий предоставления услуг</t>
  </si>
  <si>
    <t>2.3 Доля получателей услуг удовлетворенных комфортностью предоставления услуг организацией социальной сферы</t>
  </si>
  <si>
    <t>3.1 Оборудование помещений организации социальной сферы и прилегающей к ней территории с учетом доступности для инвалидов</t>
  </si>
  <si>
    <t>3.2 Обеспечение в организации социальной сферы условий доступности, позволяющих инвалидам получать услуги наравне с другими</t>
  </si>
  <si>
    <t>3.3 Доля получателей услуг, удовлетворенных доступностью услуг для инвалидов</t>
  </si>
  <si>
    <t>4.1 Доля получателей услуг, удовлетворенных доброжелательностью, вежливостью работников организации социальной сферы, обеспечивающих первичный контакт и информирование получателя услуги при непосредственном обращении в организацию социальной сферы</t>
  </si>
  <si>
    <t>4.2 Доля получателей услуг, удовлетворенных доброжелательностью, вежливостью работников организации социальной сферы, обеспечивающих непосредственное оказание услуги при обращении в организацию социальной сферы</t>
  </si>
  <si>
    <t>4.3 Доля получателей услуг, удовлетворенных доброжелательностью, вежливостью работников организации социальной сферы при использовании дистанционных форм взаимодействия</t>
  </si>
  <si>
    <t>5.1 Доля получателей услуг, которые готовы рекомендовать организацию социальной сферы родственникам и знакомым (могли бы ее рекомендовать, если бы была возможность выбора организации социальной сферы)</t>
  </si>
  <si>
    <t>5.2 Доля получателей услуг, удовлетворенных организационными условиями предоставления услуг</t>
  </si>
  <si>
    <t>5.3 Доля получателей услуг, удовлетворенных в целом условиями оказания услуг в организации социальной сферы</t>
  </si>
  <si>
    <t>1.1.1 - Соответствие информации о деятельности организации социальной сферы, размещенной на информационных стендах в помещении организации социальной сферы, ее содержанию и порядку (форме), установленным нормативными правовыми актами.</t>
  </si>
  <si>
    <t>1.1.2 - Соответствие информации о деятельности организации социальной сферы, размещенной на официальном сайте организации социальной сферы, ее содержанию и порядку (форме), установленным нормативными правовыми актами.</t>
  </si>
  <si>
    <t>1.2.1 - Наличие и функционирование на официальном сайте организации информации о дистанционных способах взаимодействия с получателями услуг: телефона; электронной почты; электронных сервисов (форма для подачи электронного обращения (жалобы, предложения), получение консультации по оказываемым услугам и пр.); раздела «Часто задаваемые вопросы»; технической возможности выражения получателем услуг мнения о качестве условий оказания услуг организацией социальной сферы (наличие анкеты для опроса граждан или гиперссылки на нее); иного дистанционного способа взаимодействия.</t>
  </si>
  <si>
    <t>1.3.1 - Удовлетворенность качеством, полнотой и доступностью информации о деятельности организации социальной сферы, размещенной на информационных стендах в помещении организации социальной сферы.</t>
  </si>
  <si>
    <t>1.3.2 - Удовлетворенность качеством, полнотой и доступностью информации о деятельности организации социальной сферы, размещенной на официальном сайте организации социальной сферы в сети «Интернет».</t>
  </si>
  <si>
    <t>2.1.1 - Наличие комфортных условий для предоставления услуг, например: наличие комфортной зоны отдыха (ожидания), оборудованной соответствующей мебелью; наличие и понятность навигации внутри организации социальной сферы; наличие и доступность питьевой воды; наличие и доступность санитарно-гигиенических помещений; санитарное состояние помещений организации социальной сферы; транспортная доступность (возможность доехать до организации социальной сферы на общественном транспорте, наличие парковки); доступность записи на получение услуги (по телефону, на официальном сайте организации социальной сферы в сети Интернет, посредством Единого портала государственных и муниципальных услуг, при личном посещении в регистратуре или у специалиста организации социальной сферы и пр.); иные параметры комфортных условий, установленные ведомственным актом уполномоченного федерального органа исполнительной власти.</t>
  </si>
  <si>
    <t>2.3.1 - Удовлетворенность комфортностью предоставления услуг организацией социальной сферы.</t>
  </si>
  <si>
    <t>3.1.1 - Наличие в помещениях организации социальной сферы и на прилегающей к ней территории: оборудованных входных групп пандусами (подъемными платформами); выделенных стоянок для автотранспортных средств инвалидов; адаптированных лифтов, поручней, расширенных дверных проемов; сменных кресел-колясок; специально оборудованных санитарно-гигиенических помещений в организации социальной сферы.</t>
  </si>
  <si>
    <t>3.2.1 - Наличие в организации социальной сферы условий доступности, позволяющих инвалидам получать услуги наравне с другими: дублирование для инвалидов по слуху и зрению звуковой и зрительной информации; дублирование надписей, знаков и иной текстовой и графической информации знаками, выполненными рельефно-точечным шрифтом Брайля; возможность предоставления инвалидам по слуху (слуху и зрению) услуг сурдопереводчика (тифлосурдопереводчика); наличие альтернативной версии официального сайта организации социальной сферы в сети Интернет для инвалидов по зрению; помощь, оказываемая работниками организации социальной сферы, прошедшими необходимое обучение (инструктирование) по сопровождению инвалидов в помещениях организации социальной сферы и на прилегающей территории; наличие возможности предоставления услуги в дистанционном режиме или на дому.</t>
  </si>
  <si>
    <t>3.3.1 - Удовлетворенность доступностью услуг для инвалидов.</t>
  </si>
  <si>
    <t>4.1.1 - Удовлетворенность доброжелательностью, вежливостью работников организации социальной сферы, обеспечивающих первичный контакт и информирование получателя услуги (работники справочной, приемного отделения, регистратуры, кассы и прочие работники) при непосредственном обращении в организацию социальной сферы.</t>
  </si>
  <si>
    <t>4.2.1 - Удовлетворенность доброжелательностью, вежливостью работников организации социальной сферы, обеспечивающих непосредственное оказание услуги (врачи, социальные работники, работники, осуществляющие экспертно-реабилитационную диагностику, преподаватели, тренеры, инструкторы, библиотекари, экскурсоводы и прочие работники) при обращении в организацию социальной сферы.</t>
  </si>
  <si>
    <t>4.3.1 - Удовлетворенность доброжелательностью, вежливостью работников организации социальной сферы при использовании дистанционных форм взаимодействия (по телефону, по электронной почте, с помощью электронных сервисов (подачи электронного обращения (жалобы, предложения), получения консультации по оказываемым услугам и пр.).</t>
  </si>
  <si>
    <t>5.1.1 - Готовность получателей услуг рекомендовать организацию социальной сферы родственникам и знакомым.</t>
  </si>
  <si>
    <t>5.2.1 - Удовлетворенность получателей услуг организационными условиями оказания услуг, например: наличием и понятностью навигации внутри организации социальной сферы; графиком работы организации социальной сферы (подразделения, отдельных специалистов, графиком прихода социального работника на дом и пр.).</t>
  </si>
  <si>
    <t>5.3.1 - Удовлетворенность получателей услуг в целом условиями оказания услуг в организации социальной сферы.</t>
  </si>
  <si>
    <t>Наименование индикатора</t>
  </si>
  <si>
    <t>Выполнение индикатора</t>
  </si>
  <si>
    <t>объем информации (количество материалов/единиц информации), размещенной  на информационных стендах в помещении организации по отношению к количеству  материалов, размещение которых установлено нормативными правовыми актами</t>
  </si>
  <si>
    <t>Объем информации (количество материалов/единиц информации), размещенной  на официальном сайте организации по отношению к количеству  материалов, размещение которых установлено нормативными правовыми актами</t>
  </si>
  <si>
    <t>Число получателей услуг, удовлетворенных качеством, полнотой и доступностью информации о деятельности организации социальной сферы, размещенной на информационных стендах в помещении организации социальной сферы по отношению к числу опрошенных  получателей услуг, ответивших на соответствующий вопрос анкеты</t>
  </si>
  <si>
    <t>число получателей услуг, удовлетворенных качеством, полнотой и доступностью информации о деятельности организации социальной сферы, размещенной на официальном сайте организации социальной сферы по отношению к  числу опрошенных  получателей услуг, ответивших на соответствующий вопрос анкеты</t>
  </si>
  <si>
    <t>Число получателей услуг, удовлетворенных комфортностью предоставления услуг организацией социальной сферы, по отношению к  числу опрошенных  получателей услуг, ответивших на данный вопрос</t>
  </si>
  <si>
    <t>Число получателей услуг-инвалидов, удовлетворенных доступностью услуг для инвалидов, по отношению к  числу опрошенных  получателей услуг- инвалидов, ответивших на соответствующий вопрос анкеты</t>
  </si>
  <si>
    <t>Число получателей услуг, удовлетворенных доброжелательностью, вежливостью работников организации социальной сферы, обеспечивающих первичный контакт и информирование получателя услуги,  по отношению к числу опрошенныхполучателей услуг, ответивших на соответствующий вопрос  анкеты</t>
  </si>
  <si>
    <t>Число  получателей услуг, удовлетворенных доброжелательностью, вежливостью работников организации социальной сферы, обеспечивающих непосредственное оказание услуги, по отношению к числу опрошенных получателей услуг, ответивших на соответствующий вопрос анкеты</t>
  </si>
  <si>
    <t>Число получателей услуг, удовлетворенных доброжелательностью, вежливостью работников организации социальной сферы при использовании дистанционных форм взаимодействия, по отношению к числу опрошенных получателей услуг, ответивших на соответствующий вопрос анкеты</t>
  </si>
  <si>
    <t>Число получателей услуг, которые готовы рекомендовать организацию родственникам и знакомым (могли бы ее рекомендовать, если бы была возможность выбора организации, по отношению к числу опрошенных получателей услуг, ответивших на соответствующий вопрос анкеты</t>
  </si>
  <si>
    <t>Число получателей услуг, удовлетворенных организационными условиями предоставления услуг, по отношению к числу опрошенных получателей услуг  ответивших на соответствующий вопрос анкеты</t>
  </si>
  <si>
    <t>Число  получателей услуг, удовлетворенных в целом условиями оказания услуг в организации социальной сферы, по отношению к
числу опрошенных  получателей услуг, ответивших на соответствующий вопрос анкеты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</si>
</sst>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92CDDC"/>
      </patternFill>
    </fill>
    <fill>
      <patternFill patternType="solid">
        <fgColor rgb="FFB7DEE8"/>
      </patternFill>
    </fill>
    <fill>
      <patternFill patternType="solid">
        <fgColor rgb="FFDAEEF3"/>
      </patternFill>
    </fill>
    <fill>
      <patternFill patternType="solid">
        <fgColor rgb="FFEEECE1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 applyAlignment="1">
      <alignment vertical="center"/>
    </xf>
    <xf numFmtId="0" fontId="3" fillId="6" borderId="1" xfId="0" applyFont="1" applyFill="1" applyBorder="1" applyAlignment="1">
      <alignment horizontal="center" vertical="top"/>
    </xf>
    <xf numFmtId="0" fontId="3" fillId="2" borderId="1" xfId="0" applyFont="1" applyFill="1" applyBorder="1"/>
    <xf numFmtId="9" fontId="3" fillId="2" borderId="1" xfId="1" applyFont="1" applyFill="1" applyBorder="1" applyAlignment="1"/>
    <xf numFmtId="49" fontId="3" fillId="0" borderId="1" xfId="0" applyNumberFormat="1" applyFont="1" applyBorder="1" applyAlignment="1">
      <alignment horizontal="right"/>
    </xf>
    <xf numFmtId="1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7" borderId="1" xfId="0" applyFont="1" applyFill="1" applyBorder="1" applyAlignment="1">
      <alignment horizontal="right"/>
    </xf>
    <xf numFmtId="2" fontId="3" fillId="7" borderId="1" xfId="0" applyNumberFormat="1" applyFont="1" applyFill="1" applyBorder="1" applyAlignment="1">
      <alignment horizontal="right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top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Users\User\Downloads\&#1060;&#1072;&#1081;&#1083;%20&#1053;&#1054;&#1050;%20&#1044;&#1072;&#1075;&#1077;&#1089;&#1090;&#1072;&#1085;%202024.xlsx" TargetMode="External"/><Relationship Id="rId1" Type="http://schemas.openxmlformats.org/officeDocument/2006/relationships/externalLinkPath" Target="/Users/user/Downloads/&#1060;&#1072;&#1081;&#1083;%20&#1053;&#1054;&#1050;%20&#1044;&#1072;&#1075;&#1077;&#1089;&#1090;&#1072;&#1085;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Рейтинговая таблица организаций"/>
      <sheetName val="для bus.gov.ru"/>
      <sheetName val="по типам школ"/>
      <sheetName val="по муниципальным образованиям"/>
      <sheetName val="ИТОГ"/>
      <sheetName val="бланки "/>
      <sheetName val="Матрица бас гов"/>
      <sheetName val="описание"/>
      <sheetName val="анкеты"/>
      <sheetName val="Критерии и показатели"/>
      <sheetName val="Лист3"/>
      <sheetName val="для таблиц"/>
      <sheetName val="Лист1"/>
      <sheetName val="Лист8"/>
      <sheetName val="Лист7"/>
      <sheetName val="Лист2"/>
      <sheetName val="Лист5"/>
      <sheetName val="Лист6"/>
      <sheetName val="Лист4"/>
    </sheetNames>
    <sheetDataSet>
      <sheetData sheetId="0">
        <row r="4">
          <cell r="D4">
            <v>13</v>
          </cell>
          <cell r="E4">
            <v>13</v>
          </cell>
          <cell r="F4">
            <v>53</v>
          </cell>
          <cell r="G4">
            <v>53</v>
          </cell>
          <cell r="H4">
            <v>4</v>
          </cell>
          <cell r="I4">
            <v>577</v>
          </cell>
          <cell r="J4">
            <v>600</v>
          </cell>
          <cell r="K4">
            <v>573</v>
          </cell>
          <cell r="L4">
            <v>600</v>
          </cell>
          <cell r="U4">
            <v>4</v>
          </cell>
          <cell r="X4">
            <v>600</v>
          </cell>
          <cell r="Y4">
            <v>600</v>
          </cell>
          <cell r="AD4">
            <v>3</v>
          </cell>
          <cell r="AE4">
            <v>3</v>
          </cell>
          <cell r="AF4">
            <v>4</v>
          </cell>
          <cell r="AG4">
            <v>4</v>
          </cell>
          <cell r="AL4">
            <v>600</v>
          </cell>
          <cell r="AM4">
            <v>600</v>
          </cell>
          <cell r="AN4">
            <v>594</v>
          </cell>
          <cell r="AO4">
            <v>600</v>
          </cell>
          <cell r="AP4">
            <v>597</v>
          </cell>
          <cell r="AQ4">
            <v>600</v>
          </cell>
          <cell r="AV4">
            <v>577</v>
          </cell>
          <cell r="AW4">
            <v>600</v>
          </cell>
          <cell r="AX4">
            <v>576</v>
          </cell>
          <cell r="AY4">
            <v>600</v>
          </cell>
          <cell r="AZ4">
            <v>594</v>
          </cell>
          <cell r="BA4">
            <v>600</v>
          </cell>
        </row>
        <row r="5">
          <cell r="D5">
            <v>15</v>
          </cell>
          <cell r="E5">
            <v>15</v>
          </cell>
          <cell r="F5">
            <v>63</v>
          </cell>
          <cell r="G5">
            <v>63</v>
          </cell>
          <cell r="H5">
            <v>4</v>
          </cell>
          <cell r="I5">
            <v>592</v>
          </cell>
          <cell r="J5">
            <v>600</v>
          </cell>
          <cell r="K5">
            <v>579</v>
          </cell>
          <cell r="L5">
            <v>600</v>
          </cell>
          <cell r="U5">
            <v>4</v>
          </cell>
          <cell r="X5">
            <v>592</v>
          </cell>
          <cell r="Y5">
            <v>600</v>
          </cell>
          <cell r="AD5">
            <v>4</v>
          </cell>
          <cell r="AE5">
            <v>5</v>
          </cell>
          <cell r="AF5">
            <v>13</v>
          </cell>
          <cell r="AG5">
            <v>15</v>
          </cell>
          <cell r="AL5">
            <v>588</v>
          </cell>
          <cell r="AM5">
            <v>600</v>
          </cell>
          <cell r="AN5">
            <v>592</v>
          </cell>
          <cell r="AO5">
            <v>600</v>
          </cell>
          <cell r="AP5">
            <v>600</v>
          </cell>
          <cell r="AQ5">
            <v>600</v>
          </cell>
          <cell r="AV5">
            <v>594</v>
          </cell>
          <cell r="AW5">
            <v>600</v>
          </cell>
          <cell r="AX5">
            <v>571</v>
          </cell>
          <cell r="AY5">
            <v>600</v>
          </cell>
          <cell r="AZ5">
            <v>586</v>
          </cell>
          <cell r="BA5">
            <v>600</v>
          </cell>
        </row>
        <row r="6">
          <cell r="D6">
            <v>15</v>
          </cell>
          <cell r="E6">
            <v>15</v>
          </cell>
          <cell r="F6">
            <v>63</v>
          </cell>
          <cell r="G6">
            <v>63</v>
          </cell>
          <cell r="H6">
            <v>4</v>
          </cell>
          <cell r="I6">
            <v>593</v>
          </cell>
          <cell r="J6">
            <v>600</v>
          </cell>
          <cell r="K6">
            <v>593</v>
          </cell>
          <cell r="L6">
            <v>600</v>
          </cell>
          <cell r="U6">
            <v>4</v>
          </cell>
          <cell r="X6">
            <v>580</v>
          </cell>
          <cell r="Y6">
            <v>600</v>
          </cell>
          <cell r="AD6">
            <v>5</v>
          </cell>
          <cell r="AE6">
            <v>5</v>
          </cell>
          <cell r="AF6">
            <v>8</v>
          </cell>
          <cell r="AG6">
            <v>10</v>
          </cell>
          <cell r="AL6">
            <v>594</v>
          </cell>
          <cell r="AM6">
            <v>600</v>
          </cell>
          <cell r="AN6">
            <v>574</v>
          </cell>
          <cell r="AO6">
            <v>600</v>
          </cell>
          <cell r="AP6">
            <v>592</v>
          </cell>
          <cell r="AQ6">
            <v>600</v>
          </cell>
          <cell r="AV6">
            <v>588</v>
          </cell>
          <cell r="AW6">
            <v>600</v>
          </cell>
          <cell r="AX6">
            <v>576</v>
          </cell>
          <cell r="AY6">
            <v>600</v>
          </cell>
          <cell r="AZ6">
            <v>591</v>
          </cell>
          <cell r="BA6">
            <v>600</v>
          </cell>
        </row>
        <row r="7">
          <cell r="D7">
            <v>15</v>
          </cell>
          <cell r="E7">
            <v>15</v>
          </cell>
          <cell r="F7">
            <v>63</v>
          </cell>
          <cell r="G7">
            <v>63</v>
          </cell>
          <cell r="H7">
            <v>4</v>
          </cell>
          <cell r="I7">
            <v>585</v>
          </cell>
          <cell r="J7">
            <v>600</v>
          </cell>
          <cell r="K7">
            <v>571</v>
          </cell>
          <cell r="L7">
            <v>600</v>
          </cell>
          <cell r="U7">
            <v>4</v>
          </cell>
          <cell r="X7">
            <v>579</v>
          </cell>
          <cell r="Y7">
            <v>600</v>
          </cell>
          <cell r="AD7">
            <v>2</v>
          </cell>
          <cell r="AE7">
            <v>3</v>
          </cell>
          <cell r="AF7">
            <v>12</v>
          </cell>
          <cell r="AG7">
            <v>14</v>
          </cell>
          <cell r="AL7">
            <v>574</v>
          </cell>
          <cell r="AM7">
            <v>600</v>
          </cell>
          <cell r="AN7">
            <v>588</v>
          </cell>
          <cell r="AO7">
            <v>600</v>
          </cell>
          <cell r="AP7">
            <v>579</v>
          </cell>
          <cell r="AQ7">
            <v>600</v>
          </cell>
          <cell r="AV7">
            <v>600</v>
          </cell>
          <cell r="AW7">
            <v>600</v>
          </cell>
          <cell r="AX7">
            <v>574</v>
          </cell>
          <cell r="AY7">
            <v>600</v>
          </cell>
          <cell r="AZ7">
            <v>595</v>
          </cell>
          <cell r="BA7">
            <v>600</v>
          </cell>
        </row>
        <row r="8">
          <cell r="D8">
            <v>15</v>
          </cell>
          <cell r="E8">
            <v>15</v>
          </cell>
          <cell r="F8">
            <v>63</v>
          </cell>
          <cell r="G8">
            <v>63</v>
          </cell>
          <cell r="H8">
            <v>4</v>
          </cell>
          <cell r="I8">
            <v>581</v>
          </cell>
          <cell r="J8">
            <v>600</v>
          </cell>
          <cell r="K8">
            <v>576</v>
          </cell>
          <cell r="L8">
            <v>600</v>
          </cell>
          <cell r="U8">
            <v>4</v>
          </cell>
          <cell r="X8">
            <v>597</v>
          </cell>
          <cell r="Y8">
            <v>600</v>
          </cell>
          <cell r="AD8">
            <v>5</v>
          </cell>
          <cell r="AE8">
            <v>5</v>
          </cell>
          <cell r="AF8">
            <v>20</v>
          </cell>
          <cell r="AG8">
            <v>21</v>
          </cell>
          <cell r="AL8">
            <v>570</v>
          </cell>
          <cell r="AM8">
            <v>600</v>
          </cell>
          <cell r="AN8">
            <v>591</v>
          </cell>
          <cell r="AO8">
            <v>600</v>
          </cell>
          <cell r="AP8">
            <v>596</v>
          </cell>
          <cell r="AQ8">
            <v>600</v>
          </cell>
          <cell r="AV8">
            <v>572</v>
          </cell>
          <cell r="AW8">
            <v>600</v>
          </cell>
          <cell r="AX8">
            <v>578</v>
          </cell>
          <cell r="AY8">
            <v>600</v>
          </cell>
          <cell r="AZ8">
            <v>595</v>
          </cell>
          <cell r="BA8">
            <v>600</v>
          </cell>
        </row>
        <row r="9">
          <cell r="D9">
            <v>13</v>
          </cell>
          <cell r="E9">
            <v>13</v>
          </cell>
          <cell r="F9">
            <v>52</v>
          </cell>
          <cell r="G9">
            <v>52</v>
          </cell>
          <cell r="H9">
            <v>4</v>
          </cell>
          <cell r="I9">
            <v>99</v>
          </cell>
          <cell r="J9">
            <v>99</v>
          </cell>
          <cell r="K9">
            <v>98</v>
          </cell>
          <cell r="L9">
            <v>99</v>
          </cell>
          <cell r="U9">
            <v>4</v>
          </cell>
          <cell r="X9">
            <v>97</v>
          </cell>
          <cell r="Y9">
            <v>99</v>
          </cell>
          <cell r="AD9">
            <v>3</v>
          </cell>
          <cell r="AE9">
            <v>3</v>
          </cell>
          <cell r="AF9">
            <v>2</v>
          </cell>
          <cell r="AG9">
            <v>2</v>
          </cell>
          <cell r="AL9">
            <v>99</v>
          </cell>
          <cell r="AM9">
            <v>99</v>
          </cell>
          <cell r="AN9">
            <v>98</v>
          </cell>
          <cell r="AO9">
            <v>99</v>
          </cell>
          <cell r="AP9">
            <v>98</v>
          </cell>
          <cell r="AQ9">
            <v>99</v>
          </cell>
          <cell r="AV9">
            <v>95</v>
          </cell>
          <cell r="AW9">
            <v>99</v>
          </cell>
          <cell r="AX9">
            <v>96</v>
          </cell>
          <cell r="AY9">
            <v>99</v>
          </cell>
          <cell r="AZ9">
            <v>96</v>
          </cell>
          <cell r="BA9">
            <v>99</v>
          </cell>
        </row>
        <row r="10">
          <cell r="D10">
            <v>15</v>
          </cell>
          <cell r="E10">
            <v>15</v>
          </cell>
          <cell r="F10">
            <v>63</v>
          </cell>
          <cell r="G10">
            <v>63</v>
          </cell>
          <cell r="H10">
            <v>4</v>
          </cell>
          <cell r="I10">
            <v>577</v>
          </cell>
          <cell r="J10">
            <v>600</v>
          </cell>
          <cell r="K10">
            <v>570</v>
          </cell>
          <cell r="L10">
            <v>600</v>
          </cell>
          <cell r="U10">
            <v>4</v>
          </cell>
          <cell r="X10">
            <v>581</v>
          </cell>
          <cell r="Y10">
            <v>600</v>
          </cell>
          <cell r="AD10">
            <v>4</v>
          </cell>
          <cell r="AE10">
            <v>3</v>
          </cell>
          <cell r="AF10">
            <v>6</v>
          </cell>
          <cell r="AG10">
            <v>7</v>
          </cell>
          <cell r="AL10">
            <v>582</v>
          </cell>
          <cell r="AM10">
            <v>600</v>
          </cell>
          <cell r="AN10">
            <v>598</v>
          </cell>
          <cell r="AO10">
            <v>600</v>
          </cell>
          <cell r="AP10">
            <v>575</v>
          </cell>
          <cell r="AQ10">
            <v>600</v>
          </cell>
          <cell r="AV10">
            <v>572</v>
          </cell>
          <cell r="AW10">
            <v>600</v>
          </cell>
          <cell r="AX10">
            <v>571</v>
          </cell>
          <cell r="AY10">
            <v>600</v>
          </cell>
          <cell r="AZ10">
            <v>583</v>
          </cell>
          <cell r="BA10">
            <v>600</v>
          </cell>
        </row>
        <row r="11">
          <cell r="D11">
            <v>15</v>
          </cell>
          <cell r="E11">
            <v>15</v>
          </cell>
          <cell r="F11">
            <v>60</v>
          </cell>
          <cell r="G11">
            <v>60</v>
          </cell>
          <cell r="H11">
            <v>4</v>
          </cell>
          <cell r="I11">
            <v>584</v>
          </cell>
          <cell r="J11">
            <v>600</v>
          </cell>
          <cell r="K11">
            <v>570</v>
          </cell>
          <cell r="L11">
            <v>600</v>
          </cell>
          <cell r="U11">
            <v>4</v>
          </cell>
          <cell r="X11">
            <v>587</v>
          </cell>
          <cell r="Y11">
            <v>600</v>
          </cell>
          <cell r="AD11">
            <v>6</v>
          </cell>
          <cell r="AE11">
            <v>5</v>
          </cell>
          <cell r="AF11">
            <v>8</v>
          </cell>
          <cell r="AG11">
            <v>10</v>
          </cell>
          <cell r="AL11">
            <v>597</v>
          </cell>
          <cell r="AM11">
            <v>600</v>
          </cell>
          <cell r="AN11">
            <v>571</v>
          </cell>
          <cell r="AO11">
            <v>600</v>
          </cell>
          <cell r="AP11">
            <v>583</v>
          </cell>
          <cell r="AQ11">
            <v>600</v>
          </cell>
          <cell r="AV11">
            <v>590</v>
          </cell>
          <cell r="AW11">
            <v>600</v>
          </cell>
          <cell r="AX11">
            <v>570</v>
          </cell>
          <cell r="AY11">
            <v>600</v>
          </cell>
          <cell r="AZ11">
            <v>584</v>
          </cell>
          <cell r="BA11">
            <v>600</v>
          </cell>
        </row>
        <row r="12">
          <cell r="D12">
            <v>14</v>
          </cell>
          <cell r="E12">
            <v>14</v>
          </cell>
          <cell r="F12">
            <v>59</v>
          </cell>
          <cell r="G12">
            <v>59</v>
          </cell>
          <cell r="H12">
            <v>4</v>
          </cell>
          <cell r="I12">
            <v>594</v>
          </cell>
          <cell r="J12">
            <v>600</v>
          </cell>
          <cell r="K12">
            <v>585</v>
          </cell>
          <cell r="L12">
            <v>600</v>
          </cell>
          <cell r="U12">
            <v>4</v>
          </cell>
          <cell r="X12">
            <v>583</v>
          </cell>
          <cell r="Y12">
            <v>600</v>
          </cell>
          <cell r="AD12">
            <v>3</v>
          </cell>
          <cell r="AE12">
            <v>4</v>
          </cell>
          <cell r="AF12">
            <v>31</v>
          </cell>
          <cell r="AG12">
            <v>38</v>
          </cell>
          <cell r="AL12">
            <v>573</v>
          </cell>
          <cell r="AM12">
            <v>600</v>
          </cell>
          <cell r="AN12">
            <v>597</v>
          </cell>
          <cell r="AO12">
            <v>600</v>
          </cell>
          <cell r="AP12">
            <v>599</v>
          </cell>
          <cell r="AQ12">
            <v>600</v>
          </cell>
          <cell r="AV12">
            <v>582</v>
          </cell>
          <cell r="AW12">
            <v>600</v>
          </cell>
          <cell r="AX12">
            <v>589</v>
          </cell>
          <cell r="AY12">
            <v>600</v>
          </cell>
          <cell r="AZ12">
            <v>593</v>
          </cell>
          <cell r="BA12">
            <v>600</v>
          </cell>
        </row>
        <row r="13">
          <cell r="D13">
            <v>14</v>
          </cell>
          <cell r="E13">
            <v>14</v>
          </cell>
          <cell r="F13">
            <v>58</v>
          </cell>
          <cell r="G13">
            <v>58</v>
          </cell>
          <cell r="H13">
            <v>4</v>
          </cell>
          <cell r="I13">
            <v>393</v>
          </cell>
          <cell r="J13">
            <v>410</v>
          </cell>
          <cell r="K13">
            <v>391</v>
          </cell>
          <cell r="L13">
            <v>410</v>
          </cell>
          <cell r="U13">
            <v>4</v>
          </cell>
          <cell r="X13">
            <v>396</v>
          </cell>
          <cell r="Y13">
            <v>410</v>
          </cell>
          <cell r="AD13">
            <v>4</v>
          </cell>
          <cell r="AE13">
            <v>3</v>
          </cell>
          <cell r="AF13">
            <v>1</v>
          </cell>
          <cell r="AG13">
            <v>1</v>
          </cell>
          <cell r="AL13">
            <v>401</v>
          </cell>
          <cell r="AM13">
            <v>410</v>
          </cell>
          <cell r="AN13">
            <v>405</v>
          </cell>
          <cell r="AO13">
            <v>410</v>
          </cell>
          <cell r="AP13">
            <v>393</v>
          </cell>
          <cell r="AQ13">
            <v>410</v>
          </cell>
          <cell r="AV13">
            <v>396</v>
          </cell>
          <cell r="AW13">
            <v>410</v>
          </cell>
          <cell r="AX13">
            <v>392</v>
          </cell>
          <cell r="AY13">
            <v>410</v>
          </cell>
          <cell r="AZ13">
            <v>394</v>
          </cell>
          <cell r="BA13">
            <v>410</v>
          </cell>
        </row>
        <row r="14">
          <cell r="D14">
            <v>15</v>
          </cell>
          <cell r="E14">
            <v>15</v>
          </cell>
          <cell r="F14">
            <v>63</v>
          </cell>
          <cell r="G14">
            <v>63</v>
          </cell>
          <cell r="H14">
            <v>6</v>
          </cell>
          <cell r="I14">
            <v>571</v>
          </cell>
          <cell r="J14">
            <v>600</v>
          </cell>
          <cell r="K14">
            <v>570</v>
          </cell>
          <cell r="L14">
            <v>600</v>
          </cell>
          <cell r="U14">
            <v>4</v>
          </cell>
          <cell r="X14">
            <v>583</v>
          </cell>
          <cell r="Y14">
            <v>600</v>
          </cell>
          <cell r="AD14">
            <v>3</v>
          </cell>
          <cell r="AE14">
            <v>4</v>
          </cell>
          <cell r="AF14">
            <v>1</v>
          </cell>
          <cell r="AG14">
            <v>1</v>
          </cell>
          <cell r="AL14">
            <v>589</v>
          </cell>
          <cell r="AM14">
            <v>600</v>
          </cell>
          <cell r="AN14">
            <v>573</v>
          </cell>
          <cell r="AO14">
            <v>600</v>
          </cell>
          <cell r="AP14">
            <v>577</v>
          </cell>
          <cell r="AQ14">
            <v>600</v>
          </cell>
          <cell r="AV14">
            <v>571</v>
          </cell>
          <cell r="AW14">
            <v>600</v>
          </cell>
          <cell r="AX14">
            <v>571</v>
          </cell>
          <cell r="AY14">
            <v>600</v>
          </cell>
          <cell r="AZ14">
            <v>578</v>
          </cell>
          <cell r="BA14">
            <v>600</v>
          </cell>
        </row>
        <row r="15">
          <cell r="D15">
            <v>15</v>
          </cell>
          <cell r="E15">
            <v>15</v>
          </cell>
          <cell r="F15">
            <v>63</v>
          </cell>
          <cell r="G15">
            <v>63</v>
          </cell>
          <cell r="H15">
            <v>4</v>
          </cell>
          <cell r="I15">
            <v>571</v>
          </cell>
          <cell r="J15">
            <v>600</v>
          </cell>
          <cell r="K15">
            <v>570</v>
          </cell>
          <cell r="L15">
            <v>600</v>
          </cell>
          <cell r="U15">
            <v>4</v>
          </cell>
          <cell r="X15">
            <v>591</v>
          </cell>
          <cell r="Y15">
            <v>600</v>
          </cell>
          <cell r="AD15">
            <v>6</v>
          </cell>
          <cell r="AE15">
            <v>6</v>
          </cell>
          <cell r="AF15">
            <v>16</v>
          </cell>
          <cell r="AG15">
            <v>16</v>
          </cell>
          <cell r="AL15">
            <v>575</v>
          </cell>
          <cell r="AM15">
            <v>600</v>
          </cell>
          <cell r="AN15">
            <v>576</v>
          </cell>
          <cell r="AO15">
            <v>600</v>
          </cell>
          <cell r="AP15">
            <v>583</v>
          </cell>
          <cell r="AQ15">
            <v>600</v>
          </cell>
          <cell r="AV15">
            <v>594</v>
          </cell>
          <cell r="AW15">
            <v>600</v>
          </cell>
          <cell r="AX15">
            <v>570</v>
          </cell>
          <cell r="AY15">
            <v>600</v>
          </cell>
          <cell r="AZ15">
            <v>575</v>
          </cell>
          <cell r="BA15">
            <v>600</v>
          </cell>
        </row>
        <row r="16">
          <cell r="D16">
            <v>15</v>
          </cell>
          <cell r="E16">
            <v>15</v>
          </cell>
          <cell r="F16">
            <v>63</v>
          </cell>
          <cell r="G16">
            <v>63</v>
          </cell>
          <cell r="H16">
            <v>4</v>
          </cell>
          <cell r="I16">
            <v>573</v>
          </cell>
          <cell r="J16">
            <v>600</v>
          </cell>
          <cell r="K16">
            <v>570</v>
          </cell>
          <cell r="L16">
            <v>600</v>
          </cell>
          <cell r="U16">
            <v>4</v>
          </cell>
          <cell r="X16">
            <v>583</v>
          </cell>
          <cell r="Y16">
            <v>600</v>
          </cell>
          <cell r="AD16">
            <v>6</v>
          </cell>
          <cell r="AE16">
            <v>6</v>
          </cell>
          <cell r="AF16">
            <v>2</v>
          </cell>
          <cell r="AG16">
            <v>2</v>
          </cell>
          <cell r="AL16">
            <v>600</v>
          </cell>
          <cell r="AM16">
            <v>600</v>
          </cell>
          <cell r="AN16">
            <v>592</v>
          </cell>
          <cell r="AO16">
            <v>600</v>
          </cell>
          <cell r="AP16">
            <v>572</v>
          </cell>
          <cell r="AQ16">
            <v>600</v>
          </cell>
          <cell r="AV16">
            <v>599</v>
          </cell>
          <cell r="AW16">
            <v>600</v>
          </cell>
          <cell r="AX16">
            <v>573</v>
          </cell>
          <cell r="AY16">
            <v>600</v>
          </cell>
          <cell r="AZ16">
            <v>578</v>
          </cell>
          <cell r="BA16">
            <v>600</v>
          </cell>
        </row>
        <row r="17">
          <cell r="D17">
            <v>13</v>
          </cell>
          <cell r="E17">
            <v>13</v>
          </cell>
          <cell r="F17">
            <v>53</v>
          </cell>
          <cell r="G17">
            <v>53</v>
          </cell>
          <cell r="H17">
            <v>6</v>
          </cell>
          <cell r="I17">
            <v>574</v>
          </cell>
          <cell r="J17">
            <v>600</v>
          </cell>
          <cell r="K17">
            <v>571</v>
          </cell>
          <cell r="L17">
            <v>600</v>
          </cell>
          <cell r="U17">
            <v>4</v>
          </cell>
          <cell r="X17">
            <v>591</v>
          </cell>
          <cell r="Y17">
            <v>600</v>
          </cell>
          <cell r="AD17">
            <v>1</v>
          </cell>
          <cell r="AE17">
            <v>4</v>
          </cell>
          <cell r="AF17">
            <v>2</v>
          </cell>
          <cell r="AG17">
            <v>2</v>
          </cell>
          <cell r="AL17">
            <v>582</v>
          </cell>
          <cell r="AM17">
            <v>600</v>
          </cell>
          <cell r="AN17">
            <v>580</v>
          </cell>
          <cell r="AO17">
            <v>600</v>
          </cell>
          <cell r="AP17">
            <v>579</v>
          </cell>
          <cell r="AQ17">
            <v>600</v>
          </cell>
          <cell r="AV17">
            <v>594</v>
          </cell>
          <cell r="AW17">
            <v>600</v>
          </cell>
          <cell r="AX17">
            <v>572</v>
          </cell>
          <cell r="AY17">
            <v>600</v>
          </cell>
          <cell r="AZ17">
            <v>573</v>
          </cell>
          <cell r="BA17">
            <v>600</v>
          </cell>
        </row>
        <row r="18">
          <cell r="D18">
            <v>15</v>
          </cell>
          <cell r="E18">
            <v>15</v>
          </cell>
          <cell r="F18">
            <v>62</v>
          </cell>
          <cell r="G18">
            <v>62</v>
          </cell>
          <cell r="H18">
            <v>4</v>
          </cell>
          <cell r="I18">
            <v>584</v>
          </cell>
          <cell r="J18">
            <v>600</v>
          </cell>
          <cell r="K18">
            <v>570</v>
          </cell>
          <cell r="L18">
            <v>600</v>
          </cell>
          <cell r="U18">
            <v>4</v>
          </cell>
          <cell r="X18">
            <v>599</v>
          </cell>
          <cell r="Y18">
            <v>600</v>
          </cell>
          <cell r="AD18">
            <v>5</v>
          </cell>
          <cell r="AE18">
            <v>3</v>
          </cell>
          <cell r="AF18">
            <v>40</v>
          </cell>
          <cell r="AG18">
            <v>41</v>
          </cell>
          <cell r="AL18">
            <v>582</v>
          </cell>
          <cell r="AM18">
            <v>600</v>
          </cell>
          <cell r="AN18">
            <v>592</v>
          </cell>
          <cell r="AO18">
            <v>600</v>
          </cell>
          <cell r="AP18">
            <v>572</v>
          </cell>
          <cell r="AQ18">
            <v>600</v>
          </cell>
          <cell r="AV18">
            <v>575</v>
          </cell>
          <cell r="AW18">
            <v>600</v>
          </cell>
          <cell r="AX18">
            <v>577</v>
          </cell>
          <cell r="AY18">
            <v>600</v>
          </cell>
          <cell r="AZ18">
            <v>593</v>
          </cell>
          <cell r="BA18">
            <v>600</v>
          </cell>
        </row>
        <row r="19">
          <cell r="D19">
            <v>15</v>
          </cell>
          <cell r="E19">
            <v>15</v>
          </cell>
          <cell r="F19">
            <v>58</v>
          </cell>
          <cell r="G19">
            <v>58</v>
          </cell>
          <cell r="H19">
            <v>4</v>
          </cell>
          <cell r="I19">
            <v>586</v>
          </cell>
          <cell r="J19">
            <v>600</v>
          </cell>
          <cell r="K19">
            <v>585</v>
          </cell>
          <cell r="L19">
            <v>600</v>
          </cell>
          <cell r="U19">
            <v>4</v>
          </cell>
          <cell r="X19">
            <v>580</v>
          </cell>
          <cell r="Y19">
            <v>600</v>
          </cell>
          <cell r="AD19">
            <v>6</v>
          </cell>
          <cell r="AE19">
            <v>4</v>
          </cell>
          <cell r="AF19">
            <v>1</v>
          </cell>
          <cell r="AG19">
            <v>1</v>
          </cell>
          <cell r="AL19">
            <v>576</v>
          </cell>
          <cell r="AM19">
            <v>600</v>
          </cell>
          <cell r="AN19">
            <v>578</v>
          </cell>
          <cell r="AO19">
            <v>600</v>
          </cell>
          <cell r="AP19">
            <v>597</v>
          </cell>
          <cell r="AQ19">
            <v>600</v>
          </cell>
          <cell r="AV19">
            <v>600</v>
          </cell>
          <cell r="AW19">
            <v>600</v>
          </cell>
          <cell r="AX19">
            <v>574</v>
          </cell>
          <cell r="AY19">
            <v>600</v>
          </cell>
          <cell r="AZ19">
            <v>583</v>
          </cell>
          <cell r="BA19">
            <v>600</v>
          </cell>
        </row>
        <row r="20">
          <cell r="D20">
            <v>13</v>
          </cell>
          <cell r="E20">
            <v>13</v>
          </cell>
          <cell r="F20">
            <v>56</v>
          </cell>
          <cell r="G20">
            <v>56</v>
          </cell>
          <cell r="H20">
            <v>4</v>
          </cell>
          <cell r="I20">
            <v>460</v>
          </cell>
          <cell r="J20">
            <v>474</v>
          </cell>
          <cell r="K20">
            <v>454</v>
          </cell>
          <cell r="L20">
            <v>474</v>
          </cell>
          <cell r="U20">
            <v>4</v>
          </cell>
          <cell r="X20">
            <v>457</v>
          </cell>
          <cell r="Y20">
            <v>474</v>
          </cell>
          <cell r="AD20">
            <v>5</v>
          </cell>
          <cell r="AE20">
            <v>4</v>
          </cell>
          <cell r="AF20">
            <v>14</v>
          </cell>
          <cell r="AG20">
            <v>15</v>
          </cell>
          <cell r="AL20">
            <v>472</v>
          </cell>
          <cell r="AM20">
            <v>474</v>
          </cell>
          <cell r="AN20">
            <v>463</v>
          </cell>
          <cell r="AO20">
            <v>474</v>
          </cell>
          <cell r="AP20">
            <v>470</v>
          </cell>
          <cell r="AQ20">
            <v>474</v>
          </cell>
          <cell r="AV20">
            <v>451</v>
          </cell>
          <cell r="AW20">
            <v>474</v>
          </cell>
          <cell r="AX20">
            <v>453</v>
          </cell>
          <cell r="AY20">
            <v>474</v>
          </cell>
          <cell r="AZ20">
            <v>455</v>
          </cell>
          <cell r="BA20">
            <v>474</v>
          </cell>
        </row>
        <row r="21">
          <cell r="D21">
            <v>15</v>
          </cell>
          <cell r="E21">
            <v>15</v>
          </cell>
          <cell r="F21">
            <v>53</v>
          </cell>
          <cell r="G21">
            <v>53</v>
          </cell>
          <cell r="H21">
            <v>6</v>
          </cell>
          <cell r="I21">
            <v>535</v>
          </cell>
          <cell r="J21">
            <v>545</v>
          </cell>
          <cell r="K21">
            <v>527</v>
          </cell>
          <cell r="L21">
            <v>545</v>
          </cell>
          <cell r="U21">
            <v>4</v>
          </cell>
          <cell r="X21">
            <v>527</v>
          </cell>
          <cell r="Y21">
            <v>545</v>
          </cell>
          <cell r="AD21">
            <v>4</v>
          </cell>
          <cell r="AE21">
            <v>5</v>
          </cell>
          <cell r="AF21">
            <v>1</v>
          </cell>
          <cell r="AG21">
            <v>1</v>
          </cell>
          <cell r="AL21">
            <v>535</v>
          </cell>
          <cell r="AM21">
            <v>545</v>
          </cell>
          <cell r="AN21">
            <v>535</v>
          </cell>
          <cell r="AO21">
            <v>545</v>
          </cell>
          <cell r="AP21">
            <v>533</v>
          </cell>
          <cell r="AQ21">
            <v>545</v>
          </cell>
          <cell r="AV21">
            <v>532</v>
          </cell>
          <cell r="AW21">
            <v>545</v>
          </cell>
          <cell r="AX21">
            <v>519</v>
          </cell>
          <cell r="AY21">
            <v>545</v>
          </cell>
          <cell r="AZ21">
            <v>535</v>
          </cell>
          <cell r="BA21">
            <v>545</v>
          </cell>
        </row>
        <row r="22">
          <cell r="D22">
            <v>14</v>
          </cell>
          <cell r="E22">
            <v>14</v>
          </cell>
          <cell r="F22">
            <v>58</v>
          </cell>
          <cell r="G22">
            <v>58</v>
          </cell>
          <cell r="H22">
            <v>4</v>
          </cell>
          <cell r="I22">
            <v>192</v>
          </cell>
          <cell r="J22">
            <v>192</v>
          </cell>
          <cell r="K22">
            <v>191</v>
          </cell>
          <cell r="L22">
            <v>192</v>
          </cell>
          <cell r="U22">
            <v>4</v>
          </cell>
          <cell r="X22">
            <v>188</v>
          </cell>
          <cell r="Y22">
            <v>192</v>
          </cell>
          <cell r="AD22">
            <v>2</v>
          </cell>
          <cell r="AE22">
            <v>2</v>
          </cell>
          <cell r="AF22">
            <v>3</v>
          </cell>
          <cell r="AG22">
            <v>3</v>
          </cell>
          <cell r="AL22">
            <v>183</v>
          </cell>
          <cell r="AM22">
            <v>192</v>
          </cell>
          <cell r="AN22">
            <v>184</v>
          </cell>
          <cell r="AO22">
            <v>192</v>
          </cell>
          <cell r="AP22">
            <v>183</v>
          </cell>
          <cell r="AQ22">
            <v>192</v>
          </cell>
          <cell r="AV22">
            <v>184</v>
          </cell>
          <cell r="AW22">
            <v>192</v>
          </cell>
          <cell r="AX22">
            <v>189</v>
          </cell>
          <cell r="AY22">
            <v>192</v>
          </cell>
          <cell r="AZ22">
            <v>191</v>
          </cell>
          <cell r="BA22">
            <v>192</v>
          </cell>
        </row>
        <row r="23">
          <cell r="D23">
            <v>15</v>
          </cell>
          <cell r="E23">
            <v>15</v>
          </cell>
          <cell r="F23">
            <v>63</v>
          </cell>
          <cell r="G23">
            <v>63</v>
          </cell>
          <cell r="H23">
            <v>6</v>
          </cell>
          <cell r="I23">
            <v>585</v>
          </cell>
          <cell r="J23">
            <v>600</v>
          </cell>
          <cell r="K23">
            <v>579</v>
          </cell>
          <cell r="L23">
            <v>600</v>
          </cell>
          <cell r="U23">
            <v>4</v>
          </cell>
          <cell r="X23">
            <v>598</v>
          </cell>
          <cell r="Y23">
            <v>600</v>
          </cell>
          <cell r="AD23">
            <v>5</v>
          </cell>
          <cell r="AE23">
            <v>6</v>
          </cell>
          <cell r="AF23">
            <v>1</v>
          </cell>
          <cell r="AG23">
            <v>1</v>
          </cell>
          <cell r="AL23">
            <v>572</v>
          </cell>
          <cell r="AM23">
            <v>600</v>
          </cell>
          <cell r="AN23">
            <v>571</v>
          </cell>
          <cell r="AO23">
            <v>600</v>
          </cell>
          <cell r="AP23">
            <v>577</v>
          </cell>
          <cell r="AQ23">
            <v>600</v>
          </cell>
          <cell r="AV23">
            <v>593</v>
          </cell>
          <cell r="AW23">
            <v>600</v>
          </cell>
          <cell r="AX23">
            <v>573</v>
          </cell>
          <cell r="AY23">
            <v>600</v>
          </cell>
          <cell r="AZ23">
            <v>586</v>
          </cell>
          <cell r="BA23">
            <v>600</v>
          </cell>
        </row>
        <row r="24">
          <cell r="D24">
            <v>15</v>
          </cell>
          <cell r="E24">
            <v>15</v>
          </cell>
          <cell r="F24">
            <v>63</v>
          </cell>
          <cell r="G24">
            <v>63</v>
          </cell>
          <cell r="H24">
            <v>4</v>
          </cell>
          <cell r="I24">
            <v>589</v>
          </cell>
          <cell r="J24">
            <v>600</v>
          </cell>
          <cell r="K24">
            <v>579</v>
          </cell>
          <cell r="L24">
            <v>600</v>
          </cell>
          <cell r="U24">
            <v>4</v>
          </cell>
          <cell r="X24">
            <v>577</v>
          </cell>
          <cell r="Y24">
            <v>600</v>
          </cell>
          <cell r="AD24">
            <v>4</v>
          </cell>
          <cell r="AE24">
            <v>3</v>
          </cell>
          <cell r="AF24">
            <v>2</v>
          </cell>
          <cell r="AG24">
            <v>2</v>
          </cell>
          <cell r="AL24">
            <v>591</v>
          </cell>
          <cell r="AM24">
            <v>600</v>
          </cell>
          <cell r="AN24">
            <v>572</v>
          </cell>
          <cell r="AO24">
            <v>600</v>
          </cell>
          <cell r="AP24">
            <v>573</v>
          </cell>
          <cell r="AQ24">
            <v>600</v>
          </cell>
          <cell r="AV24">
            <v>587</v>
          </cell>
          <cell r="AW24">
            <v>600</v>
          </cell>
          <cell r="AX24">
            <v>587</v>
          </cell>
          <cell r="AY24">
            <v>600</v>
          </cell>
          <cell r="AZ24">
            <v>575</v>
          </cell>
          <cell r="BA24">
            <v>600</v>
          </cell>
        </row>
        <row r="25">
          <cell r="D25">
            <v>15</v>
          </cell>
          <cell r="E25">
            <v>15</v>
          </cell>
          <cell r="F25">
            <v>63</v>
          </cell>
          <cell r="G25">
            <v>63</v>
          </cell>
          <cell r="H25">
            <v>4</v>
          </cell>
          <cell r="I25">
            <v>342</v>
          </cell>
          <cell r="J25">
            <v>350</v>
          </cell>
          <cell r="K25">
            <v>338</v>
          </cell>
          <cell r="L25">
            <v>350</v>
          </cell>
          <cell r="U25">
            <v>4</v>
          </cell>
          <cell r="X25">
            <v>343</v>
          </cell>
          <cell r="Y25">
            <v>350</v>
          </cell>
          <cell r="AD25">
            <v>5</v>
          </cell>
          <cell r="AE25">
            <v>4</v>
          </cell>
          <cell r="AF25">
            <v>8</v>
          </cell>
          <cell r="AG25">
            <v>9</v>
          </cell>
          <cell r="AL25">
            <v>350</v>
          </cell>
          <cell r="AM25">
            <v>350</v>
          </cell>
          <cell r="AN25">
            <v>339</v>
          </cell>
          <cell r="AO25">
            <v>350</v>
          </cell>
          <cell r="AP25">
            <v>346</v>
          </cell>
          <cell r="AQ25">
            <v>350</v>
          </cell>
          <cell r="AV25">
            <v>336</v>
          </cell>
          <cell r="AW25">
            <v>350</v>
          </cell>
          <cell r="AX25">
            <v>337</v>
          </cell>
          <cell r="AY25">
            <v>350</v>
          </cell>
          <cell r="AZ25">
            <v>345</v>
          </cell>
          <cell r="BA25">
            <v>350</v>
          </cell>
        </row>
        <row r="26">
          <cell r="D26">
            <v>14</v>
          </cell>
          <cell r="E26">
            <v>14</v>
          </cell>
          <cell r="F26">
            <v>53</v>
          </cell>
          <cell r="G26">
            <v>53</v>
          </cell>
          <cell r="H26">
            <v>6</v>
          </cell>
          <cell r="I26">
            <v>69</v>
          </cell>
          <cell r="J26">
            <v>71</v>
          </cell>
          <cell r="K26">
            <v>69</v>
          </cell>
          <cell r="L26">
            <v>71</v>
          </cell>
          <cell r="U26">
            <v>4</v>
          </cell>
          <cell r="X26">
            <v>71</v>
          </cell>
          <cell r="Y26">
            <v>71</v>
          </cell>
          <cell r="AD26">
            <v>1</v>
          </cell>
          <cell r="AE26">
            <v>3</v>
          </cell>
          <cell r="AF26">
            <v>1</v>
          </cell>
          <cell r="AG26">
            <v>1</v>
          </cell>
          <cell r="AL26">
            <v>70</v>
          </cell>
          <cell r="AM26">
            <v>71</v>
          </cell>
          <cell r="AN26">
            <v>69</v>
          </cell>
          <cell r="AO26">
            <v>71</v>
          </cell>
          <cell r="AP26">
            <v>68</v>
          </cell>
          <cell r="AQ26">
            <v>71</v>
          </cell>
          <cell r="AV26">
            <v>70</v>
          </cell>
          <cell r="AW26">
            <v>71</v>
          </cell>
          <cell r="AX26">
            <v>68</v>
          </cell>
          <cell r="AY26">
            <v>71</v>
          </cell>
          <cell r="AZ26">
            <v>71</v>
          </cell>
          <cell r="BA26">
            <v>71</v>
          </cell>
        </row>
        <row r="27">
          <cell r="D27">
            <v>15</v>
          </cell>
          <cell r="E27">
            <v>15</v>
          </cell>
          <cell r="F27">
            <v>62</v>
          </cell>
          <cell r="G27">
            <v>62</v>
          </cell>
          <cell r="H27">
            <v>4</v>
          </cell>
          <cell r="I27">
            <v>170</v>
          </cell>
          <cell r="J27">
            <v>176</v>
          </cell>
          <cell r="K27">
            <v>168</v>
          </cell>
          <cell r="L27">
            <v>176</v>
          </cell>
          <cell r="U27">
            <v>4</v>
          </cell>
          <cell r="X27">
            <v>168</v>
          </cell>
          <cell r="Y27">
            <v>176</v>
          </cell>
          <cell r="AD27">
            <v>2</v>
          </cell>
          <cell r="AE27">
            <v>3</v>
          </cell>
          <cell r="AF27">
            <v>4</v>
          </cell>
          <cell r="AG27">
            <v>5</v>
          </cell>
          <cell r="AL27">
            <v>176</v>
          </cell>
          <cell r="AM27">
            <v>176</v>
          </cell>
          <cell r="AN27">
            <v>170</v>
          </cell>
          <cell r="AO27">
            <v>176</v>
          </cell>
          <cell r="AP27">
            <v>172</v>
          </cell>
          <cell r="AQ27">
            <v>176</v>
          </cell>
          <cell r="AV27">
            <v>174</v>
          </cell>
          <cell r="AW27">
            <v>176</v>
          </cell>
          <cell r="AX27">
            <v>170</v>
          </cell>
          <cell r="AY27">
            <v>176</v>
          </cell>
          <cell r="AZ27">
            <v>176</v>
          </cell>
          <cell r="BA27">
            <v>176</v>
          </cell>
        </row>
        <row r="28">
          <cell r="D28">
            <v>15</v>
          </cell>
          <cell r="E28">
            <v>15</v>
          </cell>
          <cell r="F28">
            <v>58</v>
          </cell>
          <cell r="G28">
            <v>58</v>
          </cell>
          <cell r="H28">
            <v>4</v>
          </cell>
          <cell r="I28">
            <v>573</v>
          </cell>
          <cell r="J28">
            <v>600</v>
          </cell>
          <cell r="K28">
            <v>570</v>
          </cell>
          <cell r="L28">
            <v>600</v>
          </cell>
          <cell r="U28">
            <v>4</v>
          </cell>
          <cell r="X28">
            <v>599</v>
          </cell>
          <cell r="Y28">
            <v>600</v>
          </cell>
          <cell r="AD28">
            <v>3</v>
          </cell>
          <cell r="AE28">
            <v>3</v>
          </cell>
          <cell r="AF28">
            <v>1</v>
          </cell>
          <cell r="AG28">
            <v>1</v>
          </cell>
          <cell r="AL28">
            <v>594</v>
          </cell>
          <cell r="AM28">
            <v>600</v>
          </cell>
          <cell r="AN28">
            <v>579</v>
          </cell>
          <cell r="AO28">
            <v>600</v>
          </cell>
          <cell r="AP28">
            <v>596</v>
          </cell>
          <cell r="AQ28">
            <v>600</v>
          </cell>
          <cell r="AV28">
            <v>571</v>
          </cell>
          <cell r="AW28">
            <v>600</v>
          </cell>
          <cell r="AX28">
            <v>573</v>
          </cell>
          <cell r="AY28">
            <v>600</v>
          </cell>
          <cell r="AZ28">
            <v>582</v>
          </cell>
          <cell r="BA28">
            <v>600</v>
          </cell>
        </row>
        <row r="29">
          <cell r="D29">
            <v>13</v>
          </cell>
          <cell r="E29">
            <v>13</v>
          </cell>
          <cell r="F29">
            <v>56</v>
          </cell>
          <cell r="G29">
            <v>56</v>
          </cell>
          <cell r="H29">
            <v>4</v>
          </cell>
          <cell r="I29">
            <v>189</v>
          </cell>
          <cell r="J29">
            <v>196</v>
          </cell>
          <cell r="K29">
            <v>187</v>
          </cell>
          <cell r="L29">
            <v>196</v>
          </cell>
          <cell r="U29">
            <v>4</v>
          </cell>
          <cell r="X29">
            <v>188</v>
          </cell>
          <cell r="Y29">
            <v>196</v>
          </cell>
          <cell r="AD29">
            <v>2</v>
          </cell>
          <cell r="AE29">
            <v>3</v>
          </cell>
          <cell r="AF29">
            <v>1</v>
          </cell>
          <cell r="AG29">
            <v>1</v>
          </cell>
          <cell r="AL29">
            <v>187</v>
          </cell>
          <cell r="AM29">
            <v>196</v>
          </cell>
          <cell r="AN29">
            <v>194</v>
          </cell>
          <cell r="AO29">
            <v>196</v>
          </cell>
          <cell r="AP29">
            <v>192</v>
          </cell>
          <cell r="AQ29">
            <v>196</v>
          </cell>
          <cell r="AV29">
            <v>190</v>
          </cell>
          <cell r="AW29">
            <v>196</v>
          </cell>
          <cell r="AX29">
            <v>189</v>
          </cell>
          <cell r="AY29">
            <v>196</v>
          </cell>
          <cell r="AZ29">
            <v>195</v>
          </cell>
          <cell r="BA29">
            <v>196</v>
          </cell>
        </row>
        <row r="30">
          <cell r="D30">
            <v>15</v>
          </cell>
          <cell r="E30">
            <v>15</v>
          </cell>
          <cell r="F30">
            <v>64</v>
          </cell>
          <cell r="G30">
            <v>64</v>
          </cell>
          <cell r="H30">
            <v>4</v>
          </cell>
          <cell r="I30">
            <v>576</v>
          </cell>
          <cell r="J30">
            <v>600</v>
          </cell>
          <cell r="K30">
            <v>575</v>
          </cell>
          <cell r="L30">
            <v>600</v>
          </cell>
          <cell r="U30">
            <v>4</v>
          </cell>
          <cell r="X30">
            <v>584</v>
          </cell>
          <cell r="Y30">
            <v>600</v>
          </cell>
          <cell r="AD30">
            <v>5</v>
          </cell>
          <cell r="AE30">
            <v>5</v>
          </cell>
          <cell r="AF30">
            <v>1</v>
          </cell>
          <cell r="AG30">
            <v>1</v>
          </cell>
          <cell r="AL30">
            <v>572</v>
          </cell>
          <cell r="AM30">
            <v>600</v>
          </cell>
          <cell r="AN30">
            <v>581</v>
          </cell>
          <cell r="AO30">
            <v>600</v>
          </cell>
          <cell r="AP30">
            <v>587</v>
          </cell>
          <cell r="AQ30">
            <v>600</v>
          </cell>
          <cell r="AV30">
            <v>586</v>
          </cell>
          <cell r="AW30">
            <v>600</v>
          </cell>
          <cell r="AX30">
            <v>576</v>
          </cell>
          <cell r="AY30">
            <v>600</v>
          </cell>
          <cell r="AZ30">
            <v>579</v>
          </cell>
          <cell r="BA30">
            <v>600</v>
          </cell>
        </row>
        <row r="31">
          <cell r="D31">
            <v>15</v>
          </cell>
          <cell r="E31">
            <v>15</v>
          </cell>
          <cell r="F31">
            <v>64</v>
          </cell>
          <cell r="G31">
            <v>64</v>
          </cell>
          <cell r="H31">
            <v>4</v>
          </cell>
          <cell r="I31">
            <v>600</v>
          </cell>
          <cell r="J31">
            <v>600</v>
          </cell>
          <cell r="K31">
            <v>590</v>
          </cell>
          <cell r="L31">
            <v>600</v>
          </cell>
          <cell r="U31">
            <v>4</v>
          </cell>
          <cell r="X31">
            <v>580</v>
          </cell>
          <cell r="Y31">
            <v>600</v>
          </cell>
          <cell r="AD31">
            <v>3</v>
          </cell>
          <cell r="AE31">
            <v>3</v>
          </cell>
          <cell r="AF31">
            <v>1</v>
          </cell>
          <cell r="AG31">
            <v>1</v>
          </cell>
          <cell r="AL31">
            <v>570</v>
          </cell>
          <cell r="AM31">
            <v>600</v>
          </cell>
          <cell r="AN31">
            <v>597</v>
          </cell>
          <cell r="AO31">
            <v>600</v>
          </cell>
          <cell r="AP31">
            <v>599</v>
          </cell>
          <cell r="AQ31">
            <v>600</v>
          </cell>
          <cell r="AV31">
            <v>588</v>
          </cell>
          <cell r="AW31">
            <v>600</v>
          </cell>
          <cell r="AX31">
            <v>581</v>
          </cell>
          <cell r="AY31">
            <v>600</v>
          </cell>
          <cell r="AZ31">
            <v>600</v>
          </cell>
          <cell r="BA31">
            <v>600</v>
          </cell>
        </row>
        <row r="32">
          <cell r="D32">
            <v>9</v>
          </cell>
          <cell r="E32">
            <v>9</v>
          </cell>
          <cell r="F32">
            <v>38</v>
          </cell>
          <cell r="G32">
            <v>40</v>
          </cell>
          <cell r="H32">
            <v>4</v>
          </cell>
          <cell r="I32">
            <v>26</v>
          </cell>
          <cell r="J32">
            <v>26</v>
          </cell>
          <cell r="K32">
            <v>25</v>
          </cell>
          <cell r="L32">
            <v>26</v>
          </cell>
          <cell r="U32">
            <v>4</v>
          </cell>
          <cell r="X32">
            <v>25</v>
          </cell>
          <cell r="Y32">
            <v>26</v>
          </cell>
          <cell r="AD32">
            <v>1</v>
          </cell>
          <cell r="AE32">
            <v>1</v>
          </cell>
          <cell r="AF32">
            <v>1</v>
          </cell>
          <cell r="AG32">
            <v>1</v>
          </cell>
          <cell r="AL32">
            <v>26</v>
          </cell>
          <cell r="AM32">
            <v>26</v>
          </cell>
          <cell r="AN32">
            <v>26</v>
          </cell>
          <cell r="AO32">
            <v>26</v>
          </cell>
          <cell r="AP32">
            <v>25</v>
          </cell>
          <cell r="AQ32">
            <v>26</v>
          </cell>
          <cell r="AV32">
            <v>26</v>
          </cell>
          <cell r="AW32">
            <v>26</v>
          </cell>
          <cell r="AX32">
            <v>25</v>
          </cell>
          <cell r="AY32">
            <v>26</v>
          </cell>
          <cell r="AZ32">
            <v>25</v>
          </cell>
          <cell r="BA32">
            <v>26</v>
          </cell>
        </row>
        <row r="33">
          <cell r="D33">
            <v>9</v>
          </cell>
          <cell r="E33">
            <v>9</v>
          </cell>
          <cell r="F33">
            <v>36</v>
          </cell>
          <cell r="G33">
            <v>38</v>
          </cell>
          <cell r="H33">
            <v>4</v>
          </cell>
          <cell r="I33">
            <v>29</v>
          </cell>
          <cell r="J33">
            <v>30</v>
          </cell>
          <cell r="K33">
            <v>29</v>
          </cell>
          <cell r="L33">
            <v>30</v>
          </cell>
          <cell r="U33">
            <v>4</v>
          </cell>
          <cell r="X33">
            <v>29</v>
          </cell>
          <cell r="Y33">
            <v>30</v>
          </cell>
          <cell r="AD33">
            <v>2</v>
          </cell>
          <cell r="AE33">
            <v>1</v>
          </cell>
          <cell r="AF33">
            <v>1</v>
          </cell>
          <cell r="AG33">
            <v>1</v>
          </cell>
          <cell r="AL33">
            <v>30</v>
          </cell>
          <cell r="AM33">
            <v>30</v>
          </cell>
          <cell r="AN33">
            <v>29</v>
          </cell>
          <cell r="AO33">
            <v>30</v>
          </cell>
          <cell r="AP33">
            <v>29</v>
          </cell>
          <cell r="AQ33">
            <v>30</v>
          </cell>
          <cell r="AV33">
            <v>29</v>
          </cell>
          <cell r="AW33">
            <v>30</v>
          </cell>
          <cell r="AX33">
            <v>29</v>
          </cell>
          <cell r="AY33">
            <v>30</v>
          </cell>
          <cell r="AZ33">
            <v>29</v>
          </cell>
          <cell r="BA33">
            <v>30</v>
          </cell>
        </row>
        <row r="34">
          <cell r="D34">
            <v>9</v>
          </cell>
          <cell r="E34">
            <v>9</v>
          </cell>
          <cell r="F34">
            <v>35</v>
          </cell>
          <cell r="G34">
            <v>38</v>
          </cell>
          <cell r="H34">
            <v>4</v>
          </cell>
          <cell r="I34">
            <v>30</v>
          </cell>
          <cell r="J34">
            <v>31</v>
          </cell>
          <cell r="K34">
            <v>30</v>
          </cell>
          <cell r="L34">
            <v>31</v>
          </cell>
          <cell r="U34">
            <v>4</v>
          </cell>
          <cell r="X34">
            <v>30</v>
          </cell>
          <cell r="Y34">
            <v>31</v>
          </cell>
          <cell r="AD34">
            <v>1</v>
          </cell>
          <cell r="AE34">
            <v>1</v>
          </cell>
          <cell r="AF34">
            <v>1</v>
          </cell>
          <cell r="AG34">
            <v>1</v>
          </cell>
          <cell r="AL34">
            <v>30</v>
          </cell>
          <cell r="AM34">
            <v>31</v>
          </cell>
          <cell r="AN34">
            <v>31</v>
          </cell>
          <cell r="AO34">
            <v>31</v>
          </cell>
          <cell r="AP34">
            <v>31</v>
          </cell>
          <cell r="AQ34">
            <v>31</v>
          </cell>
          <cell r="AV34">
            <v>30</v>
          </cell>
          <cell r="AW34">
            <v>31</v>
          </cell>
          <cell r="AX34">
            <v>30</v>
          </cell>
          <cell r="AY34">
            <v>31</v>
          </cell>
          <cell r="AZ34">
            <v>31</v>
          </cell>
          <cell r="BA34">
            <v>31</v>
          </cell>
        </row>
        <row r="35">
          <cell r="D35">
            <v>13</v>
          </cell>
          <cell r="E35">
            <v>13</v>
          </cell>
          <cell r="F35">
            <v>59</v>
          </cell>
          <cell r="G35">
            <v>59</v>
          </cell>
          <cell r="H35">
            <v>4</v>
          </cell>
          <cell r="I35">
            <v>63</v>
          </cell>
          <cell r="J35">
            <v>66</v>
          </cell>
          <cell r="K35">
            <v>63</v>
          </cell>
          <cell r="L35">
            <v>66</v>
          </cell>
          <cell r="U35">
            <v>4</v>
          </cell>
          <cell r="X35">
            <v>65</v>
          </cell>
          <cell r="Y35">
            <v>66</v>
          </cell>
          <cell r="AD35">
            <v>2</v>
          </cell>
          <cell r="AE35">
            <v>3</v>
          </cell>
          <cell r="AF35">
            <v>1</v>
          </cell>
          <cell r="AG35">
            <v>1</v>
          </cell>
          <cell r="AL35">
            <v>66</v>
          </cell>
          <cell r="AM35">
            <v>66</v>
          </cell>
          <cell r="AN35">
            <v>64</v>
          </cell>
          <cell r="AO35">
            <v>66</v>
          </cell>
          <cell r="AP35">
            <v>64</v>
          </cell>
          <cell r="AQ35">
            <v>66</v>
          </cell>
          <cell r="AV35">
            <v>65</v>
          </cell>
          <cell r="AW35">
            <v>66</v>
          </cell>
          <cell r="AX35">
            <v>63</v>
          </cell>
          <cell r="AY35">
            <v>66</v>
          </cell>
          <cell r="AZ35">
            <v>64</v>
          </cell>
          <cell r="BA35">
            <v>66</v>
          </cell>
        </row>
        <row r="36">
          <cell r="D36">
            <v>13</v>
          </cell>
          <cell r="E36">
            <v>13</v>
          </cell>
          <cell r="F36">
            <v>50</v>
          </cell>
          <cell r="G36">
            <v>53</v>
          </cell>
          <cell r="H36">
            <v>4</v>
          </cell>
          <cell r="I36">
            <v>88</v>
          </cell>
          <cell r="J36">
            <v>90</v>
          </cell>
          <cell r="K36">
            <v>88</v>
          </cell>
          <cell r="L36">
            <v>90</v>
          </cell>
          <cell r="U36">
            <v>4</v>
          </cell>
          <cell r="X36">
            <v>88</v>
          </cell>
          <cell r="Y36">
            <v>90</v>
          </cell>
          <cell r="AD36">
            <v>3</v>
          </cell>
          <cell r="AE36">
            <v>4</v>
          </cell>
          <cell r="AF36">
            <v>1</v>
          </cell>
          <cell r="AG36">
            <v>1</v>
          </cell>
          <cell r="AL36">
            <v>88</v>
          </cell>
          <cell r="AM36">
            <v>90</v>
          </cell>
          <cell r="AN36">
            <v>88</v>
          </cell>
          <cell r="AO36">
            <v>90</v>
          </cell>
          <cell r="AP36">
            <v>88</v>
          </cell>
          <cell r="AQ36">
            <v>90</v>
          </cell>
          <cell r="AV36">
            <v>89</v>
          </cell>
          <cell r="AW36">
            <v>90</v>
          </cell>
          <cell r="AX36">
            <v>86</v>
          </cell>
          <cell r="AY36">
            <v>90</v>
          </cell>
          <cell r="AZ36">
            <v>88</v>
          </cell>
          <cell r="BA36">
            <v>90</v>
          </cell>
        </row>
        <row r="37">
          <cell r="D37">
            <v>11</v>
          </cell>
          <cell r="E37">
            <v>11</v>
          </cell>
          <cell r="F37">
            <v>48</v>
          </cell>
          <cell r="G37">
            <v>57</v>
          </cell>
          <cell r="H37">
            <v>3</v>
          </cell>
          <cell r="I37">
            <v>61</v>
          </cell>
          <cell r="J37">
            <v>62</v>
          </cell>
          <cell r="K37">
            <v>59</v>
          </cell>
          <cell r="L37">
            <v>62</v>
          </cell>
          <cell r="U37">
            <v>3</v>
          </cell>
          <cell r="X37">
            <v>60</v>
          </cell>
          <cell r="Y37">
            <v>62</v>
          </cell>
          <cell r="AD37">
            <v>2</v>
          </cell>
          <cell r="AE37">
            <v>3</v>
          </cell>
          <cell r="AF37">
            <v>1</v>
          </cell>
          <cell r="AG37">
            <v>1</v>
          </cell>
          <cell r="AL37">
            <v>59</v>
          </cell>
          <cell r="AM37">
            <v>62</v>
          </cell>
          <cell r="AN37">
            <v>59</v>
          </cell>
          <cell r="AO37">
            <v>62</v>
          </cell>
          <cell r="AP37">
            <v>60</v>
          </cell>
          <cell r="AQ37">
            <v>62</v>
          </cell>
          <cell r="AV37">
            <v>60</v>
          </cell>
          <cell r="AW37">
            <v>62</v>
          </cell>
          <cell r="AX37">
            <v>59</v>
          </cell>
          <cell r="AY37">
            <v>62</v>
          </cell>
          <cell r="AZ37">
            <v>62</v>
          </cell>
          <cell r="BA37">
            <v>62</v>
          </cell>
        </row>
        <row r="38">
          <cell r="D38">
            <v>13</v>
          </cell>
          <cell r="E38">
            <v>13</v>
          </cell>
          <cell r="F38">
            <v>45</v>
          </cell>
          <cell r="G38">
            <v>49</v>
          </cell>
          <cell r="H38">
            <v>3</v>
          </cell>
          <cell r="I38">
            <v>18</v>
          </cell>
          <cell r="J38">
            <v>18</v>
          </cell>
          <cell r="K38">
            <v>18</v>
          </cell>
          <cell r="L38">
            <v>18</v>
          </cell>
          <cell r="U38">
            <v>4</v>
          </cell>
          <cell r="X38">
            <v>17</v>
          </cell>
          <cell r="Y38">
            <v>18</v>
          </cell>
          <cell r="AD38">
            <v>4</v>
          </cell>
          <cell r="AE38">
            <v>3</v>
          </cell>
          <cell r="AF38">
            <v>1</v>
          </cell>
          <cell r="AG38">
            <v>1</v>
          </cell>
          <cell r="AL38">
            <v>18</v>
          </cell>
          <cell r="AM38">
            <v>18</v>
          </cell>
          <cell r="AN38">
            <v>18</v>
          </cell>
          <cell r="AO38">
            <v>18</v>
          </cell>
          <cell r="AP38">
            <v>18</v>
          </cell>
          <cell r="AQ38">
            <v>18</v>
          </cell>
          <cell r="AV38">
            <v>18</v>
          </cell>
          <cell r="AW38">
            <v>18</v>
          </cell>
          <cell r="AX38">
            <v>18</v>
          </cell>
          <cell r="AY38">
            <v>18</v>
          </cell>
          <cell r="AZ38">
            <v>17</v>
          </cell>
          <cell r="BA38">
            <v>18</v>
          </cell>
        </row>
        <row r="39">
          <cell r="D39">
            <v>13</v>
          </cell>
          <cell r="E39">
            <v>13</v>
          </cell>
          <cell r="F39">
            <v>37</v>
          </cell>
          <cell r="G39">
            <v>42</v>
          </cell>
          <cell r="H39">
            <v>4</v>
          </cell>
          <cell r="I39">
            <v>144</v>
          </cell>
          <cell r="J39">
            <v>150</v>
          </cell>
          <cell r="K39">
            <v>143</v>
          </cell>
          <cell r="L39">
            <v>150</v>
          </cell>
          <cell r="U39">
            <v>4</v>
          </cell>
          <cell r="X39">
            <v>150</v>
          </cell>
          <cell r="Y39">
            <v>150</v>
          </cell>
          <cell r="AD39">
            <v>3</v>
          </cell>
          <cell r="AE39">
            <v>2</v>
          </cell>
          <cell r="AF39">
            <v>1</v>
          </cell>
          <cell r="AG39">
            <v>1</v>
          </cell>
          <cell r="AL39">
            <v>150</v>
          </cell>
          <cell r="AM39">
            <v>150</v>
          </cell>
          <cell r="AN39">
            <v>147</v>
          </cell>
          <cell r="AO39">
            <v>150</v>
          </cell>
          <cell r="AP39">
            <v>149</v>
          </cell>
          <cell r="AQ39">
            <v>150</v>
          </cell>
          <cell r="AV39">
            <v>146</v>
          </cell>
          <cell r="AW39">
            <v>150</v>
          </cell>
          <cell r="AX39">
            <v>143</v>
          </cell>
          <cell r="AY39">
            <v>150</v>
          </cell>
          <cell r="AZ39">
            <v>143</v>
          </cell>
          <cell r="BA39">
            <v>150</v>
          </cell>
        </row>
        <row r="40">
          <cell r="D40">
            <v>13</v>
          </cell>
          <cell r="E40">
            <v>13</v>
          </cell>
          <cell r="F40">
            <v>51</v>
          </cell>
          <cell r="G40">
            <v>53</v>
          </cell>
          <cell r="H40">
            <v>4</v>
          </cell>
          <cell r="I40">
            <v>70</v>
          </cell>
          <cell r="J40">
            <v>70</v>
          </cell>
          <cell r="K40">
            <v>69</v>
          </cell>
          <cell r="L40">
            <v>70</v>
          </cell>
          <cell r="U40">
            <v>4</v>
          </cell>
          <cell r="X40">
            <v>68</v>
          </cell>
          <cell r="Y40">
            <v>70</v>
          </cell>
          <cell r="AD40">
            <v>3</v>
          </cell>
          <cell r="AE40">
            <v>3</v>
          </cell>
          <cell r="AF40">
            <v>1</v>
          </cell>
          <cell r="AG40">
            <v>1</v>
          </cell>
          <cell r="AL40">
            <v>68</v>
          </cell>
          <cell r="AM40">
            <v>70</v>
          </cell>
          <cell r="AN40">
            <v>67</v>
          </cell>
          <cell r="AO40">
            <v>70</v>
          </cell>
          <cell r="AP40">
            <v>67</v>
          </cell>
          <cell r="AQ40">
            <v>70</v>
          </cell>
          <cell r="AV40">
            <v>69</v>
          </cell>
          <cell r="AW40">
            <v>70</v>
          </cell>
          <cell r="AX40">
            <v>67</v>
          </cell>
          <cell r="AY40">
            <v>70</v>
          </cell>
          <cell r="AZ40">
            <v>69</v>
          </cell>
          <cell r="BA40">
            <v>70</v>
          </cell>
        </row>
        <row r="41">
          <cell r="D41">
            <v>13</v>
          </cell>
          <cell r="E41">
            <v>13</v>
          </cell>
          <cell r="F41">
            <v>59</v>
          </cell>
          <cell r="G41">
            <v>59</v>
          </cell>
          <cell r="H41">
            <v>4</v>
          </cell>
          <cell r="I41">
            <v>440</v>
          </cell>
          <cell r="J41">
            <v>443</v>
          </cell>
          <cell r="K41">
            <v>434</v>
          </cell>
          <cell r="L41">
            <v>443</v>
          </cell>
          <cell r="U41">
            <v>4</v>
          </cell>
          <cell r="X41">
            <v>427</v>
          </cell>
          <cell r="Y41">
            <v>443</v>
          </cell>
          <cell r="AD41">
            <v>4</v>
          </cell>
          <cell r="AE41">
            <v>3</v>
          </cell>
          <cell r="AF41">
            <v>1</v>
          </cell>
          <cell r="AG41">
            <v>1</v>
          </cell>
          <cell r="AL41">
            <v>429</v>
          </cell>
          <cell r="AM41">
            <v>443</v>
          </cell>
          <cell r="AN41">
            <v>433</v>
          </cell>
          <cell r="AO41">
            <v>443</v>
          </cell>
          <cell r="AP41">
            <v>425</v>
          </cell>
          <cell r="AQ41">
            <v>443</v>
          </cell>
          <cell r="AV41">
            <v>438</v>
          </cell>
          <cell r="AW41">
            <v>443</v>
          </cell>
          <cell r="AX41">
            <v>436</v>
          </cell>
          <cell r="AY41">
            <v>443</v>
          </cell>
          <cell r="AZ41">
            <v>439</v>
          </cell>
          <cell r="BA41">
            <v>443</v>
          </cell>
        </row>
        <row r="42">
          <cell r="D42">
            <v>12</v>
          </cell>
          <cell r="E42">
            <v>12</v>
          </cell>
          <cell r="F42">
            <v>52</v>
          </cell>
          <cell r="G42">
            <v>52</v>
          </cell>
          <cell r="H42">
            <v>4</v>
          </cell>
          <cell r="I42">
            <v>20</v>
          </cell>
          <cell r="J42">
            <v>21</v>
          </cell>
          <cell r="K42">
            <v>20</v>
          </cell>
          <cell r="L42">
            <v>21</v>
          </cell>
          <cell r="U42">
            <v>4</v>
          </cell>
          <cell r="X42">
            <v>20</v>
          </cell>
          <cell r="Y42">
            <v>21</v>
          </cell>
          <cell r="AD42">
            <v>2</v>
          </cell>
          <cell r="AE42">
            <v>3</v>
          </cell>
          <cell r="AF42">
            <v>1</v>
          </cell>
          <cell r="AG42">
            <v>1</v>
          </cell>
          <cell r="AL42">
            <v>20</v>
          </cell>
          <cell r="AM42">
            <v>21</v>
          </cell>
          <cell r="AN42">
            <v>20</v>
          </cell>
          <cell r="AO42">
            <v>21</v>
          </cell>
          <cell r="AP42">
            <v>21</v>
          </cell>
          <cell r="AQ42">
            <v>21</v>
          </cell>
          <cell r="AV42">
            <v>20</v>
          </cell>
          <cell r="AW42">
            <v>21</v>
          </cell>
          <cell r="AX42">
            <v>20</v>
          </cell>
          <cell r="AY42">
            <v>21</v>
          </cell>
          <cell r="AZ42">
            <v>20</v>
          </cell>
          <cell r="BA42">
            <v>21</v>
          </cell>
        </row>
        <row r="43">
          <cell r="D43">
            <v>12</v>
          </cell>
          <cell r="E43">
            <v>12</v>
          </cell>
          <cell r="F43">
            <v>46</v>
          </cell>
          <cell r="G43">
            <v>55</v>
          </cell>
          <cell r="H43">
            <v>3</v>
          </cell>
          <cell r="I43">
            <v>10</v>
          </cell>
          <cell r="J43">
            <v>11</v>
          </cell>
          <cell r="K43">
            <v>11</v>
          </cell>
          <cell r="L43">
            <v>11</v>
          </cell>
          <cell r="U43">
            <v>3</v>
          </cell>
          <cell r="X43">
            <v>10</v>
          </cell>
          <cell r="Y43">
            <v>11</v>
          </cell>
          <cell r="AD43">
            <v>4</v>
          </cell>
          <cell r="AE43">
            <v>3</v>
          </cell>
          <cell r="AF43">
            <v>1</v>
          </cell>
          <cell r="AG43">
            <v>1</v>
          </cell>
          <cell r="AL43">
            <v>11</v>
          </cell>
          <cell r="AM43">
            <v>11</v>
          </cell>
          <cell r="AN43">
            <v>10</v>
          </cell>
          <cell r="AO43">
            <v>11</v>
          </cell>
          <cell r="AP43">
            <v>11</v>
          </cell>
          <cell r="AQ43">
            <v>11</v>
          </cell>
          <cell r="AV43">
            <v>10</v>
          </cell>
          <cell r="AW43">
            <v>11</v>
          </cell>
          <cell r="AX43">
            <v>11</v>
          </cell>
          <cell r="AY43">
            <v>11</v>
          </cell>
          <cell r="AZ43">
            <v>10</v>
          </cell>
          <cell r="BA43">
            <v>11</v>
          </cell>
        </row>
        <row r="44">
          <cell r="D44">
            <v>13</v>
          </cell>
          <cell r="E44">
            <v>13</v>
          </cell>
          <cell r="F44">
            <v>59</v>
          </cell>
          <cell r="G44">
            <v>59</v>
          </cell>
          <cell r="H44">
            <v>4</v>
          </cell>
          <cell r="I44">
            <v>75</v>
          </cell>
          <cell r="J44">
            <v>78</v>
          </cell>
          <cell r="K44">
            <v>75</v>
          </cell>
          <cell r="L44">
            <v>78</v>
          </cell>
          <cell r="U44">
            <v>4</v>
          </cell>
          <cell r="X44">
            <v>78</v>
          </cell>
          <cell r="Y44">
            <v>78</v>
          </cell>
          <cell r="AD44">
            <v>3</v>
          </cell>
          <cell r="AE44">
            <v>4</v>
          </cell>
          <cell r="AF44">
            <v>1</v>
          </cell>
          <cell r="AG44">
            <v>1</v>
          </cell>
          <cell r="AL44">
            <v>75</v>
          </cell>
          <cell r="AM44">
            <v>78</v>
          </cell>
          <cell r="AN44">
            <v>78</v>
          </cell>
          <cell r="AO44">
            <v>78</v>
          </cell>
          <cell r="AP44">
            <v>78</v>
          </cell>
          <cell r="AQ44">
            <v>78</v>
          </cell>
          <cell r="AV44">
            <v>76</v>
          </cell>
          <cell r="AW44">
            <v>78</v>
          </cell>
          <cell r="AX44">
            <v>75</v>
          </cell>
          <cell r="AY44">
            <v>78</v>
          </cell>
          <cell r="AZ44">
            <v>78</v>
          </cell>
          <cell r="BA44">
            <v>78</v>
          </cell>
        </row>
        <row r="45">
          <cell r="D45">
            <v>13</v>
          </cell>
          <cell r="E45">
            <v>13</v>
          </cell>
          <cell r="F45">
            <v>59</v>
          </cell>
          <cell r="G45">
            <v>59</v>
          </cell>
          <cell r="H45">
            <v>4</v>
          </cell>
          <cell r="I45">
            <v>104</v>
          </cell>
          <cell r="J45">
            <v>106</v>
          </cell>
          <cell r="K45">
            <v>103</v>
          </cell>
          <cell r="L45">
            <v>106</v>
          </cell>
          <cell r="U45">
            <v>4</v>
          </cell>
          <cell r="X45">
            <v>106</v>
          </cell>
          <cell r="Y45">
            <v>106</v>
          </cell>
          <cell r="AD45">
            <v>5</v>
          </cell>
          <cell r="AE45">
            <v>3</v>
          </cell>
          <cell r="AF45">
            <v>1</v>
          </cell>
          <cell r="AG45">
            <v>1</v>
          </cell>
          <cell r="AL45">
            <v>103</v>
          </cell>
          <cell r="AM45">
            <v>106</v>
          </cell>
          <cell r="AN45">
            <v>104</v>
          </cell>
          <cell r="AO45">
            <v>106</v>
          </cell>
          <cell r="AP45">
            <v>105</v>
          </cell>
          <cell r="AQ45">
            <v>106</v>
          </cell>
          <cell r="AV45">
            <v>103</v>
          </cell>
          <cell r="AW45">
            <v>106</v>
          </cell>
          <cell r="AX45">
            <v>103</v>
          </cell>
          <cell r="AY45">
            <v>106</v>
          </cell>
          <cell r="AZ45">
            <v>105</v>
          </cell>
          <cell r="BA45">
            <v>106</v>
          </cell>
        </row>
        <row r="46">
          <cell r="D46">
            <v>14</v>
          </cell>
          <cell r="E46">
            <v>14</v>
          </cell>
          <cell r="F46">
            <v>59</v>
          </cell>
          <cell r="G46">
            <v>59</v>
          </cell>
          <cell r="H46">
            <v>4</v>
          </cell>
          <cell r="I46">
            <v>53</v>
          </cell>
          <cell r="J46">
            <v>55</v>
          </cell>
          <cell r="K46">
            <v>53</v>
          </cell>
          <cell r="L46">
            <v>55</v>
          </cell>
          <cell r="U46">
            <v>4</v>
          </cell>
          <cell r="X46">
            <v>55</v>
          </cell>
          <cell r="Y46">
            <v>55</v>
          </cell>
          <cell r="AD46">
            <v>5</v>
          </cell>
          <cell r="AE46">
            <v>4</v>
          </cell>
          <cell r="AF46">
            <v>1</v>
          </cell>
          <cell r="AG46">
            <v>1</v>
          </cell>
          <cell r="AL46">
            <v>55</v>
          </cell>
          <cell r="AM46">
            <v>55</v>
          </cell>
          <cell r="AN46">
            <v>55</v>
          </cell>
          <cell r="AO46">
            <v>55</v>
          </cell>
          <cell r="AP46">
            <v>55</v>
          </cell>
          <cell r="AQ46">
            <v>55</v>
          </cell>
          <cell r="AV46">
            <v>55</v>
          </cell>
          <cell r="AW46">
            <v>55</v>
          </cell>
          <cell r="AX46">
            <v>53</v>
          </cell>
          <cell r="AY46">
            <v>55</v>
          </cell>
          <cell r="AZ46">
            <v>53</v>
          </cell>
          <cell r="BA46">
            <v>55</v>
          </cell>
        </row>
        <row r="47">
          <cell r="D47">
            <v>13</v>
          </cell>
          <cell r="E47">
            <v>13</v>
          </cell>
          <cell r="F47">
            <v>59</v>
          </cell>
          <cell r="G47">
            <v>59</v>
          </cell>
          <cell r="H47">
            <v>4</v>
          </cell>
          <cell r="I47">
            <v>27</v>
          </cell>
          <cell r="J47">
            <v>28</v>
          </cell>
          <cell r="K47">
            <v>27</v>
          </cell>
          <cell r="L47">
            <v>28</v>
          </cell>
          <cell r="U47">
            <v>4</v>
          </cell>
          <cell r="X47">
            <v>27</v>
          </cell>
          <cell r="Y47">
            <v>28</v>
          </cell>
          <cell r="AD47">
            <v>4</v>
          </cell>
          <cell r="AE47">
            <v>3</v>
          </cell>
          <cell r="AF47">
            <v>1</v>
          </cell>
          <cell r="AG47">
            <v>1</v>
          </cell>
          <cell r="AL47">
            <v>27</v>
          </cell>
          <cell r="AM47">
            <v>28</v>
          </cell>
          <cell r="AN47">
            <v>28</v>
          </cell>
          <cell r="AO47">
            <v>28</v>
          </cell>
          <cell r="AP47">
            <v>27</v>
          </cell>
          <cell r="AQ47">
            <v>28</v>
          </cell>
          <cell r="AV47">
            <v>27</v>
          </cell>
          <cell r="AW47">
            <v>28</v>
          </cell>
          <cell r="AX47">
            <v>27</v>
          </cell>
          <cell r="AY47">
            <v>28</v>
          </cell>
          <cell r="AZ47">
            <v>27</v>
          </cell>
          <cell r="BA47">
            <v>28</v>
          </cell>
        </row>
        <row r="48">
          <cell r="D48">
            <v>11</v>
          </cell>
          <cell r="E48">
            <v>11</v>
          </cell>
          <cell r="F48">
            <v>41</v>
          </cell>
          <cell r="G48">
            <v>48</v>
          </cell>
          <cell r="H48">
            <v>4</v>
          </cell>
          <cell r="I48">
            <v>71</v>
          </cell>
          <cell r="J48">
            <v>72</v>
          </cell>
          <cell r="K48">
            <v>70</v>
          </cell>
          <cell r="L48">
            <v>72</v>
          </cell>
          <cell r="U48">
            <v>4</v>
          </cell>
          <cell r="X48">
            <v>70</v>
          </cell>
          <cell r="Y48">
            <v>72</v>
          </cell>
          <cell r="AD48">
            <v>3</v>
          </cell>
          <cell r="AE48">
            <v>4</v>
          </cell>
          <cell r="AF48">
            <v>1</v>
          </cell>
          <cell r="AG48">
            <v>1</v>
          </cell>
          <cell r="AL48">
            <v>72</v>
          </cell>
          <cell r="AM48">
            <v>72</v>
          </cell>
          <cell r="AN48">
            <v>70</v>
          </cell>
          <cell r="AO48">
            <v>72</v>
          </cell>
          <cell r="AP48">
            <v>71</v>
          </cell>
          <cell r="AQ48">
            <v>72</v>
          </cell>
          <cell r="AV48">
            <v>71</v>
          </cell>
          <cell r="AW48">
            <v>72</v>
          </cell>
          <cell r="AX48">
            <v>69</v>
          </cell>
          <cell r="AY48">
            <v>72</v>
          </cell>
          <cell r="AZ48">
            <v>72</v>
          </cell>
          <cell r="BA48">
            <v>72</v>
          </cell>
        </row>
        <row r="49">
          <cell r="D49">
            <v>9</v>
          </cell>
          <cell r="E49">
            <v>11</v>
          </cell>
          <cell r="F49">
            <v>43</v>
          </cell>
          <cell r="G49">
            <v>48</v>
          </cell>
          <cell r="H49">
            <v>4</v>
          </cell>
          <cell r="I49">
            <v>153</v>
          </cell>
          <cell r="J49">
            <v>154</v>
          </cell>
          <cell r="K49">
            <v>153</v>
          </cell>
          <cell r="L49">
            <v>154</v>
          </cell>
          <cell r="U49">
            <v>4</v>
          </cell>
          <cell r="X49">
            <v>150</v>
          </cell>
          <cell r="Y49">
            <v>154</v>
          </cell>
          <cell r="AD49">
            <v>1</v>
          </cell>
          <cell r="AE49">
            <v>2</v>
          </cell>
          <cell r="AF49">
            <v>1</v>
          </cell>
          <cell r="AG49">
            <v>1</v>
          </cell>
          <cell r="AL49">
            <v>152</v>
          </cell>
          <cell r="AM49">
            <v>154</v>
          </cell>
          <cell r="AN49">
            <v>147</v>
          </cell>
          <cell r="AO49">
            <v>154</v>
          </cell>
          <cell r="AP49">
            <v>149</v>
          </cell>
          <cell r="AQ49">
            <v>154</v>
          </cell>
          <cell r="AV49">
            <v>153</v>
          </cell>
          <cell r="AW49">
            <v>154</v>
          </cell>
          <cell r="AX49">
            <v>147</v>
          </cell>
          <cell r="AY49">
            <v>154</v>
          </cell>
          <cell r="AZ49">
            <v>148</v>
          </cell>
          <cell r="BA49">
            <v>154</v>
          </cell>
        </row>
        <row r="50">
          <cell r="D50">
            <v>8</v>
          </cell>
          <cell r="E50">
            <v>10</v>
          </cell>
          <cell r="F50">
            <v>44</v>
          </cell>
          <cell r="G50">
            <v>49</v>
          </cell>
          <cell r="H50">
            <v>4</v>
          </cell>
          <cell r="I50">
            <v>102</v>
          </cell>
          <cell r="J50">
            <v>102</v>
          </cell>
          <cell r="K50">
            <v>101</v>
          </cell>
          <cell r="L50">
            <v>102</v>
          </cell>
          <cell r="U50">
            <v>4</v>
          </cell>
          <cell r="X50">
            <v>98</v>
          </cell>
          <cell r="Y50">
            <v>102</v>
          </cell>
          <cell r="AD50">
            <v>1</v>
          </cell>
          <cell r="AE50">
            <v>2</v>
          </cell>
          <cell r="AF50">
            <v>1</v>
          </cell>
          <cell r="AG50">
            <v>1</v>
          </cell>
          <cell r="AL50">
            <v>98</v>
          </cell>
          <cell r="AM50">
            <v>102</v>
          </cell>
          <cell r="AN50">
            <v>98</v>
          </cell>
          <cell r="AO50">
            <v>102</v>
          </cell>
          <cell r="AP50">
            <v>99</v>
          </cell>
          <cell r="AQ50">
            <v>102</v>
          </cell>
          <cell r="AV50">
            <v>97</v>
          </cell>
          <cell r="AW50">
            <v>102</v>
          </cell>
          <cell r="AX50">
            <v>97</v>
          </cell>
          <cell r="AY50">
            <v>102</v>
          </cell>
          <cell r="AZ50">
            <v>98</v>
          </cell>
          <cell r="BA50">
            <v>102</v>
          </cell>
        </row>
        <row r="51">
          <cell r="D51">
            <v>10</v>
          </cell>
          <cell r="E51">
            <v>12</v>
          </cell>
          <cell r="F51">
            <v>43</v>
          </cell>
          <cell r="G51">
            <v>47</v>
          </cell>
          <cell r="H51">
            <v>4</v>
          </cell>
          <cell r="I51">
            <v>79</v>
          </cell>
          <cell r="J51">
            <v>82</v>
          </cell>
          <cell r="K51">
            <v>78</v>
          </cell>
          <cell r="L51">
            <v>82</v>
          </cell>
          <cell r="U51">
            <v>4</v>
          </cell>
          <cell r="X51">
            <v>80</v>
          </cell>
          <cell r="Y51">
            <v>82</v>
          </cell>
          <cell r="AD51">
            <v>1</v>
          </cell>
          <cell r="AE51">
            <v>2</v>
          </cell>
          <cell r="AF51">
            <v>1</v>
          </cell>
          <cell r="AG51">
            <v>1</v>
          </cell>
          <cell r="AL51">
            <v>78</v>
          </cell>
          <cell r="AM51">
            <v>82</v>
          </cell>
          <cell r="AN51">
            <v>78</v>
          </cell>
          <cell r="AO51">
            <v>82</v>
          </cell>
          <cell r="AP51">
            <v>80</v>
          </cell>
          <cell r="AQ51">
            <v>82</v>
          </cell>
          <cell r="AV51">
            <v>82</v>
          </cell>
          <cell r="AW51">
            <v>82</v>
          </cell>
          <cell r="AX51">
            <v>79</v>
          </cell>
          <cell r="AY51">
            <v>82</v>
          </cell>
          <cell r="AZ51">
            <v>78</v>
          </cell>
          <cell r="BA51">
            <v>82</v>
          </cell>
        </row>
        <row r="52">
          <cell r="D52">
            <v>10</v>
          </cell>
          <cell r="E52">
            <v>10</v>
          </cell>
          <cell r="F52">
            <v>48</v>
          </cell>
          <cell r="G52">
            <v>48</v>
          </cell>
          <cell r="H52">
            <v>4</v>
          </cell>
          <cell r="I52">
            <v>24</v>
          </cell>
          <cell r="J52">
            <v>24</v>
          </cell>
          <cell r="K52">
            <v>23</v>
          </cell>
          <cell r="L52">
            <v>24</v>
          </cell>
          <cell r="U52">
            <v>4</v>
          </cell>
          <cell r="X52">
            <v>23</v>
          </cell>
          <cell r="Y52">
            <v>24</v>
          </cell>
          <cell r="AD52">
            <v>3</v>
          </cell>
          <cell r="AE52">
            <v>3</v>
          </cell>
          <cell r="AF52">
            <v>1</v>
          </cell>
          <cell r="AG52">
            <v>1</v>
          </cell>
          <cell r="AL52">
            <v>24</v>
          </cell>
          <cell r="AM52">
            <v>24</v>
          </cell>
          <cell r="AN52">
            <v>24</v>
          </cell>
          <cell r="AO52">
            <v>24</v>
          </cell>
          <cell r="AP52">
            <v>23</v>
          </cell>
          <cell r="AQ52">
            <v>24</v>
          </cell>
          <cell r="AV52">
            <v>23</v>
          </cell>
          <cell r="AW52">
            <v>24</v>
          </cell>
          <cell r="AX52">
            <v>24</v>
          </cell>
          <cell r="AY52">
            <v>24</v>
          </cell>
          <cell r="AZ52">
            <v>23</v>
          </cell>
          <cell r="BA52">
            <v>24</v>
          </cell>
        </row>
        <row r="53">
          <cell r="D53">
            <v>9</v>
          </cell>
          <cell r="E53">
            <v>9</v>
          </cell>
          <cell r="F53">
            <v>38</v>
          </cell>
          <cell r="G53">
            <v>40</v>
          </cell>
          <cell r="H53">
            <v>4</v>
          </cell>
          <cell r="I53">
            <v>52</v>
          </cell>
          <cell r="J53">
            <v>54</v>
          </cell>
          <cell r="K53">
            <v>52</v>
          </cell>
          <cell r="L53">
            <v>54</v>
          </cell>
          <cell r="U53">
            <v>4</v>
          </cell>
          <cell r="X53">
            <v>52</v>
          </cell>
          <cell r="Y53">
            <v>54</v>
          </cell>
          <cell r="AD53">
            <v>1</v>
          </cell>
          <cell r="AE53">
            <v>1</v>
          </cell>
          <cell r="AF53">
            <v>1</v>
          </cell>
          <cell r="AG53">
            <v>1</v>
          </cell>
          <cell r="AL53">
            <v>54</v>
          </cell>
          <cell r="AM53">
            <v>54</v>
          </cell>
          <cell r="AN53">
            <v>53</v>
          </cell>
          <cell r="AO53">
            <v>54</v>
          </cell>
          <cell r="AP53">
            <v>53</v>
          </cell>
          <cell r="AQ53">
            <v>54</v>
          </cell>
          <cell r="AV53">
            <v>54</v>
          </cell>
          <cell r="AW53">
            <v>54</v>
          </cell>
          <cell r="AX53">
            <v>52</v>
          </cell>
          <cell r="AY53">
            <v>54</v>
          </cell>
          <cell r="AZ53">
            <v>54</v>
          </cell>
          <cell r="BA53">
            <v>54</v>
          </cell>
        </row>
        <row r="54">
          <cell r="D54">
            <v>10</v>
          </cell>
          <cell r="E54">
            <v>10</v>
          </cell>
          <cell r="F54">
            <v>37</v>
          </cell>
          <cell r="G54">
            <v>39</v>
          </cell>
          <cell r="H54">
            <v>4</v>
          </cell>
          <cell r="I54">
            <v>24</v>
          </cell>
          <cell r="J54">
            <v>25</v>
          </cell>
          <cell r="K54">
            <v>24</v>
          </cell>
          <cell r="L54">
            <v>25</v>
          </cell>
          <cell r="U54">
            <v>4</v>
          </cell>
          <cell r="X54">
            <v>24</v>
          </cell>
          <cell r="Y54">
            <v>25</v>
          </cell>
          <cell r="AD54">
            <v>1</v>
          </cell>
          <cell r="AE54">
            <v>1</v>
          </cell>
          <cell r="AF54">
            <v>1</v>
          </cell>
          <cell r="AG54">
            <v>1</v>
          </cell>
          <cell r="AL54">
            <v>25</v>
          </cell>
          <cell r="AM54">
            <v>25</v>
          </cell>
          <cell r="AN54">
            <v>25</v>
          </cell>
          <cell r="AO54">
            <v>25</v>
          </cell>
          <cell r="AP54">
            <v>24</v>
          </cell>
          <cell r="AQ54">
            <v>25</v>
          </cell>
          <cell r="AV54">
            <v>25</v>
          </cell>
          <cell r="AW54">
            <v>25</v>
          </cell>
          <cell r="AX54">
            <v>24</v>
          </cell>
          <cell r="AY54">
            <v>25</v>
          </cell>
          <cell r="AZ54">
            <v>24</v>
          </cell>
          <cell r="BA54">
            <v>25</v>
          </cell>
        </row>
        <row r="55">
          <cell r="D55">
            <v>5</v>
          </cell>
          <cell r="E55">
            <v>8</v>
          </cell>
          <cell r="F55">
            <v>31</v>
          </cell>
          <cell r="G55">
            <v>42</v>
          </cell>
          <cell r="H55">
            <v>3</v>
          </cell>
          <cell r="I55">
            <v>52</v>
          </cell>
          <cell r="J55">
            <v>54</v>
          </cell>
          <cell r="K55">
            <v>52</v>
          </cell>
          <cell r="L55">
            <v>54</v>
          </cell>
          <cell r="U55">
            <v>3</v>
          </cell>
          <cell r="X55">
            <v>54</v>
          </cell>
          <cell r="Y55">
            <v>54</v>
          </cell>
          <cell r="AD55">
            <v>1</v>
          </cell>
          <cell r="AE55">
            <v>3</v>
          </cell>
          <cell r="AF55">
            <v>1</v>
          </cell>
          <cell r="AG55">
            <v>1</v>
          </cell>
          <cell r="AL55">
            <v>54</v>
          </cell>
          <cell r="AM55">
            <v>54</v>
          </cell>
          <cell r="AN55">
            <v>52</v>
          </cell>
          <cell r="AO55">
            <v>54</v>
          </cell>
          <cell r="AP55">
            <v>54</v>
          </cell>
          <cell r="AQ55">
            <v>54</v>
          </cell>
          <cell r="AV55">
            <v>53</v>
          </cell>
          <cell r="AW55">
            <v>54</v>
          </cell>
          <cell r="AX55">
            <v>52</v>
          </cell>
          <cell r="AY55">
            <v>54</v>
          </cell>
          <cell r="AZ55">
            <v>52</v>
          </cell>
          <cell r="BA55">
            <v>54</v>
          </cell>
        </row>
        <row r="56">
          <cell r="D56">
            <v>14</v>
          </cell>
          <cell r="E56">
            <v>14</v>
          </cell>
          <cell r="F56">
            <v>59</v>
          </cell>
          <cell r="G56">
            <v>59</v>
          </cell>
          <cell r="H56">
            <v>4</v>
          </cell>
          <cell r="I56">
            <v>47</v>
          </cell>
          <cell r="J56">
            <v>48</v>
          </cell>
          <cell r="K56">
            <v>47</v>
          </cell>
          <cell r="L56">
            <v>48</v>
          </cell>
          <cell r="U56">
            <v>4</v>
          </cell>
          <cell r="X56">
            <v>46</v>
          </cell>
          <cell r="Y56">
            <v>48</v>
          </cell>
          <cell r="AD56">
            <v>2</v>
          </cell>
          <cell r="AE56">
            <v>2</v>
          </cell>
          <cell r="AF56">
            <v>1</v>
          </cell>
          <cell r="AG56">
            <v>1</v>
          </cell>
          <cell r="AL56">
            <v>47</v>
          </cell>
          <cell r="AM56">
            <v>48</v>
          </cell>
          <cell r="AN56">
            <v>46</v>
          </cell>
          <cell r="AO56">
            <v>48</v>
          </cell>
          <cell r="AP56">
            <v>48</v>
          </cell>
          <cell r="AQ56">
            <v>48</v>
          </cell>
          <cell r="AV56">
            <v>48</v>
          </cell>
          <cell r="AW56">
            <v>48</v>
          </cell>
          <cell r="AX56">
            <v>47</v>
          </cell>
          <cell r="AY56">
            <v>48</v>
          </cell>
          <cell r="AZ56">
            <v>46</v>
          </cell>
          <cell r="BA56">
            <v>48</v>
          </cell>
        </row>
        <row r="57">
          <cell r="D57">
            <v>6</v>
          </cell>
          <cell r="E57">
            <v>10</v>
          </cell>
          <cell r="F57">
            <v>10</v>
          </cell>
          <cell r="G57">
            <v>30</v>
          </cell>
          <cell r="H57">
            <v>3</v>
          </cell>
          <cell r="I57">
            <v>12</v>
          </cell>
          <cell r="J57">
            <v>12</v>
          </cell>
          <cell r="K57">
            <v>12</v>
          </cell>
          <cell r="L57">
            <v>12</v>
          </cell>
          <cell r="U57">
            <v>4</v>
          </cell>
          <cell r="X57">
            <v>11</v>
          </cell>
          <cell r="Y57">
            <v>12</v>
          </cell>
          <cell r="AD57">
            <v>1</v>
          </cell>
          <cell r="AE57">
            <v>3</v>
          </cell>
          <cell r="AF57">
            <v>1</v>
          </cell>
          <cell r="AG57">
            <v>1</v>
          </cell>
          <cell r="AL57">
            <v>12</v>
          </cell>
          <cell r="AM57">
            <v>12</v>
          </cell>
          <cell r="AN57">
            <v>12</v>
          </cell>
          <cell r="AO57">
            <v>12</v>
          </cell>
          <cell r="AP57">
            <v>12</v>
          </cell>
          <cell r="AQ57">
            <v>12</v>
          </cell>
          <cell r="AV57">
            <v>12</v>
          </cell>
          <cell r="AW57">
            <v>12</v>
          </cell>
          <cell r="AX57">
            <v>12</v>
          </cell>
          <cell r="AY57">
            <v>12</v>
          </cell>
          <cell r="AZ57">
            <v>11</v>
          </cell>
          <cell r="BA57">
            <v>12</v>
          </cell>
        </row>
        <row r="58">
          <cell r="D58">
            <v>11</v>
          </cell>
          <cell r="E58">
            <v>11</v>
          </cell>
          <cell r="F58">
            <v>33</v>
          </cell>
          <cell r="G58">
            <v>36</v>
          </cell>
          <cell r="H58">
            <v>3</v>
          </cell>
          <cell r="I58">
            <v>65</v>
          </cell>
          <cell r="J58">
            <v>65</v>
          </cell>
          <cell r="K58">
            <v>62</v>
          </cell>
          <cell r="L58">
            <v>65</v>
          </cell>
          <cell r="U58">
            <v>3</v>
          </cell>
          <cell r="X58">
            <v>65</v>
          </cell>
          <cell r="Y58">
            <v>65</v>
          </cell>
          <cell r="AD58">
            <v>1</v>
          </cell>
          <cell r="AE58">
            <v>3</v>
          </cell>
          <cell r="AF58">
            <v>2</v>
          </cell>
          <cell r="AG58">
            <v>2</v>
          </cell>
          <cell r="AL58">
            <v>63</v>
          </cell>
          <cell r="AM58">
            <v>65</v>
          </cell>
          <cell r="AN58">
            <v>63</v>
          </cell>
          <cell r="AO58">
            <v>65</v>
          </cell>
          <cell r="AP58">
            <v>65</v>
          </cell>
          <cell r="AQ58">
            <v>65</v>
          </cell>
          <cell r="AV58">
            <v>62</v>
          </cell>
          <cell r="AW58">
            <v>65</v>
          </cell>
          <cell r="AX58">
            <v>64</v>
          </cell>
          <cell r="AY58">
            <v>65</v>
          </cell>
          <cell r="AZ58">
            <v>65</v>
          </cell>
          <cell r="BA58">
            <v>65</v>
          </cell>
        </row>
        <row r="59">
          <cell r="D59">
            <v>12</v>
          </cell>
          <cell r="E59">
            <v>12</v>
          </cell>
          <cell r="F59">
            <v>31</v>
          </cell>
          <cell r="G59">
            <v>47</v>
          </cell>
          <cell r="H59">
            <v>3</v>
          </cell>
          <cell r="I59">
            <v>71</v>
          </cell>
          <cell r="J59">
            <v>72</v>
          </cell>
          <cell r="K59">
            <v>70</v>
          </cell>
          <cell r="L59">
            <v>72</v>
          </cell>
          <cell r="U59">
            <v>3</v>
          </cell>
          <cell r="X59">
            <v>71</v>
          </cell>
          <cell r="Y59">
            <v>72</v>
          </cell>
          <cell r="AD59">
            <v>3</v>
          </cell>
          <cell r="AE59">
            <v>2</v>
          </cell>
          <cell r="AF59">
            <v>1</v>
          </cell>
          <cell r="AG59">
            <v>1</v>
          </cell>
          <cell r="AL59">
            <v>71</v>
          </cell>
          <cell r="AM59">
            <v>72</v>
          </cell>
          <cell r="AN59">
            <v>71</v>
          </cell>
          <cell r="AO59">
            <v>72</v>
          </cell>
          <cell r="AP59">
            <v>72</v>
          </cell>
          <cell r="AQ59">
            <v>72</v>
          </cell>
          <cell r="AV59">
            <v>70</v>
          </cell>
          <cell r="AW59">
            <v>72</v>
          </cell>
          <cell r="AX59">
            <v>71</v>
          </cell>
          <cell r="AY59">
            <v>72</v>
          </cell>
          <cell r="AZ59">
            <v>69</v>
          </cell>
          <cell r="BA59">
            <v>72</v>
          </cell>
        </row>
        <row r="60">
          <cell r="D60">
            <v>11</v>
          </cell>
          <cell r="E60">
            <v>13</v>
          </cell>
          <cell r="F60">
            <v>52</v>
          </cell>
          <cell r="G60">
            <v>54</v>
          </cell>
          <cell r="H60">
            <v>3</v>
          </cell>
          <cell r="I60">
            <v>17</v>
          </cell>
          <cell r="J60">
            <v>18</v>
          </cell>
          <cell r="K60">
            <v>18</v>
          </cell>
          <cell r="L60">
            <v>18</v>
          </cell>
          <cell r="U60">
            <v>3</v>
          </cell>
          <cell r="X60">
            <v>17</v>
          </cell>
          <cell r="Y60">
            <v>18</v>
          </cell>
          <cell r="AD60">
            <v>1</v>
          </cell>
          <cell r="AE60">
            <v>3</v>
          </cell>
          <cell r="AF60">
            <v>1</v>
          </cell>
          <cell r="AG60">
            <v>1</v>
          </cell>
          <cell r="AL60">
            <v>18</v>
          </cell>
          <cell r="AM60">
            <v>18</v>
          </cell>
          <cell r="AN60">
            <v>18</v>
          </cell>
          <cell r="AO60">
            <v>18</v>
          </cell>
          <cell r="AP60">
            <v>18</v>
          </cell>
          <cell r="AQ60">
            <v>18</v>
          </cell>
          <cell r="AV60">
            <v>18</v>
          </cell>
          <cell r="AW60">
            <v>18</v>
          </cell>
          <cell r="AX60">
            <v>17</v>
          </cell>
          <cell r="AY60">
            <v>18</v>
          </cell>
          <cell r="AZ60">
            <v>17</v>
          </cell>
          <cell r="BA60">
            <v>18</v>
          </cell>
        </row>
        <row r="61">
          <cell r="D61">
            <v>14</v>
          </cell>
          <cell r="E61">
            <v>14</v>
          </cell>
          <cell r="F61">
            <v>26</v>
          </cell>
          <cell r="G61">
            <v>31</v>
          </cell>
          <cell r="H61">
            <v>4</v>
          </cell>
          <cell r="I61">
            <v>160</v>
          </cell>
          <cell r="J61">
            <v>161</v>
          </cell>
          <cell r="K61">
            <v>154</v>
          </cell>
          <cell r="L61">
            <v>161</v>
          </cell>
          <cell r="U61">
            <v>4</v>
          </cell>
          <cell r="X61">
            <v>159</v>
          </cell>
          <cell r="Y61">
            <v>161</v>
          </cell>
          <cell r="AD61">
            <v>1</v>
          </cell>
          <cell r="AE61">
            <v>2</v>
          </cell>
          <cell r="AF61">
            <v>4</v>
          </cell>
          <cell r="AG61">
            <v>5</v>
          </cell>
          <cell r="AL61">
            <v>153</v>
          </cell>
          <cell r="AM61">
            <v>161</v>
          </cell>
          <cell r="AN61">
            <v>154</v>
          </cell>
          <cell r="AO61">
            <v>161</v>
          </cell>
          <cell r="AP61">
            <v>158</v>
          </cell>
          <cell r="AQ61">
            <v>161</v>
          </cell>
          <cell r="AV61">
            <v>154</v>
          </cell>
          <cell r="AW61">
            <v>161</v>
          </cell>
          <cell r="AX61">
            <v>160</v>
          </cell>
          <cell r="AY61">
            <v>161</v>
          </cell>
          <cell r="AZ61">
            <v>156</v>
          </cell>
          <cell r="BA61">
            <v>161</v>
          </cell>
        </row>
        <row r="62">
          <cell r="D62">
            <v>8</v>
          </cell>
          <cell r="E62">
            <v>10</v>
          </cell>
          <cell r="F62">
            <v>29</v>
          </cell>
          <cell r="G62">
            <v>42</v>
          </cell>
          <cell r="H62">
            <v>2</v>
          </cell>
          <cell r="I62">
            <v>261</v>
          </cell>
          <cell r="J62">
            <v>261</v>
          </cell>
          <cell r="K62">
            <v>257</v>
          </cell>
          <cell r="L62">
            <v>261</v>
          </cell>
          <cell r="U62">
            <v>3</v>
          </cell>
          <cell r="X62">
            <v>251</v>
          </cell>
          <cell r="Y62">
            <v>261</v>
          </cell>
          <cell r="AD62">
            <v>1</v>
          </cell>
          <cell r="AE62">
            <v>2</v>
          </cell>
          <cell r="AF62">
            <v>1</v>
          </cell>
          <cell r="AG62">
            <v>1</v>
          </cell>
          <cell r="AL62">
            <v>258</v>
          </cell>
          <cell r="AM62">
            <v>261</v>
          </cell>
          <cell r="AN62">
            <v>248</v>
          </cell>
          <cell r="AO62">
            <v>261</v>
          </cell>
          <cell r="AP62">
            <v>253</v>
          </cell>
          <cell r="AQ62">
            <v>261</v>
          </cell>
          <cell r="AV62">
            <v>253</v>
          </cell>
          <cell r="AW62">
            <v>261</v>
          </cell>
          <cell r="AX62">
            <v>254</v>
          </cell>
          <cell r="AY62">
            <v>261</v>
          </cell>
          <cell r="AZ62">
            <v>261</v>
          </cell>
          <cell r="BA62">
            <v>261</v>
          </cell>
        </row>
        <row r="63">
          <cell r="D63">
            <v>9</v>
          </cell>
          <cell r="E63">
            <v>9</v>
          </cell>
          <cell r="F63">
            <v>26</v>
          </cell>
          <cell r="G63">
            <v>37</v>
          </cell>
          <cell r="H63">
            <v>5</v>
          </cell>
          <cell r="I63">
            <v>240</v>
          </cell>
          <cell r="J63">
            <v>250</v>
          </cell>
          <cell r="K63">
            <v>240</v>
          </cell>
          <cell r="L63">
            <v>250</v>
          </cell>
          <cell r="U63">
            <v>3</v>
          </cell>
          <cell r="X63">
            <v>246</v>
          </cell>
          <cell r="Y63">
            <v>250</v>
          </cell>
          <cell r="AD63">
            <v>1</v>
          </cell>
          <cell r="AE63">
            <v>2</v>
          </cell>
          <cell r="AF63">
            <v>1</v>
          </cell>
          <cell r="AG63">
            <v>1</v>
          </cell>
          <cell r="AL63">
            <v>242</v>
          </cell>
          <cell r="AM63">
            <v>250</v>
          </cell>
          <cell r="AN63">
            <v>238</v>
          </cell>
          <cell r="AO63">
            <v>250</v>
          </cell>
          <cell r="AP63">
            <v>249</v>
          </cell>
          <cell r="AQ63">
            <v>250</v>
          </cell>
          <cell r="AV63">
            <v>243</v>
          </cell>
          <cell r="AW63">
            <v>250</v>
          </cell>
          <cell r="AX63">
            <v>239</v>
          </cell>
          <cell r="AY63">
            <v>250</v>
          </cell>
          <cell r="AZ63">
            <v>240</v>
          </cell>
          <cell r="BA63">
            <v>250</v>
          </cell>
        </row>
        <row r="64">
          <cell r="D64">
            <v>13</v>
          </cell>
          <cell r="E64">
            <v>13</v>
          </cell>
          <cell r="F64">
            <v>49</v>
          </cell>
          <cell r="G64">
            <v>52</v>
          </cell>
          <cell r="H64">
            <v>4</v>
          </cell>
          <cell r="I64">
            <v>59</v>
          </cell>
          <cell r="J64">
            <v>60</v>
          </cell>
          <cell r="K64">
            <v>58</v>
          </cell>
          <cell r="L64">
            <v>60</v>
          </cell>
          <cell r="U64">
            <v>4</v>
          </cell>
          <cell r="X64">
            <v>57</v>
          </cell>
          <cell r="Y64">
            <v>60</v>
          </cell>
          <cell r="AD64">
            <v>3</v>
          </cell>
          <cell r="AE64">
            <v>4</v>
          </cell>
          <cell r="AF64">
            <v>1</v>
          </cell>
          <cell r="AG64">
            <v>1</v>
          </cell>
          <cell r="AL64">
            <v>60</v>
          </cell>
          <cell r="AM64">
            <v>60</v>
          </cell>
          <cell r="AN64">
            <v>58</v>
          </cell>
          <cell r="AO64">
            <v>60</v>
          </cell>
          <cell r="AP64">
            <v>60</v>
          </cell>
          <cell r="AQ64">
            <v>60</v>
          </cell>
          <cell r="AV64">
            <v>57</v>
          </cell>
          <cell r="AW64">
            <v>60</v>
          </cell>
          <cell r="AX64">
            <v>59</v>
          </cell>
          <cell r="AY64">
            <v>60</v>
          </cell>
          <cell r="AZ64">
            <v>57</v>
          </cell>
          <cell r="BA64">
            <v>60</v>
          </cell>
        </row>
        <row r="65">
          <cell r="D65">
            <v>11</v>
          </cell>
          <cell r="E65">
            <v>12</v>
          </cell>
          <cell r="F65">
            <v>48</v>
          </cell>
          <cell r="G65">
            <v>53</v>
          </cell>
          <cell r="H65">
            <v>4</v>
          </cell>
          <cell r="I65">
            <v>206</v>
          </cell>
          <cell r="J65">
            <v>216</v>
          </cell>
          <cell r="K65">
            <v>206</v>
          </cell>
          <cell r="L65">
            <v>216</v>
          </cell>
          <cell r="U65">
            <v>4</v>
          </cell>
          <cell r="X65">
            <v>214</v>
          </cell>
          <cell r="Y65">
            <v>216</v>
          </cell>
          <cell r="AD65">
            <v>2</v>
          </cell>
          <cell r="AE65">
            <v>2</v>
          </cell>
          <cell r="AF65">
            <v>1</v>
          </cell>
          <cell r="AG65">
            <v>1</v>
          </cell>
          <cell r="AL65">
            <v>212</v>
          </cell>
          <cell r="AM65">
            <v>216</v>
          </cell>
          <cell r="AN65">
            <v>210</v>
          </cell>
          <cell r="AO65">
            <v>216</v>
          </cell>
          <cell r="AP65">
            <v>207</v>
          </cell>
          <cell r="AQ65">
            <v>216</v>
          </cell>
          <cell r="AV65">
            <v>210</v>
          </cell>
          <cell r="AW65">
            <v>216</v>
          </cell>
          <cell r="AX65">
            <v>206</v>
          </cell>
          <cell r="AY65">
            <v>216</v>
          </cell>
          <cell r="AZ65">
            <v>215</v>
          </cell>
          <cell r="BA65">
            <v>216</v>
          </cell>
        </row>
        <row r="66">
          <cell r="D66">
            <v>10</v>
          </cell>
          <cell r="E66">
            <v>10</v>
          </cell>
          <cell r="F66">
            <v>49</v>
          </cell>
          <cell r="G66">
            <v>52</v>
          </cell>
          <cell r="H66">
            <v>4</v>
          </cell>
          <cell r="I66">
            <v>210</v>
          </cell>
          <cell r="J66">
            <v>210</v>
          </cell>
          <cell r="K66">
            <v>203</v>
          </cell>
          <cell r="L66">
            <v>210</v>
          </cell>
          <cell r="U66">
            <v>4</v>
          </cell>
          <cell r="X66">
            <v>204</v>
          </cell>
          <cell r="Y66">
            <v>210</v>
          </cell>
          <cell r="AD66">
            <v>3</v>
          </cell>
          <cell r="AE66">
            <v>3</v>
          </cell>
          <cell r="AF66">
            <v>1</v>
          </cell>
          <cell r="AG66">
            <v>1</v>
          </cell>
          <cell r="AL66">
            <v>207</v>
          </cell>
          <cell r="AM66">
            <v>210</v>
          </cell>
          <cell r="AN66">
            <v>206</v>
          </cell>
          <cell r="AO66">
            <v>210</v>
          </cell>
          <cell r="AP66">
            <v>209</v>
          </cell>
          <cell r="AQ66">
            <v>210</v>
          </cell>
          <cell r="AV66">
            <v>207</v>
          </cell>
          <cell r="AW66">
            <v>210</v>
          </cell>
          <cell r="AX66">
            <v>204</v>
          </cell>
          <cell r="AY66">
            <v>210</v>
          </cell>
          <cell r="AZ66">
            <v>206</v>
          </cell>
          <cell r="BA66">
            <v>210</v>
          </cell>
        </row>
        <row r="67">
          <cell r="D67">
            <v>11</v>
          </cell>
          <cell r="E67">
            <v>11</v>
          </cell>
          <cell r="F67">
            <v>50</v>
          </cell>
          <cell r="G67">
            <v>54</v>
          </cell>
          <cell r="H67">
            <v>4</v>
          </cell>
          <cell r="I67">
            <v>76</v>
          </cell>
          <cell r="J67">
            <v>80</v>
          </cell>
          <cell r="K67">
            <v>76</v>
          </cell>
          <cell r="L67">
            <v>80</v>
          </cell>
          <cell r="U67">
            <v>4</v>
          </cell>
          <cell r="X67">
            <v>77</v>
          </cell>
          <cell r="Y67">
            <v>80</v>
          </cell>
          <cell r="AD67">
            <v>2</v>
          </cell>
          <cell r="AE67">
            <v>2</v>
          </cell>
          <cell r="AF67">
            <v>3</v>
          </cell>
          <cell r="AG67">
            <v>3</v>
          </cell>
          <cell r="AL67">
            <v>80</v>
          </cell>
          <cell r="AM67">
            <v>80</v>
          </cell>
          <cell r="AN67">
            <v>80</v>
          </cell>
          <cell r="AO67">
            <v>80</v>
          </cell>
          <cell r="AP67">
            <v>79</v>
          </cell>
          <cell r="AQ67">
            <v>80</v>
          </cell>
          <cell r="AV67">
            <v>80</v>
          </cell>
          <cell r="AW67">
            <v>80</v>
          </cell>
          <cell r="AX67">
            <v>76</v>
          </cell>
          <cell r="AY67">
            <v>80</v>
          </cell>
          <cell r="AZ67">
            <v>79</v>
          </cell>
          <cell r="BA67">
            <v>80</v>
          </cell>
        </row>
        <row r="68">
          <cell r="D68">
            <v>12</v>
          </cell>
          <cell r="E68">
            <v>12</v>
          </cell>
          <cell r="F68">
            <v>49</v>
          </cell>
          <cell r="G68">
            <v>53</v>
          </cell>
          <cell r="H68">
            <v>4</v>
          </cell>
          <cell r="I68">
            <v>156</v>
          </cell>
          <cell r="J68">
            <v>164</v>
          </cell>
          <cell r="K68">
            <v>156</v>
          </cell>
          <cell r="L68">
            <v>164</v>
          </cell>
          <cell r="U68">
            <v>4</v>
          </cell>
          <cell r="X68">
            <v>158</v>
          </cell>
          <cell r="Y68">
            <v>164</v>
          </cell>
          <cell r="AD68">
            <v>3</v>
          </cell>
          <cell r="AE68">
            <v>3</v>
          </cell>
          <cell r="AF68">
            <v>5</v>
          </cell>
          <cell r="AG68">
            <v>6</v>
          </cell>
          <cell r="AL68">
            <v>162</v>
          </cell>
          <cell r="AM68">
            <v>164</v>
          </cell>
          <cell r="AN68">
            <v>163</v>
          </cell>
          <cell r="AO68">
            <v>164</v>
          </cell>
          <cell r="AP68">
            <v>161</v>
          </cell>
          <cell r="AQ68">
            <v>164</v>
          </cell>
          <cell r="AV68">
            <v>159</v>
          </cell>
          <cell r="AW68">
            <v>164</v>
          </cell>
          <cell r="AX68">
            <v>156</v>
          </cell>
          <cell r="AY68">
            <v>164</v>
          </cell>
          <cell r="AZ68">
            <v>163</v>
          </cell>
          <cell r="BA68">
            <v>164</v>
          </cell>
        </row>
        <row r="69">
          <cell r="D69">
            <v>8</v>
          </cell>
          <cell r="E69">
            <v>8</v>
          </cell>
          <cell r="F69">
            <v>42</v>
          </cell>
          <cell r="G69">
            <v>48</v>
          </cell>
          <cell r="H69">
            <v>4</v>
          </cell>
          <cell r="I69">
            <v>113</v>
          </cell>
          <cell r="J69">
            <v>114</v>
          </cell>
          <cell r="K69">
            <v>110</v>
          </cell>
          <cell r="L69">
            <v>114</v>
          </cell>
          <cell r="U69">
            <v>4</v>
          </cell>
          <cell r="X69">
            <v>112</v>
          </cell>
          <cell r="Y69">
            <v>114</v>
          </cell>
          <cell r="AD69">
            <v>2</v>
          </cell>
          <cell r="AE69">
            <v>3</v>
          </cell>
          <cell r="AF69">
            <v>1</v>
          </cell>
          <cell r="AG69">
            <v>1</v>
          </cell>
          <cell r="AL69">
            <v>110</v>
          </cell>
          <cell r="AM69">
            <v>114</v>
          </cell>
          <cell r="AN69">
            <v>112</v>
          </cell>
          <cell r="AO69">
            <v>114</v>
          </cell>
          <cell r="AP69">
            <v>113</v>
          </cell>
          <cell r="AQ69">
            <v>114</v>
          </cell>
          <cell r="AV69">
            <v>112</v>
          </cell>
          <cell r="AW69">
            <v>114</v>
          </cell>
          <cell r="AX69">
            <v>111</v>
          </cell>
          <cell r="AY69">
            <v>114</v>
          </cell>
          <cell r="AZ69">
            <v>112</v>
          </cell>
          <cell r="BA69">
            <v>114</v>
          </cell>
        </row>
        <row r="70">
          <cell r="D70">
            <v>9</v>
          </cell>
          <cell r="E70">
            <v>9</v>
          </cell>
          <cell r="F70">
            <v>44</v>
          </cell>
          <cell r="G70">
            <v>48</v>
          </cell>
          <cell r="H70">
            <v>4</v>
          </cell>
          <cell r="I70">
            <v>214</v>
          </cell>
          <cell r="J70">
            <v>219</v>
          </cell>
          <cell r="K70">
            <v>212</v>
          </cell>
          <cell r="L70">
            <v>219</v>
          </cell>
          <cell r="U70">
            <v>4</v>
          </cell>
          <cell r="X70">
            <v>216</v>
          </cell>
          <cell r="Y70">
            <v>219</v>
          </cell>
          <cell r="AD70">
            <v>3</v>
          </cell>
          <cell r="AE70">
            <v>3</v>
          </cell>
          <cell r="AF70">
            <v>8</v>
          </cell>
          <cell r="AG70">
            <v>9</v>
          </cell>
          <cell r="AL70">
            <v>209</v>
          </cell>
          <cell r="AM70">
            <v>219</v>
          </cell>
          <cell r="AN70">
            <v>214</v>
          </cell>
          <cell r="AO70">
            <v>219</v>
          </cell>
          <cell r="AP70">
            <v>214</v>
          </cell>
          <cell r="AQ70">
            <v>219</v>
          </cell>
          <cell r="AV70">
            <v>209</v>
          </cell>
          <cell r="AW70">
            <v>219</v>
          </cell>
          <cell r="AX70">
            <v>209</v>
          </cell>
          <cell r="AY70">
            <v>219</v>
          </cell>
          <cell r="AZ70">
            <v>209</v>
          </cell>
          <cell r="BA70">
            <v>219</v>
          </cell>
        </row>
        <row r="71">
          <cell r="D71">
            <v>9</v>
          </cell>
          <cell r="E71">
            <v>10</v>
          </cell>
          <cell r="F71">
            <v>48</v>
          </cell>
          <cell r="G71">
            <v>54</v>
          </cell>
          <cell r="H71">
            <v>4</v>
          </cell>
          <cell r="I71">
            <v>145</v>
          </cell>
          <cell r="J71">
            <v>150</v>
          </cell>
          <cell r="K71">
            <v>144</v>
          </cell>
          <cell r="L71">
            <v>150</v>
          </cell>
          <cell r="U71">
            <v>4</v>
          </cell>
          <cell r="X71">
            <v>143</v>
          </cell>
          <cell r="Y71">
            <v>150</v>
          </cell>
          <cell r="AD71">
            <v>3</v>
          </cell>
          <cell r="AE71">
            <v>3</v>
          </cell>
          <cell r="AF71">
            <v>2</v>
          </cell>
          <cell r="AG71">
            <v>2</v>
          </cell>
          <cell r="AL71">
            <v>149</v>
          </cell>
          <cell r="AM71">
            <v>150</v>
          </cell>
          <cell r="AN71">
            <v>146</v>
          </cell>
          <cell r="AO71">
            <v>150</v>
          </cell>
          <cell r="AP71">
            <v>148</v>
          </cell>
          <cell r="AQ71">
            <v>150</v>
          </cell>
          <cell r="AV71">
            <v>145</v>
          </cell>
          <cell r="AW71">
            <v>150</v>
          </cell>
          <cell r="AX71">
            <v>144</v>
          </cell>
          <cell r="AY71">
            <v>150</v>
          </cell>
          <cell r="AZ71">
            <v>145</v>
          </cell>
          <cell r="BA71">
            <v>150</v>
          </cell>
        </row>
        <row r="72">
          <cell r="D72">
            <v>9</v>
          </cell>
          <cell r="E72">
            <v>9</v>
          </cell>
          <cell r="F72">
            <v>39</v>
          </cell>
          <cell r="G72">
            <v>40</v>
          </cell>
          <cell r="H72">
            <v>4</v>
          </cell>
          <cell r="I72">
            <v>46</v>
          </cell>
          <cell r="J72">
            <v>48</v>
          </cell>
          <cell r="K72">
            <v>46</v>
          </cell>
          <cell r="L72">
            <v>48</v>
          </cell>
          <cell r="U72">
            <v>4</v>
          </cell>
          <cell r="X72">
            <v>46</v>
          </cell>
          <cell r="Y72">
            <v>48</v>
          </cell>
          <cell r="AD72">
            <v>3</v>
          </cell>
          <cell r="AE72">
            <v>4</v>
          </cell>
          <cell r="AF72">
            <v>1</v>
          </cell>
          <cell r="AG72">
            <v>1</v>
          </cell>
          <cell r="AL72">
            <v>48</v>
          </cell>
          <cell r="AM72">
            <v>48</v>
          </cell>
          <cell r="AN72">
            <v>47</v>
          </cell>
          <cell r="AO72">
            <v>48</v>
          </cell>
          <cell r="AP72">
            <v>47</v>
          </cell>
          <cell r="AQ72">
            <v>48</v>
          </cell>
          <cell r="AV72">
            <v>48</v>
          </cell>
          <cell r="AW72">
            <v>48</v>
          </cell>
          <cell r="AX72">
            <v>46</v>
          </cell>
          <cell r="AY72">
            <v>48</v>
          </cell>
          <cell r="AZ72">
            <v>48</v>
          </cell>
          <cell r="BA72">
            <v>48</v>
          </cell>
        </row>
        <row r="73">
          <cell r="D73">
            <v>9</v>
          </cell>
          <cell r="E73">
            <v>9</v>
          </cell>
          <cell r="F73">
            <v>38</v>
          </cell>
          <cell r="G73">
            <v>40</v>
          </cell>
          <cell r="H73">
            <v>4</v>
          </cell>
          <cell r="I73">
            <v>24</v>
          </cell>
          <cell r="J73">
            <v>25</v>
          </cell>
          <cell r="K73">
            <v>24</v>
          </cell>
          <cell r="L73">
            <v>25</v>
          </cell>
          <cell r="U73">
            <v>4</v>
          </cell>
          <cell r="X73">
            <v>24</v>
          </cell>
          <cell r="Y73">
            <v>25</v>
          </cell>
          <cell r="AD73">
            <v>2</v>
          </cell>
          <cell r="AE73">
            <v>2</v>
          </cell>
          <cell r="AF73">
            <v>1</v>
          </cell>
          <cell r="AG73">
            <v>1</v>
          </cell>
          <cell r="AL73">
            <v>25</v>
          </cell>
          <cell r="AM73">
            <v>25</v>
          </cell>
          <cell r="AN73">
            <v>24</v>
          </cell>
          <cell r="AO73">
            <v>25</v>
          </cell>
          <cell r="AP73">
            <v>25</v>
          </cell>
          <cell r="AQ73">
            <v>25</v>
          </cell>
          <cell r="AV73">
            <v>24</v>
          </cell>
          <cell r="AW73">
            <v>25</v>
          </cell>
          <cell r="AX73">
            <v>24</v>
          </cell>
          <cell r="AY73">
            <v>25</v>
          </cell>
          <cell r="AZ73">
            <v>24</v>
          </cell>
          <cell r="BA73">
            <v>25</v>
          </cell>
        </row>
        <row r="74">
          <cell r="D74">
            <v>8</v>
          </cell>
          <cell r="E74">
            <v>9</v>
          </cell>
          <cell r="F74">
            <v>16</v>
          </cell>
          <cell r="G74">
            <v>29</v>
          </cell>
          <cell r="H74">
            <v>2</v>
          </cell>
          <cell r="I74">
            <v>227</v>
          </cell>
          <cell r="J74">
            <v>227</v>
          </cell>
          <cell r="K74">
            <v>217</v>
          </cell>
          <cell r="L74">
            <v>227</v>
          </cell>
          <cell r="U74">
            <v>3</v>
          </cell>
          <cell r="X74">
            <v>220</v>
          </cell>
          <cell r="Y74">
            <v>227</v>
          </cell>
          <cell r="AD74">
            <v>3</v>
          </cell>
          <cell r="AE74">
            <v>3</v>
          </cell>
          <cell r="AF74">
            <v>16</v>
          </cell>
          <cell r="AG74">
            <v>18</v>
          </cell>
          <cell r="AL74">
            <v>224</v>
          </cell>
          <cell r="AM74">
            <v>227</v>
          </cell>
          <cell r="AN74">
            <v>224</v>
          </cell>
          <cell r="AO74">
            <v>227</v>
          </cell>
          <cell r="AP74">
            <v>219</v>
          </cell>
          <cell r="AQ74">
            <v>227</v>
          </cell>
          <cell r="AV74">
            <v>216</v>
          </cell>
          <cell r="AW74">
            <v>227</v>
          </cell>
          <cell r="AX74">
            <v>225</v>
          </cell>
          <cell r="AY74">
            <v>227</v>
          </cell>
          <cell r="AZ74">
            <v>222</v>
          </cell>
          <cell r="BA74">
            <v>227</v>
          </cell>
        </row>
        <row r="75">
          <cell r="D75">
            <v>9</v>
          </cell>
          <cell r="E75">
            <v>9</v>
          </cell>
          <cell r="F75">
            <v>36</v>
          </cell>
          <cell r="G75">
            <v>38</v>
          </cell>
          <cell r="H75">
            <v>4</v>
          </cell>
          <cell r="I75">
            <v>26</v>
          </cell>
          <cell r="J75">
            <v>27</v>
          </cell>
          <cell r="K75">
            <v>26</v>
          </cell>
          <cell r="L75">
            <v>27</v>
          </cell>
          <cell r="U75">
            <v>4</v>
          </cell>
          <cell r="X75">
            <v>26</v>
          </cell>
          <cell r="Y75">
            <v>27</v>
          </cell>
          <cell r="AD75">
            <v>1</v>
          </cell>
          <cell r="AE75">
            <v>2</v>
          </cell>
          <cell r="AF75">
            <v>1</v>
          </cell>
          <cell r="AG75">
            <v>1</v>
          </cell>
          <cell r="AL75">
            <v>27</v>
          </cell>
          <cell r="AM75">
            <v>27</v>
          </cell>
          <cell r="AN75">
            <v>26</v>
          </cell>
          <cell r="AO75">
            <v>27</v>
          </cell>
          <cell r="AP75">
            <v>27</v>
          </cell>
          <cell r="AQ75">
            <v>27</v>
          </cell>
          <cell r="AV75">
            <v>26</v>
          </cell>
          <cell r="AW75">
            <v>27</v>
          </cell>
          <cell r="AX75">
            <v>26</v>
          </cell>
          <cell r="AY75">
            <v>27</v>
          </cell>
          <cell r="AZ75">
            <v>26</v>
          </cell>
          <cell r="BA75">
            <v>27</v>
          </cell>
        </row>
        <row r="76">
          <cell r="D76">
            <v>11</v>
          </cell>
          <cell r="E76">
            <v>12</v>
          </cell>
          <cell r="F76">
            <v>42</v>
          </cell>
          <cell r="G76">
            <v>47</v>
          </cell>
          <cell r="H76">
            <v>4</v>
          </cell>
          <cell r="I76">
            <v>157</v>
          </cell>
          <cell r="J76">
            <v>157</v>
          </cell>
          <cell r="K76">
            <v>154</v>
          </cell>
          <cell r="L76">
            <v>157</v>
          </cell>
          <cell r="U76">
            <v>4</v>
          </cell>
          <cell r="X76">
            <v>152</v>
          </cell>
          <cell r="Y76">
            <v>157</v>
          </cell>
          <cell r="AD76">
            <v>2</v>
          </cell>
          <cell r="AE76">
            <v>3</v>
          </cell>
          <cell r="AF76">
            <v>1</v>
          </cell>
          <cell r="AG76">
            <v>1</v>
          </cell>
          <cell r="AL76">
            <v>157</v>
          </cell>
          <cell r="AM76">
            <v>157</v>
          </cell>
          <cell r="AN76">
            <v>152</v>
          </cell>
          <cell r="AO76">
            <v>157</v>
          </cell>
          <cell r="AP76">
            <v>157</v>
          </cell>
          <cell r="AQ76">
            <v>157</v>
          </cell>
          <cell r="AV76">
            <v>150</v>
          </cell>
          <cell r="AW76">
            <v>157</v>
          </cell>
          <cell r="AX76">
            <v>155</v>
          </cell>
          <cell r="AY76">
            <v>157</v>
          </cell>
          <cell r="AZ76">
            <v>153</v>
          </cell>
          <cell r="BA76">
            <v>157</v>
          </cell>
        </row>
        <row r="77">
          <cell r="D77">
            <v>9</v>
          </cell>
          <cell r="E77">
            <v>9</v>
          </cell>
          <cell r="F77">
            <v>40</v>
          </cell>
          <cell r="G77">
            <v>45</v>
          </cell>
          <cell r="H77">
            <v>4</v>
          </cell>
          <cell r="I77">
            <v>19</v>
          </cell>
          <cell r="J77">
            <v>20</v>
          </cell>
          <cell r="K77">
            <v>19</v>
          </cell>
          <cell r="L77">
            <v>20</v>
          </cell>
          <cell r="U77">
            <v>4</v>
          </cell>
          <cell r="X77">
            <v>19</v>
          </cell>
          <cell r="Y77">
            <v>20</v>
          </cell>
          <cell r="AD77">
            <v>2</v>
          </cell>
          <cell r="AE77">
            <v>3</v>
          </cell>
          <cell r="AF77">
            <v>1</v>
          </cell>
          <cell r="AG77">
            <v>1</v>
          </cell>
          <cell r="AL77">
            <v>20</v>
          </cell>
          <cell r="AM77">
            <v>20</v>
          </cell>
          <cell r="AN77">
            <v>20</v>
          </cell>
          <cell r="AO77">
            <v>20</v>
          </cell>
          <cell r="AP77">
            <v>19</v>
          </cell>
          <cell r="AQ77">
            <v>20</v>
          </cell>
          <cell r="AV77">
            <v>19</v>
          </cell>
          <cell r="AW77">
            <v>20</v>
          </cell>
          <cell r="AX77">
            <v>19</v>
          </cell>
          <cell r="AY77">
            <v>20</v>
          </cell>
          <cell r="AZ77">
            <v>19</v>
          </cell>
          <cell r="BA77">
            <v>20</v>
          </cell>
        </row>
        <row r="78">
          <cell r="D78">
            <v>10</v>
          </cell>
          <cell r="E78">
            <v>10</v>
          </cell>
          <cell r="F78">
            <v>44</v>
          </cell>
          <cell r="G78">
            <v>47</v>
          </cell>
          <cell r="H78">
            <v>4</v>
          </cell>
          <cell r="I78">
            <v>42</v>
          </cell>
          <cell r="J78">
            <v>42</v>
          </cell>
          <cell r="K78">
            <v>40</v>
          </cell>
          <cell r="L78">
            <v>42</v>
          </cell>
          <cell r="U78">
            <v>4</v>
          </cell>
          <cell r="X78">
            <v>42</v>
          </cell>
          <cell r="Y78">
            <v>42</v>
          </cell>
          <cell r="AD78">
            <v>2</v>
          </cell>
          <cell r="AE78">
            <v>3</v>
          </cell>
          <cell r="AF78">
            <v>2</v>
          </cell>
          <cell r="AG78">
            <v>2</v>
          </cell>
          <cell r="AL78">
            <v>42</v>
          </cell>
          <cell r="AM78">
            <v>42</v>
          </cell>
          <cell r="AN78">
            <v>40</v>
          </cell>
          <cell r="AO78">
            <v>42</v>
          </cell>
          <cell r="AP78">
            <v>41</v>
          </cell>
          <cell r="AQ78">
            <v>42</v>
          </cell>
          <cell r="AV78">
            <v>40</v>
          </cell>
          <cell r="AW78">
            <v>42</v>
          </cell>
          <cell r="AX78">
            <v>41</v>
          </cell>
          <cell r="AY78">
            <v>42</v>
          </cell>
          <cell r="AZ78">
            <v>41</v>
          </cell>
          <cell r="BA78">
            <v>42</v>
          </cell>
        </row>
        <row r="79">
          <cell r="D79">
            <v>10</v>
          </cell>
          <cell r="E79">
            <v>10</v>
          </cell>
          <cell r="F79">
            <v>43</v>
          </cell>
          <cell r="G79">
            <v>47</v>
          </cell>
          <cell r="H79">
            <v>4</v>
          </cell>
          <cell r="I79">
            <v>194</v>
          </cell>
          <cell r="J79">
            <v>196</v>
          </cell>
          <cell r="K79">
            <v>191</v>
          </cell>
          <cell r="L79">
            <v>196</v>
          </cell>
          <cell r="U79">
            <v>4</v>
          </cell>
          <cell r="X79">
            <v>192</v>
          </cell>
          <cell r="Y79">
            <v>196</v>
          </cell>
          <cell r="AD79">
            <v>2</v>
          </cell>
          <cell r="AE79">
            <v>2</v>
          </cell>
          <cell r="AF79">
            <v>1</v>
          </cell>
          <cell r="AG79">
            <v>1</v>
          </cell>
          <cell r="AL79">
            <v>194</v>
          </cell>
          <cell r="AM79">
            <v>196</v>
          </cell>
          <cell r="AN79">
            <v>193</v>
          </cell>
          <cell r="AO79">
            <v>196</v>
          </cell>
          <cell r="AP79">
            <v>190</v>
          </cell>
          <cell r="AQ79">
            <v>196</v>
          </cell>
          <cell r="AV79">
            <v>191</v>
          </cell>
          <cell r="AW79">
            <v>196</v>
          </cell>
          <cell r="AX79">
            <v>193</v>
          </cell>
          <cell r="AY79">
            <v>196</v>
          </cell>
          <cell r="AZ79">
            <v>195</v>
          </cell>
          <cell r="BA79">
            <v>196</v>
          </cell>
        </row>
        <row r="80">
          <cell r="D80">
            <v>10</v>
          </cell>
          <cell r="E80">
            <v>10</v>
          </cell>
          <cell r="F80">
            <v>42</v>
          </cell>
          <cell r="G80">
            <v>45</v>
          </cell>
          <cell r="H80">
            <v>4</v>
          </cell>
          <cell r="I80">
            <v>265</v>
          </cell>
          <cell r="J80">
            <v>275</v>
          </cell>
          <cell r="K80">
            <v>265</v>
          </cell>
          <cell r="L80">
            <v>275</v>
          </cell>
          <cell r="U80">
            <v>4</v>
          </cell>
          <cell r="X80">
            <v>264</v>
          </cell>
          <cell r="Y80">
            <v>275</v>
          </cell>
          <cell r="AD80">
            <v>2</v>
          </cell>
          <cell r="AE80">
            <v>2</v>
          </cell>
          <cell r="AF80">
            <v>6</v>
          </cell>
          <cell r="AG80">
            <v>7</v>
          </cell>
          <cell r="AL80">
            <v>264</v>
          </cell>
          <cell r="AM80">
            <v>275</v>
          </cell>
          <cell r="AN80">
            <v>268</v>
          </cell>
          <cell r="AO80">
            <v>275</v>
          </cell>
          <cell r="AP80">
            <v>268</v>
          </cell>
          <cell r="AQ80">
            <v>275</v>
          </cell>
          <cell r="AV80">
            <v>269</v>
          </cell>
          <cell r="AW80">
            <v>275</v>
          </cell>
          <cell r="AX80">
            <v>263</v>
          </cell>
          <cell r="AY80">
            <v>275</v>
          </cell>
          <cell r="AZ80">
            <v>272</v>
          </cell>
          <cell r="BA80">
            <v>275</v>
          </cell>
        </row>
        <row r="81">
          <cell r="D81">
            <v>10</v>
          </cell>
          <cell r="E81">
            <v>11</v>
          </cell>
          <cell r="F81">
            <v>42</v>
          </cell>
          <cell r="G81">
            <v>46</v>
          </cell>
          <cell r="H81">
            <v>4</v>
          </cell>
          <cell r="I81">
            <v>76</v>
          </cell>
          <cell r="J81">
            <v>80</v>
          </cell>
          <cell r="K81">
            <v>76</v>
          </cell>
          <cell r="L81">
            <v>80</v>
          </cell>
          <cell r="U81">
            <v>4</v>
          </cell>
          <cell r="X81">
            <v>80</v>
          </cell>
          <cell r="Y81">
            <v>80</v>
          </cell>
          <cell r="AD81">
            <v>2</v>
          </cell>
          <cell r="AE81">
            <v>3</v>
          </cell>
          <cell r="AF81">
            <v>6</v>
          </cell>
          <cell r="AG81">
            <v>6</v>
          </cell>
          <cell r="AL81">
            <v>78</v>
          </cell>
          <cell r="AM81">
            <v>80</v>
          </cell>
          <cell r="AN81">
            <v>80</v>
          </cell>
          <cell r="AO81">
            <v>80</v>
          </cell>
          <cell r="AP81">
            <v>80</v>
          </cell>
          <cell r="AQ81">
            <v>80</v>
          </cell>
          <cell r="AV81">
            <v>76</v>
          </cell>
          <cell r="AW81">
            <v>80</v>
          </cell>
          <cell r="AX81">
            <v>76</v>
          </cell>
          <cell r="AY81">
            <v>80</v>
          </cell>
          <cell r="AZ81">
            <v>80</v>
          </cell>
          <cell r="BA81">
            <v>80</v>
          </cell>
        </row>
        <row r="82">
          <cell r="D82">
            <v>10</v>
          </cell>
          <cell r="E82">
            <v>10</v>
          </cell>
          <cell r="F82">
            <v>44</v>
          </cell>
          <cell r="G82">
            <v>47</v>
          </cell>
          <cell r="H82">
            <v>4</v>
          </cell>
          <cell r="I82">
            <v>130</v>
          </cell>
          <cell r="J82">
            <v>134</v>
          </cell>
          <cell r="K82">
            <v>129</v>
          </cell>
          <cell r="L82">
            <v>134</v>
          </cell>
          <cell r="U82">
            <v>4</v>
          </cell>
          <cell r="X82">
            <v>131</v>
          </cell>
          <cell r="Y82">
            <v>134</v>
          </cell>
          <cell r="AD82">
            <v>1</v>
          </cell>
          <cell r="AE82">
            <v>2</v>
          </cell>
          <cell r="AF82">
            <v>3</v>
          </cell>
          <cell r="AG82">
            <v>3</v>
          </cell>
          <cell r="AL82">
            <v>131</v>
          </cell>
          <cell r="AM82">
            <v>134</v>
          </cell>
          <cell r="AN82">
            <v>131</v>
          </cell>
          <cell r="AO82">
            <v>134</v>
          </cell>
          <cell r="AP82">
            <v>134</v>
          </cell>
          <cell r="AQ82">
            <v>134</v>
          </cell>
          <cell r="AV82">
            <v>134</v>
          </cell>
          <cell r="AW82">
            <v>134</v>
          </cell>
          <cell r="AX82">
            <v>128</v>
          </cell>
          <cell r="AY82">
            <v>134</v>
          </cell>
          <cell r="AZ82">
            <v>129</v>
          </cell>
          <cell r="BA82">
            <v>134</v>
          </cell>
        </row>
        <row r="83">
          <cell r="D83">
            <v>10</v>
          </cell>
          <cell r="E83">
            <v>10</v>
          </cell>
          <cell r="F83">
            <v>45</v>
          </cell>
          <cell r="G83">
            <v>48</v>
          </cell>
          <cell r="H83">
            <v>4</v>
          </cell>
          <cell r="I83">
            <v>94</v>
          </cell>
          <cell r="J83">
            <v>98</v>
          </cell>
          <cell r="K83">
            <v>94</v>
          </cell>
          <cell r="L83">
            <v>98</v>
          </cell>
          <cell r="U83">
            <v>4</v>
          </cell>
          <cell r="X83">
            <v>98</v>
          </cell>
          <cell r="Y83">
            <v>98</v>
          </cell>
          <cell r="AD83">
            <v>1</v>
          </cell>
          <cell r="AE83">
            <v>3</v>
          </cell>
          <cell r="AF83">
            <v>1</v>
          </cell>
          <cell r="AG83">
            <v>1</v>
          </cell>
          <cell r="AL83">
            <v>97</v>
          </cell>
          <cell r="AM83">
            <v>98</v>
          </cell>
          <cell r="AN83">
            <v>94</v>
          </cell>
          <cell r="AO83">
            <v>98</v>
          </cell>
          <cell r="AP83">
            <v>94</v>
          </cell>
          <cell r="AQ83">
            <v>98</v>
          </cell>
          <cell r="AV83">
            <v>95</v>
          </cell>
          <cell r="AW83">
            <v>98</v>
          </cell>
          <cell r="AX83">
            <v>94</v>
          </cell>
          <cell r="AY83">
            <v>98</v>
          </cell>
          <cell r="AZ83">
            <v>95</v>
          </cell>
          <cell r="BA83">
            <v>98</v>
          </cell>
        </row>
        <row r="84">
          <cell r="D84">
            <v>10</v>
          </cell>
          <cell r="E84">
            <v>10</v>
          </cell>
          <cell r="F84">
            <v>45</v>
          </cell>
          <cell r="G84">
            <v>48</v>
          </cell>
          <cell r="H84">
            <v>4</v>
          </cell>
          <cell r="I84">
            <v>98</v>
          </cell>
          <cell r="J84">
            <v>99</v>
          </cell>
          <cell r="K84">
            <v>95</v>
          </cell>
          <cell r="L84">
            <v>99</v>
          </cell>
          <cell r="U84">
            <v>4</v>
          </cell>
          <cell r="X84">
            <v>96</v>
          </cell>
          <cell r="Y84">
            <v>99</v>
          </cell>
          <cell r="AD84">
            <v>1</v>
          </cell>
          <cell r="AE84">
            <v>3</v>
          </cell>
          <cell r="AF84">
            <v>1</v>
          </cell>
          <cell r="AG84">
            <v>1</v>
          </cell>
          <cell r="AL84">
            <v>96</v>
          </cell>
          <cell r="AM84">
            <v>99</v>
          </cell>
          <cell r="AN84">
            <v>96</v>
          </cell>
          <cell r="AO84">
            <v>99</v>
          </cell>
          <cell r="AP84">
            <v>97</v>
          </cell>
          <cell r="AQ84">
            <v>99</v>
          </cell>
          <cell r="AV84">
            <v>99</v>
          </cell>
          <cell r="AW84">
            <v>99</v>
          </cell>
          <cell r="AX84">
            <v>97</v>
          </cell>
          <cell r="AY84">
            <v>99</v>
          </cell>
          <cell r="AZ84">
            <v>99</v>
          </cell>
          <cell r="BA84">
            <v>99</v>
          </cell>
        </row>
        <row r="85">
          <cell r="D85">
            <v>9</v>
          </cell>
          <cell r="E85">
            <v>9</v>
          </cell>
          <cell r="F85">
            <v>44</v>
          </cell>
          <cell r="G85">
            <v>47</v>
          </cell>
          <cell r="H85">
            <v>4</v>
          </cell>
          <cell r="I85">
            <v>5</v>
          </cell>
          <cell r="J85">
            <v>5</v>
          </cell>
          <cell r="K85">
            <v>5</v>
          </cell>
          <cell r="L85">
            <v>5</v>
          </cell>
          <cell r="U85">
            <v>4</v>
          </cell>
          <cell r="X85">
            <v>4</v>
          </cell>
          <cell r="Y85">
            <v>5</v>
          </cell>
          <cell r="AD85">
            <v>1</v>
          </cell>
          <cell r="AE85">
            <v>3</v>
          </cell>
          <cell r="AF85">
            <v>1</v>
          </cell>
          <cell r="AG85">
            <v>1</v>
          </cell>
          <cell r="AL85">
            <v>5</v>
          </cell>
          <cell r="AM85">
            <v>5</v>
          </cell>
          <cell r="AN85">
            <v>5</v>
          </cell>
          <cell r="AO85">
            <v>5</v>
          </cell>
          <cell r="AP85">
            <v>5</v>
          </cell>
          <cell r="AQ85">
            <v>5</v>
          </cell>
          <cell r="AV85">
            <v>5</v>
          </cell>
          <cell r="AW85">
            <v>5</v>
          </cell>
          <cell r="AX85">
            <v>5</v>
          </cell>
          <cell r="AY85">
            <v>5</v>
          </cell>
          <cell r="AZ85">
            <v>4</v>
          </cell>
          <cell r="BA85">
            <v>5</v>
          </cell>
        </row>
        <row r="86">
          <cell r="D86">
            <v>8</v>
          </cell>
          <cell r="E86">
            <v>8</v>
          </cell>
          <cell r="F86">
            <v>34</v>
          </cell>
          <cell r="G86">
            <v>36</v>
          </cell>
          <cell r="H86">
            <v>4</v>
          </cell>
          <cell r="I86">
            <v>10</v>
          </cell>
          <cell r="J86">
            <v>10</v>
          </cell>
          <cell r="K86">
            <v>8</v>
          </cell>
          <cell r="L86">
            <v>9</v>
          </cell>
          <cell r="U86">
            <v>4</v>
          </cell>
          <cell r="X86">
            <v>9</v>
          </cell>
          <cell r="Y86">
            <v>10</v>
          </cell>
          <cell r="AD86">
            <v>1</v>
          </cell>
          <cell r="AE86">
            <v>1</v>
          </cell>
          <cell r="AF86">
            <v>1</v>
          </cell>
          <cell r="AG86">
            <v>1</v>
          </cell>
          <cell r="AL86">
            <v>10</v>
          </cell>
          <cell r="AM86">
            <v>10</v>
          </cell>
          <cell r="AN86">
            <v>9</v>
          </cell>
          <cell r="AO86">
            <v>10</v>
          </cell>
          <cell r="AP86">
            <v>10</v>
          </cell>
          <cell r="AQ86">
            <v>10</v>
          </cell>
          <cell r="AV86">
            <v>10</v>
          </cell>
          <cell r="AW86">
            <v>10</v>
          </cell>
          <cell r="AX86">
            <v>16</v>
          </cell>
          <cell r="AY86">
            <v>10</v>
          </cell>
          <cell r="AZ86">
            <v>9</v>
          </cell>
          <cell r="BA86">
            <v>10</v>
          </cell>
        </row>
        <row r="87">
          <cell r="D87">
            <v>9</v>
          </cell>
          <cell r="E87">
            <v>9</v>
          </cell>
          <cell r="F87">
            <v>40</v>
          </cell>
          <cell r="G87">
            <v>42</v>
          </cell>
          <cell r="H87">
            <v>4</v>
          </cell>
          <cell r="I87">
            <v>57</v>
          </cell>
          <cell r="J87">
            <v>58</v>
          </cell>
          <cell r="K87">
            <v>56</v>
          </cell>
          <cell r="L87">
            <v>58</v>
          </cell>
          <cell r="U87">
            <v>4</v>
          </cell>
          <cell r="X87">
            <v>58</v>
          </cell>
          <cell r="Y87">
            <v>58</v>
          </cell>
          <cell r="AD87">
            <v>1</v>
          </cell>
          <cell r="AE87">
            <v>3</v>
          </cell>
          <cell r="AF87">
            <v>1</v>
          </cell>
          <cell r="AG87">
            <v>1</v>
          </cell>
          <cell r="AL87">
            <v>57</v>
          </cell>
          <cell r="AM87">
            <v>58</v>
          </cell>
          <cell r="AN87">
            <v>58</v>
          </cell>
          <cell r="AO87">
            <v>58</v>
          </cell>
          <cell r="AP87">
            <v>58</v>
          </cell>
          <cell r="AQ87">
            <v>58</v>
          </cell>
          <cell r="AV87">
            <v>58</v>
          </cell>
          <cell r="AW87">
            <v>58</v>
          </cell>
          <cell r="AX87">
            <v>57</v>
          </cell>
          <cell r="AY87">
            <v>58</v>
          </cell>
          <cell r="AZ87">
            <v>58</v>
          </cell>
          <cell r="BA87">
            <v>58</v>
          </cell>
        </row>
        <row r="88">
          <cell r="D88">
            <v>8</v>
          </cell>
          <cell r="E88">
            <v>8</v>
          </cell>
          <cell r="F88">
            <v>36</v>
          </cell>
          <cell r="G88">
            <v>38</v>
          </cell>
          <cell r="H88">
            <v>4</v>
          </cell>
          <cell r="I88">
            <v>72</v>
          </cell>
          <cell r="J88">
            <v>74</v>
          </cell>
          <cell r="K88">
            <v>72</v>
          </cell>
          <cell r="L88">
            <v>74</v>
          </cell>
          <cell r="U88">
            <v>4</v>
          </cell>
          <cell r="X88">
            <v>73</v>
          </cell>
          <cell r="Y88">
            <v>74</v>
          </cell>
          <cell r="AD88">
            <v>1</v>
          </cell>
          <cell r="AE88">
            <v>1</v>
          </cell>
          <cell r="AF88">
            <v>1</v>
          </cell>
          <cell r="AG88">
            <v>1</v>
          </cell>
          <cell r="AL88">
            <v>72</v>
          </cell>
          <cell r="AM88">
            <v>74</v>
          </cell>
          <cell r="AN88">
            <v>72</v>
          </cell>
          <cell r="AO88">
            <v>74</v>
          </cell>
          <cell r="AP88">
            <v>73</v>
          </cell>
          <cell r="AQ88">
            <v>74</v>
          </cell>
          <cell r="AV88">
            <v>74</v>
          </cell>
          <cell r="AW88">
            <v>74</v>
          </cell>
          <cell r="AX88">
            <v>72</v>
          </cell>
          <cell r="AY88">
            <v>74</v>
          </cell>
          <cell r="AZ88">
            <v>71</v>
          </cell>
          <cell r="BA88">
            <v>74</v>
          </cell>
        </row>
        <row r="89">
          <cell r="D89">
            <v>8</v>
          </cell>
          <cell r="E89">
            <v>8</v>
          </cell>
          <cell r="F89">
            <v>38</v>
          </cell>
          <cell r="G89">
            <v>40</v>
          </cell>
          <cell r="H89">
            <v>4</v>
          </cell>
          <cell r="I89">
            <v>46</v>
          </cell>
          <cell r="J89">
            <v>46</v>
          </cell>
          <cell r="K89">
            <v>45</v>
          </cell>
          <cell r="L89">
            <v>46</v>
          </cell>
          <cell r="U89">
            <v>4</v>
          </cell>
          <cell r="X89">
            <v>44</v>
          </cell>
          <cell r="Y89">
            <v>46</v>
          </cell>
          <cell r="AD89">
            <v>1</v>
          </cell>
          <cell r="AE89">
            <v>1</v>
          </cell>
          <cell r="AF89">
            <v>1</v>
          </cell>
          <cell r="AG89">
            <v>1</v>
          </cell>
          <cell r="AL89">
            <v>46</v>
          </cell>
          <cell r="AM89">
            <v>46</v>
          </cell>
          <cell r="AN89">
            <v>45</v>
          </cell>
          <cell r="AO89">
            <v>46</v>
          </cell>
          <cell r="AP89">
            <v>45</v>
          </cell>
          <cell r="AQ89">
            <v>46</v>
          </cell>
          <cell r="AV89">
            <v>45</v>
          </cell>
          <cell r="AW89">
            <v>46</v>
          </cell>
          <cell r="AX89">
            <v>46</v>
          </cell>
          <cell r="AY89">
            <v>46</v>
          </cell>
          <cell r="AZ89">
            <v>45</v>
          </cell>
          <cell r="BA89">
            <v>46</v>
          </cell>
        </row>
        <row r="90">
          <cell r="D90">
            <v>9</v>
          </cell>
          <cell r="E90">
            <v>9</v>
          </cell>
          <cell r="F90">
            <v>38</v>
          </cell>
          <cell r="G90">
            <v>40</v>
          </cell>
          <cell r="H90">
            <v>4</v>
          </cell>
          <cell r="I90">
            <v>16</v>
          </cell>
          <cell r="J90">
            <v>17</v>
          </cell>
          <cell r="K90">
            <v>17</v>
          </cell>
          <cell r="L90">
            <v>17</v>
          </cell>
          <cell r="U90">
            <v>4</v>
          </cell>
          <cell r="X90">
            <v>16</v>
          </cell>
          <cell r="Y90">
            <v>17</v>
          </cell>
          <cell r="AD90">
            <v>1</v>
          </cell>
          <cell r="AE90">
            <v>1</v>
          </cell>
          <cell r="AF90">
            <v>1</v>
          </cell>
          <cell r="AG90">
            <v>1</v>
          </cell>
          <cell r="AL90">
            <v>17</v>
          </cell>
          <cell r="AM90">
            <v>17</v>
          </cell>
          <cell r="AN90">
            <v>17</v>
          </cell>
          <cell r="AO90">
            <v>17</v>
          </cell>
          <cell r="AP90">
            <v>17</v>
          </cell>
          <cell r="AQ90">
            <v>17</v>
          </cell>
          <cell r="AV90">
            <v>17</v>
          </cell>
          <cell r="AW90">
            <v>17</v>
          </cell>
          <cell r="AX90">
            <v>17</v>
          </cell>
          <cell r="AY90">
            <v>17</v>
          </cell>
          <cell r="AZ90">
            <v>16</v>
          </cell>
          <cell r="BA90">
            <v>17</v>
          </cell>
        </row>
        <row r="91">
          <cell r="D91">
            <v>8</v>
          </cell>
          <cell r="E91">
            <v>8</v>
          </cell>
          <cell r="F91">
            <v>34</v>
          </cell>
          <cell r="G91">
            <v>36</v>
          </cell>
          <cell r="H91">
            <v>4</v>
          </cell>
          <cell r="I91">
            <v>30</v>
          </cell>
          <cell r="J91">
            <v>30</v>
          </cell>
          <cell r="K91">
            <v>30</v>
          </cell>
          <cell r="L91">
            <v>30</v>
          </cell>
          <cell r="U91">
            <v>4</v>
          </cell>
          <cell r="X91">
            <v>29</v>
          </cell>
          <cell r="Y91">
            <v>30</v>
          </cell>
          <cell r="AD91">
            <v>1</v>
          </cell>
          <cell r="AE91">
            <v>1</v>
          </cell>
          <cell r="AF91">
            <v>1</v>
          </cell>
          <cell r="AG91">
            <v>1</v>
          </cell>
          <cell r="AL91">
            <v>30</v>
          </cell>
          <cell r="AM91">
            <v>30</v>
          </cell>
          <cell r="AN91">
            <v>29</v>
          </cell>
          <cell r="AO91">
            <v>30</v>
          </cell>
          <cell r="AP91">
            <v>30</v>
          </cell>
          <cell r="AQ91">
            <v>30</v>
          </cell>
          <cell r="AV91">
            <v>29</v>
          </cell>
          <cell r="AW91">
            <v>30</v>
          </cell>
          <cell r="AX91">
            <v>30</v>
          </cell>
          <cell r="AY91">
            <v>30</v>
          </cell>
          <cell r="AZ91">
            <v>29</v>
          </cell>
          <cell r="BA91">
            <v>30</v>
          </cell>
        </row>
        <row r="92">
          <cell r="D92">
            <v>11</v>
          </cell>
          <cell r="E92">
            <v>11</v>
          </cell>
          <cell r="F92">
            <v>47</v>
          </cell>
          <cell r="G92">
            <v>47</v>
          </cell>
          <cell r="H92">
            <v>3</v>
          </cell>
          <cell r="I92">
            <v>244</v>
          </cell>
          <cell r="J92">
            <v>248</v>
          </cell>
          <cell r="K92">
            <v>239</v>
          </cell>
          <cell r="L92">
            <v>248</v>
          </cell>
          <cell r="U92">
            <v>3</v>
          </cell>
          <cell r="X92">
            <v>241</v>
          </cell>
          <cell r="Y92">
            <v>248</v>
          </cell>
          <cell r="AD92">
            <v>1</v>
          </cell>
          <cell r="AE92">
            <v>2</v>
          </cell>
          <cell r="AF92">
            <v>8</v>
          </cell>
          <cell r="AG92">
            <v>8</v>
          </cell>
          <cell r="AL92">
            <v>248</v>
          </cell>
          <cell r="AM92">
            <v>248</v>
          </cell>
          <cell r="AN92">
            <v>240</v>
          </cell>
          <cell r="AO92">
            <v>248</v>
          </cell>
          <cell r="AP92">
            <v>245</v>
          </cell>
          <cell r="AQ92">
            <v>248</v>
          </cell>
          <cell r="AV92">
            <v>245</v>
          </cell>
          <cell r="AW92">
            <v>248</v>
          </cell>
          <cell r="AX92">
            <v>238</v>
          </cell>
          <cell r="AY92">
            <v>248</v>
          </cell>
          <cell r="AZ92">
            <v>244</v>
          </cell>
          <cell r="BA92">
            <v>248</v>
          </cell>
        </row>
        <row r="93">
          <cell r="D93">
            <v>12</v>
          </cell>
          <cell r="E93">
            <v>12</v>
          </cell>
          <cell r="F93">
            <v>50</v>
          </cell>
          <cell r="G93">
            <v>52</v>
          </cell>
          <cell r="H93">
            <v>4</v>
          </cell>
          <cell r="I93">
            <v>365</v>
          </cell>
          <cell r="J93">
            <v>376</v>
          </cell>
          <cell r="K93">
            <v>363</v>
          </cell>
          <cell r="L93">
            <v>376</v>
          </cell>
          <cell r="U93">
            <v>4</v>
          </cell>
          <cell r="X93">
            <v>359</v>
          </cell>
          <cell r="Y93">
            <v>376</v>
          </cell>
          <cell r="AD93">
            <v>3</v>
          </cell>
          <cell r="AE93">
            <v>4</v>
          </cell>
          <cell r="AF93">
            <v>7</v>
          </cell>
          <cell r="AG93">
            <v>8</v>
          </cell>
          <cell r="AL93">
            <v>372</v>
          </cell>
          <cell r="AM93">
            <v>376</v>
          </cell>
          <cell r="AN93">
            <v>369</v>
          </cell>
          <cell r="AO93">
            <v>376</v>
          </cell>
          <cell r="AP93">
            <v>375</v>
          </cell>
          <cell r="AQ93">
            <v>376</v>
          </cell>
          <cell r="AV93">
            <v>366</v>
          </cell>
          <cell r="AW93">
            <v>376</v>
          </cell>
          <cell r="AX93">
            <v>358</v>
          </cell>
          <cell r="AY93">
            <v>376</v>
          </cell>
          <cell r="AZ93">
            <v>358</v>
          </cell>
          <cell r="BA93">
            <v>376</v>
          </cell>
        </row>
        <row r="94">
          <cell r="D94">
            <v>12</v>
          </cell>
          <cell r="E94">
            <v>12</v>
          </cell>
          <cell r="F94">
            <v>42</v>
          </cell>
          <cell r="G94">
            <v>48</v>
          </cell>
          <cell r="H94">
            <v>3</v>
          </cell>
          <cell r="I94">
            <v>223</v>
          </cell>
          <cell r="J94">
            <v>231</v>
          </cell>
          <cell r="K94">
            <v>223</v>
          </cell>
          <cell r="L94">
            <v>231</v>
          </cell>
          <cell r="U94">
            <v>3</v>
          </cell>
          <cell r="X94">
            <v>229</v>
          </cell>
          <cell r="Y94">
            <v>231</v>
          </cell>
          <cell r="AD94">
            <v>2</v>
          </cell>
          <cell r="AE94">
            <v>3</v>
          </cell>
          <cell r="AF94">
            <v>1</v>
          </cell>
          <cell r="AG94">
            <v>1</v>
          </cell>
          <cell r="AL94">
            <v>221</v>
          </cell>
          <cell r="AM94">
            <v>231</v>
          </cell>
          <cell r="AN94">
            <v>226</v>
          </cell>
          <cell r="AO94">
            <v>231</v>
          </cell>
          <cell r="AP94">
            <v>220</v>
          </cell>
          <cell r="AQ94">
            <v>231</v>
          </cell>
          <cell r="AV94">
            <v>231</v>
          </cell>
          <cell r="AW94">
            <v>231</v>
          </cell>
          <cell r="AX94">
            <v>223</v>
          </cell>
          <cell r="AY94">
            <v>231</v>
          </cell>
          <cell r="AZ94">
            <v>230</v>
          </cell>
          <cell r="BA94">
            <v>231</v>
          </cell>
        </row>
        <row r="95">
          <cell r="D95">
            <v>3</v>
          </cell>
          <cell r="E95">
            <v>13</v>
          </cell>
          <cell r="F95">
            <v>41</v>
          </cell>
          <cell r="G95">
            <v>49</v>
          </cell>
          <cell r="H95">
            <v>4</v>
          </cell>
          <cell r="I95">
            <v>219</v>
          </cell>
          <cell r="J95">
            <v>229</v>
          </cell>
          <cell r="K95">
            <v>218</v>
          </cell>
          <cell r="L95">
            <v>229</v>
          </cell>
          <cell r="U95">
            <v>4</v>
          </cell>
          <cell r="X95">
            <v>225</v>
          </cell>
          <cell r="Y95">
            <v>229</v>
          </cell>
          <cell r="AD95">
            <v>1</v>
          </cell>
          <cell r="AE95">
            <v>2</v>
          </cell>
          <cell r="AF95">
            <v>1</v>
          </cell>
          <cell r="AG95">
            <v>1</v>
          </cell>
          <cell r="AL95">
            <v>227</v>
          </cell>
          <cell r="AM95">
            <v>229</v>
          </cell>
          <cell r="AN95">
            <v>223</v>
          </cell>
          <cell r="AO95">
            <v>229</v>
          </cell>
          <cell r="AP95">
            <v>223</v>
          </cell>
          <cell r="AQ95">
            <v>229</v>
          </cell>
          <cell r="AV95">
            <v>228</v>
          </cell>
          <cell r="AW95">
            <v>229</v>
          </cell>
          <cell r="AX95">
            <v>219</v>
          </cell>
          <cell r="AY95">
            <v>229</v>
          </cell>
          <cell r="AZ95">
            <v>220</v>
          </cell>
          <cell r="BA95">
            <v>229</v>
          </cell>
        </row>
        <row r="96">
          <cell r="D96">
            <v>12</v>
          </cell>
          <cell r="E96">
            <v>12</v>
          </cell>
          <cell r="F96">
            <v>38</v>
          </cell>
          <cell r="G96">
            <v>44</v>
          </cell>
          <cell r="H96">
            <v>4</v>
          </cell>
          <cell r="I96">
            <v>520</v>
          </cell>
          <cell r="J96">
            <v>538</v>
          </cell>
          <cell r="K96">
            <v>517</v>
          </cell>
          <cell r="L96">
            <v>538</v>
          </cell>
          <cell r="U96">
            <v>4</v>
          </cell>
          <cell r="X96">
            <v>516</v>
          </cell>
          <cell r="Y96">
            <v>538</v>
          </cell>
          <cell r="AD96">
            <v>2</v>
          </cell>
          <cell r="AE96">
            <v>3</v>
          </cell>
          <cell r="AF96">
            <v>1</v>
          </cell>
          <cell r="AG96">
            <v>1</v>
          </cell>
          <cell r="AL96">
            <v>537</v>
          </cell>
          <cell r="AM96">
            <v>538</v>
          </cell>
          <cell r="AN96">
            <v>538</v>
          </cell>
          <cell r="AO96">
            <v>538</v>
          </cell>
          <cell r="AP96">
            <v>523</v>
          </cell>
          <cell r="AQ96">
            <v>538</v>
          </cell>
          <cell r="AV96">
            <v>523</v>
          </cell>
          <cell r="AW96">
            <v>538</v>
          </cell>
          <cell r="AX96">
            <v>516</v>
          </cell>
          <cell r="AY96">
            <v>538</v>
          </cell>
          <cell r="AZ96">
            <v>523</v>
          </cell>
          <cell r="BA96">
            <v>538</v>
          </cell>
        </row>
        <row r="97">
          <cell r="D97">
            <v>12</v>
          </cell>
          <cell r="E97">
            <v>12</v>
          </cell>
          <cell r="F97">
            <v>50</v>
          </cell>
          <cell r="G97">
            <v>50</v>
          </cell>
          <cell r="H97">
            <v>4</v>
          </cell>
          <cell r="I97">
            <v>405</v>
          </cell>
          <cell r="J97">
            <v>414</v>
          </cell>
          <cell r="K97">
            <v>396</v>
          </cell>
          <cell r="L97">
            <v>414</v>
          </cell>
          <cell r="U97">
            <v>4</v>
          </cell>
          <cell r="X97">
            <v>394</v>
          </cell>
          <cell r="Y97">
            <v>414</v>
          </cell>
          <cell r="AD97">
            <v>3</v>
          </cell>
          <cell r="AE97">
            <v>3</v>
          </cell>
          <cell r="AF97">
            <v>1</v>
          </cell>
          <cell r="AG97">
            <v>1</v>
          </cell>
          <cell r="AL97">
            <v>396</v>
          </cell>
          <cell r="AM97">
            <v>414</v>
          </cell>
          <cell r="AN97">
            <v>405</v>
          </cell>
          <cell r="AO97">
            <v>414</v>
          </cell>
          <cell r="AP97">
            <v>407</v>
          </cell>
          <cell r="AQ97">
            <v>414</v>
          </cell>
          <cell r="AV97">
            <v>413</v>
          </cell>
          <cell r="AW97">
            <v>414</v>
          </cell>
          <cell r="AX97">
            <v>398</v>
          </cell>
          <cell r="AY97">
            <v>414</v>
          </cell>
          <cell r="AZ97">
            <v>402</v>
          </cell>
          <cell r="BA97">
            <v>414</v>
          </cell>
        </row>
        <row r="98">
          <cell r="D98">
            <v>14</v>
          </cell>
          <cell r="E98">
            <v>14</v>
          </cell>
          <cell r="F98">
            <v>52</v>
          </cell>
          <cell r="G98">
            <v>53</v>
          </cell>
          <cell r="H98">
            <v>4</v>
          </cell>
          <cell r="I98">
            <v>62</v>
          </cell>
          <cell r="J98">
            <v>62</v>
          </cell>
          <cell r="K98">
            <v>60</v>
          </cell>
          <cell r="L98">
            <v>62</v>
          </cell>
          <cell r="U98">
            <v>4</v>
          </cell>
          <cell r="X98">
            <v>59</v>
          </cell>
          <cell r="Y98">
            <v>62</v>
          </cell>
          <cell r="AD98">
            <v>2</v>
          </cell>
          <cell r="AE98">
            <v>2</v>
          </cell>
          <cell r="AF98">
            <v>1</v>
          </cell>
          <cell r="AG98">
            <v>1</v>
          </cell>
          <cell r="AL98">
            <v>62</v>
          </cell>
          <cell r="AM98">
            <v>62</v>
          </cell>
          <cell r="AN98">
            <v>62</v>
          </cell>
          <cell r="AO98">
            <v>62</v>
          </cell>
          <cell r="AP98">
            <v>62</v>
          </cell>
          <cell r="AQ98">
            <v>62</v>
          </cell>
          <cell r="AV98">
            <v>62</v>
          </cell>
          <cell r="AW98">
            <v>62</v>
          </cell>
          <cell r="AX98">
            <v>62</v>
          </cell>
          <cell r="AY98">
            <v>62</v>
          </cell>
          <cell r="AZ98">
            <v>60</v>
          </cell>
          <cell r="BA98">
            <v>62</v>
          </cell>
        </row>
        <row r="99">
          <cell r="D99">
            <v>12</v>
          </cell>
          <cell r="E99">
            <v>12</v>
          </cell>
          <cell r="F99">
            <v>44</v>
          </cell>
          <cell r="G99">
            <v>51</v>
          </cell>
          <cell r="H99">
            <v>3</v>
          </cell>
          <cell r="I99">
            <v>322</v>
          </cell>
          <cell r="J99">
            <v>331</v>
          </cell>
          <cell r="K99">
            <v>321</v>
          </cell>
          <cell r="L99">
            <v>331</v>
          </cell>
          <cell r="U99">
            <v>4</v>
          </cell>
          <cell r="X99">
            <v>322</v>
          </cell>
          <cell r="Y99">
            <v>331</v>
          </cell>
          <cell r="AD99">
            <v>2</v>
          </cell>
          <cell r="AE99">
            <v>4</v>
          </cell>
          <cell r="AF99">
            <v>3</v>
          </cell>
          <cell r="AG99">
            <v>3</v>
          </cell>
          <cell r="AL99">
            <v>331</v>
          </cell>
          <cell r="AM99">
            <v>331</v>
          </cell>
          <cell r="AN99">
            <v>324</v>
          </cell>
          <cell r="AO99">
            <v>331</v>
          </cell>
          <cell r="AP99">
            <v>321</v>
          </cell>
          <cell r="AQ99">
            <v>331</v>
          </cell>
          <cell r="AV99">
            <v>322</v>
          </cell>
          <cell r="AW99">
            <v>331</v>
          </cell>
          <cell r="AX99">
            <v>316</v>
          </cell>
          <cell r="AY99">
            <v>331</v>
          </cell>
          <cell r="AZ99">
            <v>325</v>
          </cell>
          <cell r="BA99">
            <v>331</v>
          </cell>
        </row>
        <row r="100">
          <cell r="D100">
            <v>10</v>
          </cell>
          <cell r="E100">
            <v>10</v>
          </cell>
          <cell r="F100">
            <v>42</v>
          </cell>
          <cell r="G100">
            <v>48</v>
          </cell>
          <cell r="H100">
            <v>4</v>
          </cell>
          <cell r="I100">
            <v>180</v>
          </cell>
          <cell r="J100">
            <v>182</v>
          </cell>
          <cell r="K100">
            <v>175</v>
          </cell>
          <cell r="L100">
            <v>182</v>
          </cell>
          <cell r="U100">
            <v>4</v>
          </cell>
          <cell r="X100">
            <v>179</v>
          </cell>
          <cell r="Y100">
            <v>182</v>
          </cell>
          <cell r="AD100">
            <v>2</v>
          </cell>
          <cell r="AE100">
            <v>4</v>
          </cell>
          <cell r="AF100">
            <v>4</v>
          </cell>
          <cell r="AG100">
            <v>4</v>
          </cell>
          <cell r="AL100">
            <v>179</v>
          </cell>
          <cell r="AM100">
            <v>182</v>
          </cell>
          <cell r="AN100">
            <v>180</v>
          </cell>
          <cell r="AO100">
            <v>182</v>
          </cell>
          <cell r="AP100">
            <v>182</v>
          </cell>
          <cell r="AQ100">
            <v>182</v>
          </cell>
          <cell r="AV100">
            <v>175</v>
          </cell>
          <cell r="AW100">
            <v>182</v>
          </cell>
          <cell r="AX100">
            <v>173</v>
          </cell>
          <cell r="AY100">
            <v>182</v>
          </cell>
          <cell r="AZ100">
            <v>177</v>
          </cell>
          <cell r="BA100">
            <v>182</v>
          </cell>
        </row>
        <row r="101">
          <cell r="D101">
            <v>13</v>
          </cell>
          <cell r="E101">
            <v>13</v>
          </cell>
          <cell r="F101">
            <v>39</v>
          </cell>
          <cell r="G101">
            <v>54</v>
          </cell>
          <cell r="H101">
            <v>2</v>
          </cell>
          <cell r="I101">
            <v>263</v>
          </cell>
          <cell r="J101">
            <v>275</v>
          </cell>
          <cell r="K101">
            <v>262</v>
          </cell>
          <cell r="L101">
            <v>275</v>
          </cell>
          <cell r="U101">
            <v>3</v>
          </cell>
          <cell r="X101">
            <v>274</v>
          </cell>
          <cell r="Y101">
            <v>275</v>
          </cell>
          <cell r="AD101">
            <v>3</v>
          </cell>
          <cell r="AE101">
            <v>4</v>
          </cell>
          <cell r="AF101">
            <v>3</v>
          </cell>
          <cell r="AG101">
            <v>3</v>
          </cell>
          <cell r="AL101">
            <v>267</v>
          </cell>
          <cell r="AM101">
            <v>275</v>
          </cell>
          <cell r="AN101">
            <v>274</v>
          </cell>
          <cell r="AO101">
            <v>275</v>
          </cell>
          <cell r="AP101">
            <v>262</v>
          </cell>
          <cell r="AQ101">
            <v>275</v>
          </cell>
          <cell r="AV101">
            <v>272</v>
          </cell>
          <cell r="AW101">
            <v>275</v>
          </cell>
          <cell r="AX101">
            <v>263</v>
          </cell>
          <cell r="AY101">
            <v>275</v>
          </cell>
          <cell r="AZ101">
            <v>273</v>
          </cell>
          <cell r="BA101">
            <v>275</v>
          </cell>
        </row>
        <row r="102">
          <cell r="D102">
            <v>11</v>
          </cell>
          <cell r="E102">
            <v>11</v>
          </cell>
          <cell r="F102">
            <v>52</v>
          </cell>
          <cell r="G102">
            <v>52</v>
          </cell>
          <cell r="H102">
            <v>4</v>
          </cell>
          <cell r="I102">
            <v>375</v>
          </cell>
          <cell r="J102">
            <v>384</v>
          </cell>
          <cell r="K102">
            <v>366</v>
          </cell>
          <cell r="L102">
            <v>384</v>
          </cell>
          <cell r="U102">
            <v>4</v>
          </cell>
          <cell r="X102">
            <v>365</v>
          </cell>
          <cell r="Y102">
            <v>384</v>
          </cell>
          <cell r="AD102">
            <v>2</v>
          </cell>
          <cell r="AE102">
            <v>2</v>
          </cell>
          <cell r="AF102">
            <v>3</v>
          </cell>
          <cell r="AG102">
            <v>3</v>
          </cell>
          <cell r="AL102">
            <v>368</v>
          </cell>
          <cell r="AM102">
            <v>384</v>
          </cell>
          <cell r="AN102">
            <v>366</v>
          </cell>
          <cell r="AO102">
            <v>384</v>
          </cell>
          <cell r="AP102">
            <v>368</v>
          </cell>
          <cell r="AQ102">
            <v>384</v>
          </cell>
          <cell r="AV102">
            <v>368</v>
          </cell>
          <cell r="AW102">
            <v>384</v>
          </cell>
          <cell r="AX102">
            <v>372</v>
          </cell>
          <cell r="AY102">
            <v>384</v>
          </cell>
          <cell r="AZ102">
            <v>371</v>
          </cell>
          <cell r="BA102">
            <v>384</v>
          </cell>
        </row>
        <row r="103">
          <cell r="D103">
            <v>13</v>
          </cell>
          <cell r="E103">
            <v>13</v>
          </cell>
          <cell r="F103">
            <v>59</v>
          </cell>
          <cell r="G103">
            <v>59</v>
          </cell>
          <cell r="H103">
            <v>4</v>
          </cell>
          <cell r="I103">
            <v>209</v>
          </cell>
          <cell r="J103">
            <v>210</v>
          </cell>
          <cell r="K103">
            <v>206</v>
          </cell>
          <cell r="L103">
            <v>210</v>
          </cell>
          <cell r="U103">
            <v>4</v>
          </cell>
          <cell r="X103">
            <v>210</v>
          </cell>
          <cell r="Y103">
            <v>210</v>
          </cell>
          <cell r="AD103">
            <v>3</v>
          </cell>
          <cell r="AE103">
            <v>4</v>
          </cell>
          <cell r="AF103">
            <v>9</v>
          </cell>
          <cell r="AG103">
            <v>9</v>
          </cell>
          <cell r="AL103">
            <v>204</v>
          </cell>
          <cell r="AM103">
            <v>210</v>
          </cell>
          <cell r="AN103">
            <v>202</v>
          </cell>
          <cell r="AO103">
            <v>210</v>
          </cell>
          <cell r="AP103">
            <v>206</v>
          </cell>
          <cell r="AQ103">
            <v>210</v>
          </cell>
          <cell r="AV103">
            <v>205</v>
          </cell>
          <cell r="AW103">
            <v>210</v>
          </cell>
          <cell r="AX103">
            <v>204</v>
          </cell>
          <cell r="AY103">
            <v>210</v>
          </cell>
          <cell r="AZ103">
            <v>202</v>
          </cell>
          <cell r="BA103">
            <v>210</v>
          </cell>
        </row>
        <row r="104">
          <cell r="D104">
            <v>14</v>
          </cell>
          <cell r="E104">
            <v>14</v>
          </cell>
          <cell r="F104">
            <v>59</v>
          </cell>
          <cell r="G104">
            <v>59</v>
          </cell>
          <cell r="H104">
            <v>4</v>
          </cell>
          <cell r="I104">
            <v>157</v>
          </cell>
          <cell r="J104">
            <v>159</v>
          </cell>
          <cell r="K104">
            <v>155</v>
          </cell>
          <cell r="L104">
            <v>159</v>
          </cell>
          <cell r="U104">
            <v>4</v>
          </cell>
          <cell r="X104">
            <v>155</v>
          </cell>
          <cell r="Y104">
            <v>159</v>
          </cell>
          <cell r="AD104">
            <v>5</v>
          </cell>
          <cell r="AE104">
            <v>5</v>
          </cell>
          <cell r="AF104">
            <v>1</v>
          </cell>
          <cell r="AG104">
            <v>1</v>
          </cell>
          <cell r="AL104">
            <v>153</v>
          </cell>
          <cell r="AM104">
            <v>159</v>
          </cell>
          <cell r="AN104">
            <v>153</v>
          </cell>
          <cell r="AO104">
            <v>159</v>
          </cell>
          <cell r="AP104">
            <v>155</v>
          </cell>
          <cell r="AQ104">
            <v>159</v>
          </cell>
          <cell r="AV104">
            <v>157</v>
          </cell>
          <cell r="AW104">
            <v>159</v>
          </cell>
          <cell r="AX104">
            <v>156</v>
          </cell>
          <cell r="AY104">
            <v>159</v>
          </cell>
          <cell r="AZ104">
            <v>154</v>
          </cell>
          <cell r="BA104">
            <v>159</v>
          </cell>
        </row>
        <row r="105">
          <cell r="D105">
            <v>14</v>
          </cell>
          <cell r="E105">
            <v>14</v>
          </cell>
          <cell r="F105">
            <v>59</v>
          </cell>
          <cell r="G105">
            <v>59</v>
          </cell>
          <cell r="H105">
            <v>4</v>
          </cell>
          <cell r="I105">
            <v>148</v>
          </cell>
          <cell r="J105">
            <v>155</v>
          </cell>
          <cell r="K105">
            <v>148</v>
          </cell>
          <cell r="L105">
            <v>155</v>
          </cell>
          <cell r="U105">
            <v>4</v>
          </cell>
          <cell r="X105">
            <v>152</v>
          </cell>
          <cell r="Y105">
            <v>155</v>
          </cell>
          <cell r="AD105">
            <v>3</v>
          </cell>
          <cell r="AE105">
            <v>2</v>
          </cell>
          <cell r="AF105">
            <v>1</v>
          </cell>
          <cell r="AG105">
            <v>1</v>
          </cell>
          <cell r="AL105">
            <v>151</v>
          </cell>
          <cell r="AM105">
            <v>155</v>
          </cell>
          <cell r="AN105">
            <v>152</v>
          </cell>
          <cell r="AO105">
            <v>155</v>
          </cell>
          <cell r="AP105">
            <v>150</v>
          </cell>
          <cell r="AQ105">
            <v>155</v>
          </cell>
          <cell r="AV105">
            <v>153</v>
          </cell>
          <cell r="AW105">
            <v>155</v>
          </cell>
          <cell r="AX105">
            <v>148</v>
          </cell>
          <cell r="AY105">
            <v>155</v>
          </cell>
          <cell r="AZ105">
            <v>152</v>
          </cell>
          <cell r="BA105">
            <v>155</v>
          </cell>
        </row>
        <row r="106">
          <cell r="D106">
            <v>9</v>
          </cell>
          <cell r="E106">
            <v>9</v>
          </cell>
          <cell r="F106">
            <v>20</v>
          </cell>
          <cell r="G106">
            <v>34</v>
          </cell>
          <cell r="H106">
            <v>3</v>
          </cell>
          <cell r="I106">
            <v>32</v>
          </cell>
          <cell r="J106">
            <v>33</v>
          </cell>
          <cell r="K106">
            <v>32</v>
          </cell>
          <cell r="L106">
            <v>33</v>
          </cell>
          <cell r="U106">
            <v>3</v>
          </cell>
          <cell r="X106">
            <v>32</v>
          </cell>
          <cell r="Y106">
            <v>33</v>
          </cell>
          <cell r="AD106">
            <v>3</v>
          </cell>
          <cell r="AE106">
            <v>0</v>
          </cell>
          <cell r="AF106">
            <v>1</v>
          </cell>
          <cell r="AG106">
            <v>1</v>
          </cell>
          <cell r="AL106">
            <v>33</v>
          </cell>
          <cell r="AM106">
            <v>33</v>
          </cell>
          <cell r="AN106">
            <v>32</v>
          </cell>
          <cell r="AO106">
            <v>33</v>
          </cell>
          <cell r="AP106">
            <v>32</v>
          </cell>
          <cell r="AQ106">
            <v>33</v>
          </cell>
          <cell r="AV106">
            <v>33</v>
          </cell>
          <cell r="AW106">
            <v>33</v>
          </cell>
          <cell r="AX106">
            <v>32</v>
          </cell>
          <cell r="AY106">
            <v>33</v>
          </cell>
          <cell r="AZ106">
            <v>33</v>
          </cell>
          <cell r="BA106">
            <v>33</v>
          </cell>
        </row>
        <row r="107">
          <cell r="D107">
            <v>8</v>
          </cell>
          <cell r="E107">
            <v>8</v>
          </cell>
          <cell r="F107">
            <v>41</v>
          </cell>
          <cell r="G107">
            <v>43</v>
          </cell>
          <cell r="H107">
            <v>4</v>
          </cell>
          <cell r="I107">
            <v>130</v>
          </cell>
          <cell r="J107">
            <v>132</v>
          </cell>
          <cell r="K107">
            <v>128</v>
          </cell>
          <cell r="L107">
            <v>132</v>
          </cell>
          <cell r="U107">
            <v>4</v>
          </cell>
          <cell r="X107">
            <v>128</v>
          </cell>
          <cell r="Y107">
            <v>132</v>
          </cell>
          <cell r="AD107">
            <v>1</v>
          </cell>
          <cell r="AE107">
            <v>3</v>
          </cell>
          <cell r="AF107">
            <v>2</v>
          </cell>
          <cell r="AG107">
            <v>2</v>
          </cell>
          <cell r="AL107">
            <v>128</v>
          </cell>
          <cell r="AM107">
            <v>132</v>
          </cell>
          <cell r="AN107">
            <v>131</v>
          </cell>
          <cell r="AO107">
            <v>132</v>
          </cell>
          <cell r="AP107">
            <v>127</v>
          </cell>
          <cell r="AQ107">
            <v>132</v>
          </cell>
          <cell r="AV107">
            <v>129</v>
          </cell>
          <cell r="AW107">
            <v>132</v>
          </cell>
          <cell r="AX107">
            <v>127</v>
          </cell>
          <cell r="AY107">
            <v>132</v>
          </cell>
          <cell r="AZ107">
            <v>126</v>
          </cell>
          <cell r="BA107">
            <v>132</v>
          </cell>
        </row>
        <row r="108">
          <cell r="D108">
            <v>10</v>
          </cell>
          <cell r="E108">
            <v>10</v>
          </cell>
          <cell r="F108">
            <v>48</v>
          </cell>
          <cell r="G108">
            <v>48</v>
          </cell>
          <cell r="H108">
            <v>4</v>
          </cell>
          <cell r="I108">
            <v>67</v>
          </cell>
          <cell r="J108">
            <v>68</v>
          </cell>
          <cell r="K108">
            <v>66</v>
          </cell>
          <cell r="L108">
            <v>68</v>
          </cell>
          <cell r="U108">
            <v>4</v>
          </cell>
          <cell r="X108">
            <v>66</v>
          </cell>
          <cell r="Y108">
            <v>68</v>
          </cell>
          <cell r="AD108">
            <v>3</v>
          </cell>
          <cell r="AE108">
            <v>4</v>
          </cell>
          <cell r="AF108">
            <v>1</v>
          </cell>
          <cell r="AG108">
            <v>1</v>
          </cell>
          <cell r="AL108">
            <v>65</v>
          </cell>
          <cell r="AM108">
            <v>68</v>
          </cell>
          <cell r="AN108">
            <v>65</v>
          </cell>
          <cell r="AO108">
            <v>68</v>
          </cell>
          <cell r="AP108">
            <v>68</v>
          </cell>
          <cell r="AQ108">
            <v>68</v>
          </cell>
          <cell r="AV108">
            <v>65</v>
          </cell>
          <cell r="AW108">
            <v>68</v>
          </cell>
          <cell r="AX108">
            <v>67</v>
          </cell>
          <cell r="AY108">
            <v>68</v>
          </cell>
          <cell r="AZ108">
            <v>65</v>
          </cell>
          <cell r="BA108">
            <v>68</v>
          </cell>
        </row>
        <row r="109">
          <cell r="D109">
            <v>9</v>
          </cell>
          <cell r="E109">
            <v>9</v>
          </cell>
          <cell r="F109">
            <v>37</v>
          </cell>
          <cell r="G109">
            <v>44</v>
          </cell>
          <cell r="H109">
            <v>4</v>
          </cell>
          <cell r="I109">
            <v>433</v>
          </cell>
          <cell r="J109">
            <v>447</v>
          </cell>
          <cell r="K109">
            <v>432</v>
          </cell>
          <cell r="L109">
            <v>447</v>
          </cell>
          <cell r="U109">
            <v>4</v>
          </cell>
          <cell r="X109">
            <v>447</v>
          </cell>
          <cell r="Y109">
            <v>447</v>
          </cell>
          <cell r="AD109">
            <v>1</v>
          </cell>
          <cell r="AE109">
            <v>3</v>
          </cell>
          <cell r="AF109">
            <v>1</v>
          </cell>
          <cell r="AG109">
            <v>1</v>
          </cell>
          <cell r="AL109">
            <v>425</v>
          </cell>
          <cell r="AM109">
            <v>447</v>
          </cell>
          <cell r="AN109">
            <v>442</v>
          </cell>
          <cell r="AO109">
            <v>447</v>
          </cell>
          <cell r="AP109">
            <v>435</v>
          </cell>
          <cell r="AQ109">
            <v>447</v>
          </cell>
          <cell r="AV109">
            <v>446</v>
          </cell>
          <cell r="AW109">
            <v>447</v>
          </cell>
          <cell r="AX109">
            <v>433</v>
          </cell>
          <cell r="AY109">
            <v>447</v>
          </cell>
          <cell r="AZ109">
            <v>435</v>
          </cell>
          <cell r="BA109">
            <v>447</v>
          </cell>
        </row>
        <row r="110">
          <cell r="D110">
            <v>13</v>
          </cell>
          <cell r="E110">
            <v>13</v>
          </cell>
          <cell r="F110">
            <v>48</v>
          </cell>
          <cell r="G110">
            <v>53</v>
          </cell>
          <cell r="H110">
            <v>4</v>
          </cell>
          <cell r="I110">
            <v>448</v>
          </cell>
          <cell r="J110">
            <v>464</v>
          </cell>
          <cell r="K110">
            <v>444</v>
          </cell>
          <cell r="L110">
            <v>464</v>
          </cell>
          <cell r="U110">
            <v>4</v>
          </cell>
          <cell r="X110">
            <v>454</v>
          </cell>
          <cell r="Y110">
            <v>464</v>
          </cell>
          <cell r="AD110">
            <v>2</v>
          </cell>
          <cell r="AE110">
            <v>3</v>
          </cell>
          <cell r="AF110">
            <v>1</v>
          </cell>
          <cell r="AG110">
            <v>1</v>
          </cell>
          <cell r="AL110">
            <v>457</v>
          </cell>
          <cell r="AM110">
            <v>464</v>
          </cell>
          <cell r="AN110">
            <v>444</v>
          </cell>
          <cell r="AO110">
            <v>464</v>
          </cell>
          <cell r="AP110">
            <v>444</v>
          </cell>
          <cell r="AQ110">
            <v>464</v>
          </cell>
          <cell r="AV110">
            <v>444</v>
          </cell>
          <cell r="AW110">
            <v>464</v>
          </cell>
          <cell r="AX110">
            <v>441</v>
          </cell>
          <cell r="AY110">
            <v>464</v>
          </cell>
          <cell r="AZ110">
            <v>457</v>
          </cell>
          <cell r="BA110">
            <v>464</v>
          </cell>
        </row>
        <row r="111">
          <cell r="D111">
            <v>13</v>
          </cell>
          <cell r="E111">
            <v>13</v>
          </cell>
          <cell r="F111">
            <v>49</v>
          </cell>
          <cell r="G111">
            <v>52</v>
          </cell>
          <cell r="H111">
            <v>4</v>
          </cell>
          <cell r="I111">
            <v>409</v>
          </cell>
          <cell r="J111">
            <v>421</v>
          </cell>
          <cell r="K111">
            <v>403</v>
          </cell>
          <cell r="L111">
            <v>421</v>
          </cell>
          <cell r="U111">
            <v>4</v>
          </cell>
          <cell r="X111">
            <v>411</v>
          </cell>
          <cell r="Y111">
            <v>421</v>
          </cell>
          <cell r="AD111">
            <v>2</v>
          </cell>
          <cell r="AE111">
            <v>3</v>
          </cell>
          <cell r="AF111">
            <v>3</v>
          </cell>
          <cell r="AG111">
            <v>3</v>
          </cell>
          <cell r="AL111">
            <v>406</v>
          </cell>
          <cell r="AM111">
            <v>421</v>
          </cell>
          <cell r="AN111">
            <v>409</v>
          </cell>
          <cell r="AO111">
            <v>421</v>
          </cell>
          <cell r="AP111">
            <v>419</v>
          </cell>
          <cell r="AQ111">
            <v>421</v>
          </cell>
          <cell r="AV111">
            <v>419</v>
          </cell>
          <cell r="AW111">
            <v>421</v>
          </cell>
          <cell r="AX111">
            <v>407</v>
          </cell>
          <cell r="AY111">
            <v>421</v>
          </cell>
          <cell r="AZ111">
            <v>406</v>
          </cell>
          <cell r="BA111">
            <v>421</v>
          </cell>
        </row>
        <row r="112">
          <cell r="D112">
            <v>13</v>
          </cell>
          <cell r="E112">
            <v>13</v>
          </cell>
          <cell r="F112">
            <v>50</v>
          </cell>
          <cell r="G112">
            <v>54</v>
          </cell>
          <cell r="H112">
            <v>4</v>
          </cell>
          <cell r="I112">
            <v>443</v>
          </cell>
          <cell r="J112">
            <v>451</v>
          </cell>
          <cell r="K112">
            <v>440</v>
          </cell>
          <cell r="L112">
            <v>451</v>
          </cell>
          <cell r="U112">
            <v>4</v>
          </cell>
          <cell r="X112">
            <v>444</v>
          </cell>
          <cell r="Y112">
            <v>451</v>
          </cell>
          <cell r="AD112">
            <v>4</v>
          </cell>
          <cell r="AE112">
            <v>3</v>
          </cell>
          <cell r="AF112">
            <v>1</v>
          </cell>
          <cell r="AG112">
            <v>1</v>
          </cell>
          <cell r="AL112">
            <v>441</v>
          </cell>
          <cell r="AM112">
            <v>451</v>
          </cell>
          <cell r="AN112">
            <v>448</v>
          </cell>
          <cell r="AO112">
            <v>451</v>
          </cell>
          <cell r="AP112">
            <v>446</v>
          </cell>
          <cell r="AQ112">
            <v>451</v>
          </cell>
          <cell r="AV112">
            <v>440</v>
          </cell>
          <cell r="AW112">
            <v>451</v>
          </cell>
          <cell r="AX112">
            <v>437</v>
          </cell>
          <cell r="AY112">
            <v>451</v>
          </cell>
          <cell r="AZ112">
            <v>440</v>
          </cell>
          <cell r="BA112">
            <v>451</v>
          </cell>
        </row>
        <row r="113">
          <cell r="D113">
            <v>9</v>
          </cell>
          <cell r="E113">
            <v>9</v>
          </cell>
          <cell r="F113">
            <v>35</v>
          </cell>
          <cell r="G113">
            <v>43</v>
          </cell>
          <cell r="H113">
            <v>3</v>
          </cell>
          <cell r="I113">
            <v>72</v>
          </cell>
          <cell r="J113">
            <v>72</v>
          </cell>
          <cell r="K113">
            <v>72</v>
          </cell>
          <cell r="L113">
            <v>72</v>
          </cell>
          <cell r="U113">
            <v>3</v>
          </cell>
          <cell r="X113">
            <v>71</v>
          </cell>
          <cell r="Y113">
            <v>72</v>
          </cell>
          <cell r="AD113">
            <v>1</v>
          </cell>
          <cell r="AE113">
            <v>0</v>
          </cell>
          <cell r="AF113">
            <v>1</v>
          </cell>
          <cell r="AG113">
            <v>1</v>
          </cell>
          <cell r="AL113">
            <v>71</v>
          </cell>
          <cell r="AM113">
            <v>72</v>
          </cell>
          <cell r="AN113">
            <v>70</v>
          </cell>
          <cell r="AO113">
            <v>72</v>
          </cell>
          <cell r="AP113">
            <v>70</v>
          </cell>
          <cell r="AQ113">
            <v>72</v>
          </cell>
          <cell r="AV113">
            <v>72</v>
          </cell>
          <cell r="AW113">
            <v>72</v>
          </cell>
          <cell r="AX113">
            <v>70</v>
          </cell>
          <cell r="AY113">
            <v>72</v>
          </cell>
          <cell r="AZ113">
            <v>69</v>
          </cell>
          <cell r="BA113">
            <v>72</v>
          </cell>
        </row>
        <row r="114">
          <cell r="D114">
            <v>9</v>
          </cell>
          <cell r="E114">
            <v>9</v>
          </cell>
          <cell r="F114">
            <v>37</v>
          </cell>
          <cell r="G114">
            <v>39</v>
          </cell>
          <cell r="H114">
            <v>4</v>
          </cell>
          <cell r="I114">
            <v>74</v>
          </cell>
          <cell r="J114">
            <v>74</v>
          </cell>
          <cell r="K114">
            <v>71</v>
          </cell>
          <cell r="L114">
            <v>74</v>
          </cell>
          <cell r="U114">
            <v>4</v>
          </cell>
          <cell r="X114">
            <v>73</v>
          </cell>
          <cell r="Y114">
            <v>74</v>
          </cell>
          <cell r="AD114">
            <v>1</v>
          </cell>
          <cell r="AE114">
            <v>2</v>
          </cell>
          <cell r="AF114">
            <v>1</v>
          </cell>
          <cell r="AG114">
            <v>1</v>
          </cell>
          <cell r="AL114">
            <v>74</v>
          </cell>
          <cell r="AM114">
            <v>74</v>
          </cell>
          <cell r="AN114">
            <v>71</v>
          </cell>
          <cell r="AO114">
            <v>74</v>
          </cell>
          <cell r="AP114">
            <v>73</v>
          </cell>
          <cell r="AQ114">
            <v>74</v>
          </cell>
          <cell r="AV114">
            <v>71</v>
          </cell>
          <cell r="AW114">
            <v>74</v>
          </cell>
          <cell r="AX114">
            <v>72</v>
          </cell>
          <cell r="AY114">
            <v>74</v>
          </cell>
          <cell r="AZ114">
            <v>72</v>
          </cell>
          <cell r="BA114">
            <v>74</v>
          </cell>
        </row>
        <row r="115">
          <cell r="D115">
            <v>10</v>
          </cell>
          <cell r="E115">
            <v>10</v>
          </cell>
          <cell r="F115">
            <v>45</v>
          </cell>
          <cell r="G115">
            <v>47</v>
          </cell>
          <cell r="H115">
            <v>2</v>
          </cell>
          <cell r="I115">
            <v>110</v>
          </cell>
          <cell r="J115">
            <v>115</v>
          </cell>
          <cell r="K115">
            <v>110</v>
          </cell>
          <cell r="L115">
            <v>115</v>
          </cell>
          <cell r="U115">
            <v>3</v>
          </cell>
          <cell r="X115">
            <v>110</v>
          </cell>
          <cell r="Y115">
            <v>115</v>
          </cell>
          <cell r="AD115">
            <v>1</v>
          </cell>
          <cell r="AE115">
            <v>2</v>
          </cell>
          <cell r="AF115">
            <v>1</v>
          </cell>
          <cell r="AG115">
            <v>1</v>
          </cell>
          <cell r="AL115">
            <v>110</v>
          </cell>
          <cell r="AM115">
            <v>115</v>
          </cell>
          <cell r="AN115">
            <v>114</v>
          </cell>
          <cell r="AO115">
            <v>115</v>
          </cell>
          <cell r="AP115">
            <v>113</v>
          </cell>
          <cell r="AQ115">
            <v>115</v>
          </cell>
          <cell r="AV115">
            <v>111</v>
          </cell>
          <cell r="AW115">
            <v>115</v>
          </cell>
          <cell r="AX115">
            <v>110</v>
          </cell>
          <cell r="AY115">
            <v>115</v>
          </cell>
          <cell r="AZ115">
            <v>115</v>
          </cell>
          <cell r="BA115">
            <v>115</v>
          </cell>
        </row>
        <row r="116">
          <cell r="D116">
            <v>10</v>
          </cell>
          <cell r="E116">
            <v>10</v>
          </cell>
          <cell r="F116">
            <v>34</v>
          </cell>
          <cell r="G116">
            <v>47</v>
          </cell>
          <cell r="H116">
            <v>1</v>
          </cell>
          <cell r="I116">
            <v>228</v>
          </cell>
          <cell r="J116">
            <v>240</v>
          </cell>
          <cell r="K116">
            <v>228</v>
          </cell>
          <cell r="L116">
            <v>240</v>
          </cell>
          <cell r="U116">
            <v>3</v>
          </cell>
          <cell r="X116">
            <v>236</v>
          </cell>
          <cell r="Y116">
            <v>240</v>
          </cell>
          <cell r="AD116">
            <v>1</v>
          </cell>
          <cell r="AE116">
            <v>2</v>
          </cell>
          <cell r="AF116">
            <v>1</v>
          </cell>
          <cell r="AG116">
            <v>1</v>
          </cell>
          <cell r="AL116">
            <v>229</v>
          </cell>
          <cell r="AM116">
            <v>240</v>
          </cell>
          <cell r="AN116">
            <v>232</v>
          </cell>
          <cell r="AO116">
            <v>240</v>
          </cell>
          <cell r="AP116">
            <v>236</v>
          </cell>
          <cell r="AQ116">
            <v>240</v>
          </cell>
          <cell r="AV116">
            <v>235</v>
          </cell>
          <cell r="AW116">
            <v>240</v>
          </cell>
          <cell r="AX116">
            <v>228</v>
          </cell>
          <cell r="AY116">
            <v>240</v>
          </cell>
          <cell r="AZ116">
            <v>229</v>
          </cell>
          <cell r="BA116">
            <v>240</v>
          </cell>
        </row>
        <row r="117">
          <cell r="D117">
            <v>9</v>
          </cell>
          <cell r="E117">
            <v>9</v>
          </cell>
          <cell r="F117">
            <v>43</v>
          </cell>
          <cell r="G117">
            <v>43</v>
          </cell>
          <cell r="H117">
            <v>4</v>
          </cell>
          <cell r="I117">
            <v>77</v>
          </cell>
          <cell r="J117">
            <v>80</v>
          </cell>
          <cell r="K117">
            <v>76</v>
          </cell>
          <cell r="L117">
            <v>80</v>
          </cell>
          <cell r="U117">
            <v>4</v>
          </cell>
          <cell r="X117">
            <v>76</v>
          </cell>
          <cell r="Y117">
            <v>80</v>
          </cell>
          <cell r="AD117">
            <v>4</v>
          </cell>
          <cell r="AE117">
            <v>3</v>
          </cell>
          <cell r="AF117">
            <v>1</v>
          </cell>
          <cell r="AG117">
            <v>1</v>
          </cell>
          <cell r="AL117">
            <v>77</v>
          </cell>
          <cell r="AM117">
            <v>80</v>
          </cell>
          <cell r="AN117">
            <v>77</v>
          </cell>
          <cell r="AO117">
            <v>80</v>
          </cell>
          <cell r="AP117">
            <v>80</v>
          </cell>
          <cell r="AQ117">
            <v>80</v>
          </cell>
          <cell r="AV117">
            <v>78</v>
          </cell>
          <cell r="AW117">
            <v>80</v>
          </cell>
          <cell r="AX117">
            <v>76</v>
          </cell>
          <cell r="AY117">
            <v>80</v>
          </cell>
          <cell r="AZ117">
            <v>77</v>
          </cell>
          <cell r="BA117">
            <v>80</v>
          </cell>
        </row>
        <row r="118">
          <cell r="D118">
            <v>9</v>
          </cell>
          <cell r="E118">
            <v>9</v>
          </cell>
          <cell r="F118">
            <v>31</v>
          </cell>
          <cell r="G118">
            <v>47</v>
          </cell>
          <cell r="H118">
            <v>3</v>
          </cell>
          <cell r="I118">
            <v>28</v>
          </cell>
          <cell r="J118">
            <v>28</v>
          </cell>
          <cell r="K118">
            <v>27</v>
          </cell>
          <cell r="L118">
            <v>28</v>
          </cell>
          <cell r="U118">
            <v>4</v>
          </cell>
          <cell r="X118">
            <v>27</v>
          </cell>
          <cell r="Y118">
            <v>28</v>
          </cell>
          <cell r="AD118">
            <v>1</v>
          </cell>
          <cell r="AE118">
            <v>0</v>
          </cell>
          <cell r="AF118">
            <v>1</v>
          </cell>
          <cell r="AG118">
            <v>1</v>
          </cell>
          <cell r="AL118">
            <v>27</v>
          </cell>
          <cell r="AM118">
            <v>28</v>
          </cell>
          <cell r="AN118">
            <v>27</v>
          </cell>
          <cell r="AO118">
            <v>28</v>
          </cell>
          <cell r="AP118">
            <v>28</v>
          </cell>
          <cell r="AQ118">
            <v>28</v>
          </cell>
          <cell r="AV118">
            <v>28</v>
          </cell>
          <cell r="AW118">
            <v>28</v>
          </cell>
          <cell r="AX118">
            <v>27</v>
          </cell>
          <cell r="AY118">
            <v>28</v>
          </cell>
          <cell r="AZ118">
            <v>27</v>
          </cell>
          <cell r="BA118">
            <v>28</v>
          </cell>
        </row>
        <row r="119">
          <cell r="D119">
            <v>9</v>
          </cell>
          <cell r="E119">
            <v>9</v>
          </cell>
          <cell r="F119">
            <v>35</v>
          </cell>
          <cell r="G119">
            <v>41</v>
          </cell>
          <cell r="H119">
            <v>3</v>
          </cell>
          <cell r="I119">
            <v>269</v>
          </cell>
          <cell r="J119">
            <v>274</v>
          </cell>
          <cell r="K119">
            <v>265</v>
          </cell>
          <cell r="L119">
            <v>274</v>
          </cell>
          <cell r="U119">
            <v>3</v>
          </cell>
          <cell r="X119">
            <v>269</v>
          </cell>
          <cell r="Y119">
            <v>274</v>
          </cell>
          <cell r="AD119">
            <v>3</v>
          </cell>
          <cell r="AE119">
            <v>3</v>
          </cell>
          <cell r="AF119">
            <v>2</v>
          </cell>
          <cell r="AG119">
            <v>2</v>
          </cell>
          <cell r="AL119">
            <v>269</v>
          </cell>
          <cell r="AM119">
            <v>274</v>
          </cell>
          <cell r="AN119">
            <v>272</v>
          </cell>
          <cell r="AO119">
            <v>274</v>
          </cell>
          <cell r="AP119">
            <v>263</v>
          </cell>
          <cell r="AQ119">
            <v>274</v>
          </cell>
          <cell r="AV119">
            <v>267</v>
          </cell>
          <cell r="AW119">
            <v>274</v>
          </cell>
          <cell r="AX119">
            <v>263</v>
          </cell>
          <cell r="AY119">
            <v>274</v>
          </cell>
          <cell r="AZ119">
            <v>263</v>
          </cell>
          <cell r="BA119">
            <v>274</v>
          </cell>
        </row>
        <row r="120">
          <cell r="D120">
            <v>10</v>
          </cell>
          <cell r="E120">
            <v>10</v>
          </cell>
          <cell r="F120">
            <v>35</v>
          </cell>
          <cell r="G120">
            <v>39</v>
          </cell>
          <cell r="H120">
            <v>4</v>
          </cell>
          <cell r="I120">
            <v>201</v>
          </cell>
          <cell r="J120">
            <v>211</v>
          </cell>
          <cell r="K120">
            <v>201</v>
          </cell>
          <cell r="L120">
            <v>211</v>
          </cell>
          <cell r="U120">
            <v>4</v>
          </cell>
          <cell r="X120">
            <v>203</v>
          </cell>
          <cell r="Y120">
            <v>211</v>
          </cell>
          <cell r="AD120">
            <v>5</v>
          </cell>
          <cell r="AE120">
            <v>4</v>
          </cell>
          <cell r="AF120">
            <v>1</v>
          </cell>
          <cell r="AG120">
            <v>1</v>
          </cell>
          <cell r="AL120">
            <v>206</v>
          </cell>
          <cell r="AM120">
            <v>211</v>
          </cell>
          <cell r="AN120">
            <v>204</v>
          </cell>
          <cell r="AO120">
            <v>211</v>
          </cell>
          <cell r="AP120">
            <v>206</v>
          </cell>
          <cell r="AQ120">
            <v>211</v>
          </cell>
          <cell r="AV120">
            <v>203</v>
          </cell>
          <cell r="AW120">
            <v>211</v>
          </cell>
          <cell r="AX120">
            <v>201</v>
          </cell>
          <cell r="AY120">
            <v>211</v>
          </cell>
          <cell r="AZ120">
            <v>203</v>
          </cell>
          <cell r="BA120">
            <v>211</v>
          </cell>
        </row>
        <row r="121">
          <cell r="D121">
            <v>6</v>
          </cell>
          <cell r="E121">
            <v>8</v>
          </cell>
          <cell r="F121">
            <v>24</v>
          </cell>
          <cell r="G121">
            <v>38</v>
          </cell>
          <cell r="H121">
            <v>6</v>
          </cell>
          <cell r="I121">
            <v>242</v>
          </cell>
          <cell r="J121">
            <v>252</v>
          </cell>
          <cell r="K121">
            <v>241</v>
          </cell>
          <cell r="L121">
            <v>252</v>
          </cell>
          <cell r="U121">
            <v>4</v>
          </cell>
          <cell r="X121">
            <v>245</v>
          </cell>
          <cell r="Y121">
            <v>252</v>
          </cell>
          <cell r="AD121">
            <v>3</v>
          </cell>
          <cell r="AE121">
            <v>4</v>
          </cell>
          <cell r="AF121">
            <v>1</v>
          </cell>
          <cell r="AG121">
            <v>1</v>
          </cell>
          <cell r="AL121">
            <v>245</v>
          </cell>
          <cell r="AM121">
            <v>252</v>
          </cell>
          <cell r="AN121">
            <v>251</v>
          </cell>
          <cell r="AO121">
            <v>252</v>
          </cell>
          <cell r="AP121">
            <v>248</v>
          </cell>
          <cell r="AQ121">
            <v>252</v>
          </cell>
          <cell r="AV121">
            <v>249</v>
          </cell>
          <cell r="AW121">
            <v>252</v>
          </cell>
          <cell r="AX121">
            <v>242</v>
          </cell>
          <cell r="AY121">
            <v>252</v>
          </cell>
          <cell r="AZ121">
            <v>246</v>
          </cell>
          <cell r="BA121">
            <v>252</v>
          </cell>
        </row>
        <row r="122">
          <cell r="D122">
            <v>8</v>
          </cell>
          <cell r="E122">
            <v>8</v>
          </cell>
          <cell r="F122">
            <v>30</v>
          </cell>
          <cell r="G122">
            <v>41</v>
          </cell>
          <cell r="H122">
            <v>2</v>
          </cell>
          <cell r="I122">
            <v>515</v>
          </cell>
          <cell r="J122">
            <v>541</v>
          </cell>
          <cell r="K122">
            <v>514</v>
          </cell>
          <cell r="L122">
            <v>541</v>
          </cell>
          <cell r="U122">
            <v>3</v>
          </cell>
          <cell r="X122">
            <v>532</v>
          </cell>
          <cell r="Y122">
            <v>541</v>
          </cell>
          <cell r="AD122">
            <v>2</v>
          </cell>
          <cell r="AE122">
            <v>3</v>
          </cell>
          <cell r="AF122">
            <v>1</v>
          </cell>
          <cell r="AG122">
            <v>1</v>
          </cell>
          <cell r="AL122">
            <v>532</v>
          </cell>
          <cell r="AM122">
            <v>541</v>
          </cell>
          <cell r="AN122">
            <v>522</v>
          </cell>
          <cell r="AO122">
            <v>541</v>
          </cell>
          <cell r="AP122">
            <v>514</v>
          </cell>
          <cell r="AQ122">
            <v>541</v>
          </cell>
          <cell r="AV122">
            <v>516</v>
          </cell>
          <cell r="AW122">
            <v>541</v>
          </cell>
          <cell r="AX122">
            <v>514</v>
          </cell>
          <cell r="AY122">
            <v>541</v>
          </cell>
          <cell r="AZ122">
            <v>515</v>
          </cell>
          <cell r="BA122">
            <v>541</v>
          </cell>
        </row>
        <row r="123">
          <cell r="D123">
            <v>9</v>
          </cell>
          <cell r="E123">
            <v>11</v>
          </cell>
          <cell r="F123">
            <v>19</v>
          </cell>
          <cell r="G123">
            <v>36</v>
          </cell>
          <cell r="H123">
            <v>3</v>
          </cell>
          <cell r="I123">
            <v>429</v>
          </cell>
          <cell r="J123">
            <v>449</v>
          </cell>
          <cell r="K123">
            <v>429</v>
          </cell>
          <cell r="L123">
            <v>449</v>
          </cell>
          <cell r="U123">
            <v>3</v>
          </cell>
          <cell r="X123">
            <v>443</v>
          </cell>
          <cell r="Y123">
            <v>449</v>
          </cell>
          <cell r="AD123">
            <v>5</v>
          </cell>
          <cell r="AE123">
            <v>6</v>
          </cell>
          <cell r="AF123">
            <v>1</v>
          </cell>
          <cell r="AG123">
            <v>1</v>
          </cell>
          <cell r="AL123">
            <v>431</v>
          </cell>
          <cell r="AM123">
            <v>449</v>
          </cell>
          <cell r="AN123">
            <v>438</v>
          </cell>
          <cell r="AO123">
            <v>449</v>
          </cell>
          <cell r="AP123">
            <v>443</v>
          </cell>
          <cell r="AQ123">
            <v>449</v>
          </cell>
          <cell r="AV123">
            <v>442</v>
          </cell>
          <cell r="AW123">
            <v>449</v>
          </cell>
          <cell r="AX123">
            <v>427</v>
          </cell>
          <cell r="AY123">
            <v>449</v>
          </cell>
          <cell r="AZ123">
            <v>446</v>
          </cell>
          <cell r="BA123">
            <v>449</v>
          </cell>
        </row>
        <row r="124">
          <cell r="D124">
            <v>14</v>
          </cell>
          <cell r="E124">
            <v>14</v>
          </cell>
          <cell r="F124">
            <v>52</v>
          </cell>
          <cell r="G124">
            <v>52</v>
          </cell>
          <cell r="H124">
            <v>4</v>
          </cell>
          <cell r="I124">
            <v>600</v>
          </cell>
          <cell r="J124">
            <v>600</v>
          </cell>
          <cell r="K124">
            <v>584</v>
          </cell>
          <cell r="L124">
            <v>600</v>
          </cell>
          <cell r="U124">
            <v>4</v>
          </cell>
          <cell r="X124">
            <v>574</v>
          </cell>
          <cell r="Y124">
            <v>600</v>
          </cell>
          <cell r="AD124">
            <v>3</v>
          </cell>
          <cell r="AE124">
            <v>3</v>
          </cell>
          <cell r="AF124">
            <v>1</v>
          </cell>
          <cell r="AG124">
            <v>1</v>
          </cell>
          <cell r="AL124">
            <v>581</v>
          </cell>
          <cell r="AM124">
            <v>600</v>
          </cell>
          <cell r="AN124">
            <v>584</v>
          </cell>
          <cell r="AO124">
            <v>600</v>
          </cell>
          <cell r="AP124">
            <v>599</v>
          </cell>
          <cell r="AQ124">
            <v>600</v>
          </cell>
          <cell r="AV124">
            <v>596</v>
          </cell>
          <cell r="AW124">
            <v>600</v>
          </cell>
          <cell r="AX124">
            <v>588</v>
          </cell>
          <cell r="AY124">
            <v>600</v>
          </cell>
          <cell r="AZ124">
            <v>588</v>
          </cell>
          <cell r="BA124">
            <v>600</v>
          </cell>
        </row>
      </sheetData>
      <sheetData sheetId="1">
        <row r="4">
          <cell r="D4">
            <v>6000</v>
          </cell>
          <cell r="E4">
            <v>600</v>
          </cell>
          <cell r="F4">
            <v>0.1</v>
          </cell>
        </row>
        <row r="5">
          <cell r="D5">
            <v>2844</v>
          </cell>
          <cell r="E5">
            <v>600</v>
          </cell>
          <cell r="F5">
            <v>0.2109704641350211</v>
          </cell>
        </row>
        <row r="6">
          <cell r="D6">
            <v>3294</v>
          </cell>
          <cell r="E6">
            <v>600</v>
          </cell>
          <cell r="F6">
            <v>0.18214936247723132</v>
          </cell>
        </row>
        <row r="7">
          <cell r="D7">
            <v>2956</v>
          </cell>
          <cell r="E7">
            <v>600</v>
          </cell>
          <cell r="F7">
            <v>0.20297699594046009</v>
          </cell>
        </row>
        <row r="8">
          <cell r="D8">
            <v>1836</v>
          </cell>
          <cell r="E8">
            <v>600</v>
          </cell>
          <cell r="F8">
            <v>0.32679738562091504</v>
          </cell>
        </row>
        <row r="9">
          <cell r="D9">
            <v>248</v>
          </cell>
          <cell r="E9">
            <v>99</v>
          </cell>
          <cell r="F9">
            <v>0.39919354838709675</v>
          </cell>
        </row>
        <row r="10">
          <cell r="D10">
            <v>1968</v>
          </cell>
          <cell r="E10">
            <v>600</v>
          </cell>
          <cell r="F10">
            <v>0.3048780487804878</v>
          </cell>
        </row>
        <row r="11">
          <cell r="D11">
            <v>3996</v>
          </cell>
          <cell r="E11">
            <v>600</v>
          </cell>
          <cell r="F11">
            <v>0.15015015015015015</v>
          </cell>
        </row>
        <row r="12">
          <cell r="D12">
            <v>4198</v>
          </cell>
          <cell r="E12">
            <v>600</v>
          </cell>
          <cell r="F12">
            <v>0.14292520247737017</v>
          </cell>
        </row>
        <row r="13">
          <cell r="D13">
            <v>1024</v>
          </cell>
          <cell r="E13">
            <v>410</v>
          </cell>
          <cell r="F13">
            <v>0.400390625</v>
          </cell>
        </row>
        <row r="14">
          <cell r="D14">
            <v>1978</v>
          </cell>
          <cell r="E14">
            <v>600</v>
          </cell>
          <cell r="F14">
            <v>0.30333670374115268</v>
          </cell>
        </row>
        <row r="15">
          <cell r="D15">
            <v>2000</v>
          </cell>
          <cell r="E15">
            <v>600</v>
          </cell>
          <cell r="F15">
            <v>0.3</v>
          </cell>
        </row>
        <row r="16">
          <cell r="D16">
            <v>2000</v>
          </cell>
          <cell r="E16">
            <v>600</v>
          </cell>
          <cell r="F16">
            <v>0.3</v>
          </cell>
        </row>
        <row r="17">
          <cell r="D17">
            <v>1662</v>
          </cell>
          <cell r="E17">
            <v>600</v>
          </cell>
          <cell r="F17">
            <v>0.36101083032490977</v>
          </cell>
        </row>
        <row r="18">
          <cell r="D18">
            <v>3668</v>
          </cell>
          <cell r="E18">
            <v>600</v>
          </cell>
          <cell r="F18">
            <v>0.16357688113413305</v>
          </cell>
        </row>
        <row r="19">
          <cell r="D19">
            <v>2094</v>
          </cell>
          <cell r="E19">
            <v>600</v>
          </cell>
          <cell r="F19">
            <v>0.28653295128939826</v>
          </cell>
        </row>
        <row r="20">
          <cell r="D20">
            <v>1186</v>
          </cell>
          <cell r="E20">
            <v>474</v>
          </cell>
          <cell r="F20">
            <v>0.3996627318718381</v>
          </cell>
        </row>
        <row r="21">
          <cell r="D21">
            <v>1362</v>
          </cell>
          <cell r="E21">
            <v>545</v>
          </cell>
          <cell r="F21">
            <v>0.40014684287812041</v>
          </cell>
        </row>
        <row r="22">
          <cell r="D22">
            <v>480</v>
          </cell>
          <cell r="E22">
            <v>192</v>
          </cell>
          <cell r="F22">
            <v>0.4</v>
          </cell>
        </row>
        <row r="23">
          <cell r="D23">
            <v>2976</v>
          </cell>
          <cell r="E23">
            <v>600</v>
          </cell>
          <cell r="F23">
            <v>0.20161290322580644</v>
          </cell>
        </row>
        <row r="24">
          <cell r="D24">
            <v>2498</v>
          </cell>
          <cell r="E24">
            <v>600</v>
          </cell>
          <cell r="F24">
            <v>0.24019215372297839</v>
          </cell>
        </row>
        <row r="25">
          <cell r="D25">
            <v>874</v>
          </cell>
          <cell r="E25">
            <v>350</v>
          </cell>
          <cell r="F25">
            <v>0.40045766590389015</v>
          </cell>
        </row>
        <row r="26">
          <cell r="D26">
            <v>178</v>
          </cell>
          <cell r="E26">
            <v>71</v>
          </cell>
          <cell r="F26">
            <v>0.398876404494382</v>
          </cell>
        </row>
        <row r="27">
          <cell r="D27">
            <v>440</v>
          </cell>
          <cell r="E27">
            <v>176</v>
          </cell>
          <cell r="F27">
            <v>0.4</v>
          </cell>
        </row>
        <row r="28">
          <cell r="D28">
            <v>3364</v>
          </cell>
          <cell r="E28">
            <v>600</v>
          </cell>
          <cell r="F28">
            <v>0.178359096313912</v>
          </cell>
        </row>
        <row r="29">
          <cell r="D29">
            <v>490</v>
          </cell>
          <cell r="E29">
            <v>196</v>
          </cell>
          <cell r="F29">
            <v>0.4</v>
          </cell>
        </row>
        <row r="30">
          <cell r="D30">
            <v>17899</v>
          </cell>
          <cell r="E30">
            <v>600</v>
          </cell>
          <cell r="F30">
            <v>3.352142577797642E-2</v>
          </cell>
        </row>
        <row r="31">
          <cell r="D31">
            <v>5000</v>
          </cell>
          <cell r="E31">
            <v>600</v>
          </cell>
          <cell r="F31">
            <v>0.12</v>
          </cell>
        </row>
        <row r="32">
          <cell r="D32">
            <v>65</v>
          </cell>
          <cell r="E32">
            <v>26</v>
          </cell>
          <cell r="F32">
            <v>0.4</v>
          </cell>
        </row>
        <row r="33">
          <cell r="D33">
            <v>75</v>
          </cell>
          <cell r="E33">
            <v>30</v>
          </cell>
          <cell r="F33">
            <v>0.4</v>
          </cell>
        </row>
        <row r="34">
          <cell r="D34">
            <v>77</v>
          </cell>
          <cell r="E34">
            <v>31</v>
          </cell>
          <cell r="F34">
            <v>0.40259740259740262</v>
          </cell>
        </row>
        <row r="35">
          <cell r="D35">
            <v>166</v>
          </cell>
          <cell r="E35">
            <v>66</v>
          </cell>
          <cell r="F35">
            <v>0.39759036144578314</v>
          </cell>
        </row>
        <row r="36">
          <cell r="D36">
            <v>225</v>
          </cell>
          <cell r="E36">
            <v>90</v>
          </cell>
          <cell r="F36">
            <v>0.4</v>
          </cell>
        </row>
        <row r="37">
          <cell r="D37">
            <v>155</v>
          </cell>
          <cell r="E37">
            <v>62</v>
          </cell>
          <cell r="F37">
            <v>0.4</v>
          </cell>
        </row>
        <row r="38">
          <cell r="D38">
            <v>46</v>
          </cell>
          <cell r="E38">
            <v>18</v>
          </cell>
          <cell r="F38">
            <v>0.39130434782608697</v>
          </cell>
        </row>
        <row r="39">
          <cell r="D39">
            <v>375</v>
          </cell>
          <cell r="E39">
            <v>150</v>
          </cell>
          <cell r="F39">
            <v>0.4</v>
          </cell>
        </row>
        <row r="40">
          <cell r="D40">
            <v>176</v>
          </cell>
          <cell r="E40">
            <v>70</v>
          </cell>
          <cell r="F40">
            <v>0.39772727272727271</v>
          </cell>
        </row>
        <row r="41">
          <cell r="D41">
            <v>1107</v>
          </cell>
          <cell r="E41">
            <v>443</v>
          </cell>
          <cell r="F41">
            <v>0.40018066847335138</v>
          </cell>
        </row>
        <row r="42">
          <cell r="D42">
            <v>52</v>
          </cell>
          <cell r="E42">
            <v>21</v>
          </cell>
          <cell r="F42">
            <v>0.40384615384615385</v>
          </cell>
        </row>
        <row r="43">
          <cell r="D43">
            <v>27</v>
          </cell>
          <cell r="E43">
            <v>11</v>
          </cell>
          <cell r="F43">
            <v>0.40740740740740738</v>
          </cell>
        </row>
        <row r="44">
          <cell r="D44">
            <v>195</v>
          </cell>
          <cell r="E44">
            <v>78</v>
          </cell>
          <cell r="F44">
            <v>0.4</v>
          </cell>
        </row>
        <row r="45">
          <cell r="D45">
            <v>264</v>
          </cell>
          <cell r="E45">
            <v>106</v>
          </cell>
          <cell r="F45">
            <v>0.40151515151515149</v>
          </cell>
        </row>
        <row r="46">
          <cell r="D46">
            <v>137</v>
          </cell>
          <cell r="E46">
            <v>55</v>
          </cell>
          <cell r="F46">
            <v>0.40145985401459855</v>
          </cell>
        </row>
        <row r="47">
          <cell r="D47">
            <v>71</v>
          </cell>
          <cell r="E47">
            <v>28</v>
          </cell>
          <cell r="F47">
            <v>0.39436619718309857</v>
          </cell>
        </row>
        <row r="48">
          <cell r="D48">
            <v>180</v>
          </cell>
          <cell r="E48">
            <v>72</v>
          </cell>
          <cell r="F48">
            <v>0.4</v>
          </cell>
        </row>
        <row r="49">
          <cell r="D49">
            <v>385</v>
          </cell>
          <cell r="E49">
            <v>154</v>
          </cell>
          <cell r="F49">
            <v>0.4</v>
          </cell>
        </row>
        <row r="50">
          <cell r="D50">
            <v>254</v>
          </cell>
          <cell r="E50">
            <v>102</v>
          </cell>
          <cell r="F50">
            <v>0.40157480314960631</v>
          </cell>
        </row>
        <row r="51">
          <cell r="D51">
            <v>205</v>
          </cell>
          <cell r="E51">
            <v>82</v>
          </cell>
          <cell r="F51">
            <v>0.4</v>
          </cell>
        </row>
        <row r="52">
          <cell r="D52">
            <v>60</v>
          </cell>
          <cell r="E52">
            <v>24</v>
          </cell>
          <cell r="F52">
            <v>0.4</v>
          </cell>
        </row>
        <row r="53">
          <cell r="D53">
            <v>136</v>
          </cell>
          <cell r="E53">
            <v>54</v>
          </cell>
          <cell r="F53">
            <v>0.39705882352941174</v>
          </cell>
        </row>
        <row r="54">
          <cell r="D54">
            <v>63</v>
          </cell>
          <cell r="E54">
            <v>25</v>
          </cell>
          <cell r="F54">
            <v>0.3968253968253968</v>
          </cell>
        </row>
        <row r="55">
          <cell r="D55">
            <v>136</v>
          </cell>
          <cell r="E55">
            <v>54</v>
          </cell>
          <cell r="F55">
            <v>0.39705882352941174</v>
          </cell>
        </row>
        <row r="56">
          <cell r="D56">
            <v>121</v>
          </cell>
          <cell r="E56">
            <v>48</v>
          </cell>
          <cell r="F56">
            <v>0.39669421487603307</v>
          </cell>
        </row>
        <row r="57">
          <cell r="D57">
            <v>31</v>
          </cell>
          <cell r="E57">
            <v>12</v>
          </cell>
          <cell r="F57">
            <v>0.38709677419354838</v>
          </cell>
        </row>
        <row r="58">
          <cell r="D58">
            <v>163</v>
          </cell>
          <cell r="E58">
            <v>65</v>
          </cell>
          <cell r="F58">
            <v>0.3987730061349693</v>
          </cell>
        </row>
        <row r="59">
          <cell r="D59">
            <v>179</v>
          </cell>
          <cell r="E59">
            <v>72</v>
          </cell>
          <cell r="F59">
            <v>0.4022346368715084</v>
          </cell>
        </row>
        <row r="60">
          <cell r="D60">
            <v>45</v>
          </cell>
          <cell r="E60">
            <v>18</v>
          </cell>
          <cell r="F60">
            <v>0.4</v>
          </cell>
        </row>
        <row r="61">
          <cell r="D61">
            <v>403</v>
          </cell>
          <cell r="E61">
            <v>161</v>
          </cell>
          <cell r="F61">
            <v>0.39950372208436724</v>
          </cell>
        </row>
        <row r="62">
          <cell r="D62">
            <v>652</v>
          </cell>
          <cell r="E62">
            <v>261</v>
          </cell>
          <cell r="F62">
            <v>0.40030674846625769</v>
          </cell>
        </row>
        <row r="63">
          <cell r="D63">
            <v>625</v>
          </cell>
          <cell r="E63">
            <v>250</v>
          </cell>
          <cell r="F63">
            <v>0.4</v>
          </cell>
        </row>
        <row r="64">
          <cell r="D64">
            <v>151</v>
          </cell>
          <cell r="E64">
            <v>60</v>
          </cell>
          <cell r="F64">
            <v>0.39735099337748342</v>
          </cell>
        </row>
        <row r="65">
          <cell r="D65">
            <v>540</v>
          </cell>
          <cell r="E65">
            <v>216</v>
          </cell>
          <cell r="F65">
            <v>0.4</v>
          </cell>
        </row>
        <row r="66">
          <cell r="D66">
            <v>524</v>
          </cell>
          <cell r="E66">
            <v>210</v>
          </cell>
          <cell r="F66">
            <v>0.40076335877862596</v>
          </cell>
        </row>
        <row r="67">
          <cell r="D67">
            <v>200</v>
          </cell>
          <cell r="E67">
            <v>80</v>
          </cell>
          <cell r="F67">
            <v>0.4</v>
          </cell>
        </row>
        <row r="68">
          <cell r="D68">
            <v>411</v>
          </cell>
          <cell r="E68">
            <v>164</v>
          </cell>
          <cell r="F68">
            <v>0.39902676399026765</v>
          </cell>
        </row>
        <row r="69">
          <cell r="D69">
            <v>284</v>
          </cell>
          <cell r="E69">
            <v>114</v>
          </cell>
          <cell r="F69">
            <v>0.40140845070422537</v>
          </cell>
        </row>
        <row r="70">
          <cell r="D70">
            <v>547</v>
          </cell>
          <cell r="E70">
            <v>219</v>
          </cell>
          <cell r="F70">
            <v>0.40036563071297987</v>
          </cell>
        </row>
        <row r="71">
          <cell r="D71">
            <v>375</v>
          </cell>
          <cell r="E71">
            <v>150</v>
          </cell>
          <cell r="F71">
            <v>0.4</v>
          </cell>
        </row>
        <row r="72">
          <cell r="D72">
            <v>120</v>
          </cell>
          <cell r="E72">
            <v>48</v>
          </cell>
          <cell r="F72">
            <v>0.4</v>
          </cell>
        </row>
        <row r="73">
          <cell r="D73">
            <v>63</v>
          </cell>
          <cell r="E73">
            <v>25</v>
          </cell>
          <cell r="F73">
            <v>0.3968253968253968</v>
          </cell>
        </row>
        <row r="74">
          <cell r="D74">
            <v>568</v>
          </cell>
          <cell r="E74">
            <v>227</v>
          </cell>
          <cell r="F74">
            <v>0.39964788732394368</v>
          </cell>
        </row>
        <row r="75">
          <cell r="D75">
            <v>67</v>
          </cell>
          <cell r="E75">
            <v>27</v>
          </cell>
          <cell r="F75">
            <v>0.40298507462686567</v>
          </cell>
        </row>
        <row r="76">
          <cell r="D76">
            <v>392</v>
          </cell>
          <cell r="E76">
            <v>157</v>
          </cell>
          <cell r="F76">
            <v>0.40051020408163263</v>
          </cell>
        </row>
        <row r="77">
          <cell r="D77">
            <v>49</v>
          </cell>
          <cell r="E77">
            <v>20</v>
          </cell>
          <cell r="F77">
            <v>0.40816326530612246</v>
          </cell>
        </row>
        <row r="78">
          <cell r="D78">
            <v>104</v>
          </cell>
          <cell r="E78">
            <v>42</v>
          </cell>
          <cell r="F78">
            <v>0.40384615384615385</v>
          </cell>
        </row>
        <row r="79">
          <cell r="D79">
            <v>489</v>
          </cell>
          <cell r="E79">
            <v>196</v>
          </cell>
          <cell r="F79">
            <v>0.40081799591002043</v>
          </cell>
        </row>
        <row r="80">
          <cell r="D80">
            <v>688</v>
          </cell>
          <cell r="E80">
            <v>275</v>
          </cell>
          <cell r="F80">
            <v>0.39970930232558138</v>
          </cell>
        </row>
        <row r="81">
          <cell r="D81">
            <v>201</v>
          </cell>
          <cell r="E81">
            <v>80</v>
          </cell>
          <cell r="F81">
            <v>0.39800995024875624</v>
          </cell>
        </row>
        <row r="82">
          <cell r="D82">
            <v>334</v>
          </cell>
          <cell r="E82">
            <v>134</v>
          </cell>
          <cell r="F82">
            <v>0.40119760479041916</v>
          </cell>
        </row>
        <row r="83">
          <cell r="D83">
            <v>244</v>
          </cell>
          <cell r="E83">
            <v>98</v>
          </cell>
          <cell r="F83">
            <v>0.40163934426229508</v>
          </cell>
        </row>
        <row r="84">
          <cell r="D84">
            <v>247</v>
          </cell>
          <cell r="E84">
            <v>99</v>
          </cell>
          <cell r="F84">
            <v>0.40080971659919029</v>
          </cell>
        </row>
        <row r="85">
          <cell r="D85">
            <v>11</v>
          </cell>
          <cell r="E85">
            <v>5</v>
          </cell>
          <cell r="F85">
            <v>0.45454545454545453</v>
          </cell>
        </row>
        <row r="86">
          <cell r="D86">
            <v>26</v>
          </cell>
          <cell r="E86">
            <v>10</v>
          </cell>
          <cell r="F86">
            <v>0.38461538461538464</v>
          </cell>
        </row>
        <row r="87">
          <cell r="D87">
            <v>145</v>
          </cell>
          <cell r="E87">
            <v>58</v>
          </cell>
          <cell r="F87">
            <v>0.4</v>
          </cell>
        </row>
        <row r="88">
          <cell r="D88">
            <v>185</v>
          </cell>
          <cell r="E88">
            <v>74</v>
          </cell>
          <cell r="F88">
            <v>0.4</v>
          </cell>
        </row>
        <row r="89">
          <cell r="D89">
            <v>115</v>
          </cell>
          <cell r="E89">
            <v>46</v>
          </cell>
          <cell r="F89">
            <v>0.4</v>
          </cell>
        </row>
        <row r="90">
          <cell r="D90">
            <v>43</v>
          </cell>
          <cell r="E90">
            <v>17</v>
          </cell>
          <cell r="F90">
            <v>0.39534883720930231</v>
          </cell>
        </row>
        <row r="91">
          <cell r="D91">
            <v>76</v>
          </cell>
          <cell r="E91">
            <v>30</v>
          </cell>
          <cell r="F91">
            <v>0.39473684210526316</v>
          </cell>
        </row>
        <row r="92">
          <cell r="D92">
            <v>619</v>
          </cell>
          <cell r="E92">
            <v>248</v>
          </cell>
          <cell r="F92">
            <v>0.40064620355411956</v>
          </cell>
        </row>
        <row r="93">
          <cell r="D93">
            <v>939</v>
          </cell>
          <cell r="E93">
            <v>376</v>
          </cell>
          <cell r="F93">
            <v>0.40042598509052185</v>
          </cell>
        </row>
        <row r="94">
          <cell r="D94">
            <v>577</v>
          </cell>
          <cell r="E94">
            <v>231</v>
          </cell>
          <cell r="F94">
            <v>0.40034662045060659</v>
          </cell>
        </row>
        <row r="95">
          <cell r="D95">
            <v>572</v>
          </cell>
          <cell r="E95">
            <v>229</v>
          </cell>
          <cell r="F95">
            <v>0.40034965034965037</v>
          </cell>
        </row>
        <row r="96">
          <cell r="D96">
            <v>1346</v>
          </cell>
          <cell r="E96">
            <v>538</v>
          </cell>
          <cell r="F96">
            <v>0.399702823179792</v>
          </cell>
        </row>
        <row r="97">
          <cell r="D97">
            <v>1034</v>
          </cell>
          <cell r="E97">
            <v>414</v>
          </cell>
          <cell r="F97">
            <v>0.40038684719535783</v>
          </cell>
        </row>
        <row r="98">
          <cell r="D98">
            <v>154</v>
          </cell>
          <cell r="E98">
            <v>62</v>
          </cell>
          <cell r="F98">
            <v>0.40259740259740262</v>
          </cell>
        </row>
        <row r="99">
          <cell r="D99">
            <v>827</v>
          </cell>
          <cell r="E99">
            <v>331</v>
          </cell>
          <cell r="F99">
            <v>0.40024183796856105</v>
          </cell>
        </row>
        <row r="100">
          <cell r="D100">
            <v>456</v>
          </cell>
          <cell r="E100">
            <v>182</v>
          </cell>
          <cell r="F100">
            <v>0.39912280701754388</v>
          </cell>
        </row>
        <row r="101">
          <cell r="D101">
            <v>688</v>
          </cell>
          <cell r="E101">
            <v>275</v>
          </cell>
          <cell r="F101">
            <v>0.39970930232558138</v>
          </cell>
        </row>
        <row r="102">
          <cell r="D102">
            <v>959</v>
          </cell>
          <cell r="E102">
            <v>384</v>
          </cell>
          <cell r="F102">
            <v>0.40041710114702816</v>
          </cell>
        </row>
        <row r="103">
          <cell r="D103">
            <v>525</v>
          </cell>
          <cell r="E103">
            <v>210</v>
          </cell>
          <cell r="F103">
            <v>0.4</v>
          </cell>
        </row>
        <row r="104">
          <cell r="D104">
            <v>397</v>
          </cell>
          <cell r="E104">
            <v>159</v>
          </cell>
          <cell r="F104">
            <v>0.40050377833753148</v>
          </cell>
        </row>
        <row r="105">
          <cell r="D105">
            <v>387</v>
          </cell>
          <cell r="E105">
            <v>155</v>
          </cell>
          <cell r="F105">
            <v>0.4005167958656331</v>
          </cell>
        </row>
        <row r="106">
          <cell r="D106">
            <v>82</v>
          </cell>
          <cell r="E106">
            <v>33</v>
          </cell>
          <cell r="F106">
            <v>0.40243902439024393</v>
          </cell>
        </row>
        <row r="107">
          <cell r="D107">
            <v>330</v>
          </cell>
          <cell r="E107">
            <v>132</v>
          </cell>
          <cell r="F107">
            <v>0.4</v>
          </cell>
        </row>
        <row r="108">
          <cell r="D108">
            <v>171</v>
          </cell>
          <cell r="E108">
            <v>68</v>
          </cell>
          <cell r="F108">
            <v>0.39766081871345027</v>
          </cell>
        </row>
        <row r="109">
          <cell r="D109">
            <v>1117</v>
          </cell>
          <cell r="E109">
            <v>447</v>
          </cell>
          <cell r="F109">
            <v>0.40017905102954343</v>
          </cell>
        </row>
        <row r="110">
          <cell r="D110">
            <v>1161</v>
          </cell>
          <cell r="E110">
            <v>464</v>
          </cell>
          <cell r="F110">
            <v>0.3996554694229113</v>
          </cell>
        </row>
        <row r="111">
          <cell r="D111">
            <v>1052</v>
          </cell>
          <cell r="E111">
            <v>421</v>
          </cell>
          <cell r="F111">
            <v>0.40019011406844107</v>
          </cell>
        </row>
        <row r="112">
          <cell r="D112">
            <v>1128</v>
          </cell>
          <cell r="E112">
            <v>451</v>
          </cell>
          <cell r="F112">
            <v>0.39982269503546097</v>
          </cell>
        </row>
        <row r="113">
          <cell r="D113">
            <v>180</v>
          </cell>
          <cell r="E113">
            <v>72</v>
          </cell>
          <cell r="F113">
            <v>0.4</v>
          </cell>
        </row>
        <row r="114">
          <cell r="D114">
            <v>186</v>
          </cell>
          <cell r="E114">
            <v>74</v>
          </cell>
          <cell r="F114">
            <v>0.39784946236559138</v>
          </cell>
        </row>
        <row r="115">
          <cell r="D115">
            <v>287</v>
          </cell>
          <cell r="E115">
            <v>115</v>
          </cell>
          <cell r="F115">
            <v>0.40069686411149824</v>
          </cell>
        </row>
        <row r="116">
          <cell r="D116">
            <v>600</v>
          </cell>
          <cell r="E116">
            <v>240</v>
          </cell>
          <cell r="F116">
            <v>0.4</v>
          </cell>
        </row>
        <row r="117">
          <cell r="D117">
            <v>200</v>
          </cell>
          <cell r="E117">
            <v>80</v>
          </cell>
          <cell r="F117">
            <v>0.4</v>
          </cell>
        </row>
        <row r="118">
          <cell r="D118">
            <v>70</v>
          </cell>
          <cell r="E118">
            <v>28</v>
          </cell>
          <cell r="F118">
            <v>0.4</v>
          </cell>
        </row>
        <row r="119">
          <cell r="D119">
            <v>685</v>
          </cell>
          <cell r="E119">
            <v>274</v>
          </cell>
          <cell r="F119">
            <v>0.4</v>
          </cell>
        </row>
        <row r="120">
          <cell r="D120">
            <v>527</v>
          </cell>
          <cell r="E120">
            <v>211</v>
          </cell>
          <cell r="F120">
            <v>0.40037950664136623</v>
          </cell>
        </row>
        <row r="121">
          <cell r="D121">
            <v>630</v>
          </cell>
          <cell r="E121">
            <v>252</v>
          </cell>
          <cell r="F121">
            <v>0.4</v>
          </cell>
        </row>
        <row r="122">
          <cell r="D122">
            <v>1352</v>
          </cell>
          <cell r="E122">
            <v>541</v>
          </cell>
          <cell r="F122">
            <v>0.40014792899408286</v>
          </cell>
        </row>
        <row r="123">
          <cell r="D123">
            <v>1122</v>
          </cell>
          <cell r="E123">
            <v>449</v>
          </cell>
          <cell r="F123">
            <v>0.40017825311942962</v>
          </cell>
        </row>
        <row r="124">
          <cell r="D124">
            <v>1681</v>
          </cell>
          <cell r="E124">
            <v>600</v>
          </cell>
          <cell r="F124">
            <v>0.35693039857227843</v>
          </cell>
        </row>
      </sheetData>
      <sheetData sheetId="2"/>
      <sheetData sheetId="3"/>
      <sheetData sheetId="4"/>
      <sheetData sheetId="5">
        <row r="6">
          <cell r="C6" t="str">
            <v>ГБПОУ РД "Дагестанский базовый медицинский колледж им. Р.П.Аскерханова"</v>
          </cell>
          <cell r="D6">
            <v>1</v>
          </cell>
        </row>
        <row r="7">
          <cell r="C7" t="str">
            <v>ГБПОУ  РД «Дербентский профессионально -педагогический колледж им. Г.Б. Казиахмедова»</v>
          </cell>
          <cell r="D7">
            <v>2</v>
          </cell>
        </row>
        <row r="8">
          <cell r="C8" t="str">
            <v>ГБПОУ  РД «Колледж экономики и права»</v>
          </cell>
          <cell r="D8">
            <v>3</v>
          </cell>
        </row>
        <row r="9">
          <cell r="C9" t="str">
            <v>ГБПОУ РД «Профессионально -педагогический колледж имени М.М. Меджидова»</v>
          </cell>
          <cell r="D9">
            <v>4</v>
          </cell>
        </row>
        <row r="10">
          <cell r="C10" t="str">
            <v>ГБПОУ РД «Колледж сферы услуг»</v>
          </cell>
          <cell r="D10">
            <v>5</v>
          </cell>
        </row>
        <row r="11">
          <cell r="C11" t="str">
            <v>ГБПОУ РД «Махачкалинское музыкальное училище им. Готфрида Гасанова»</v>
          </cell>
          <cell r="D11">
            <v>6</v>
          </cell>
        </row>
        <row r="12">
          <cell r="C12" t="str">
            <v>ГБПОУ РД «Колледж машиностроения и сервиса им. С.Орджоникидзе»</v>
          </cell>
          <cell r="D12">
            <v>7</v>
          </cell>
        </row>
        <row r="13">
          <cell r="C13" t="str">
            <v>ГБПОУ РД «Профессионально -педагогический колледж имени   З.Н. Батырмурзаева»</v>
          </cell>
          <cell r="D13">
            <v>8</v>
          </cell>
        </row>
        <row r="14">
          <cell r="C14" t="str">
            <v>ГБПОУ РД «Колледж инновационных технологий»</v>
          </cell>
          <cell r="D14">
            <v>9</v>
          </cell>
        </row>
        <row r="15">
          <cell r="C15" t="str">
            <v>ГБПОУ  РД «Колледж народных промыслов и туризма»</v>
          </cell>
          <cell r="D15">
            <v>10</v>
          </cell>
        </row>
        <row r="16">
          <cell r="C16" t="str">
            <v>ГБПОУ РД «Профессионально -педагогический колледж имени Расула Гамзатова»</v>
          </cell>
          <cell r="D16">
            <v>11</v>
          </cell>
        </row>
        <row r="17">
          <cell r="C17" t="str">
            <v>ГБПОУ РД  «Профессионально-педагогический колледж»</v>
          </cell>
          <cell r="D17">
            <v>12</v>
          </cell>
        </row>
        <row r="18">
          <cell r="C18" t="str">
            <v>ГБПОУ РД "Буйнакское медицинское училище"</v>
          </cell>
          <cell r="D18">
            <v>13</v>
          </cell>
        </row>
        <row r="19">
          <cell r="C19" t="str">
            <v>ГБПОУ РД «Колледж экономики и предпринимательства»</v>
          </cell>
          <cell r="D19">
            <v>14</v>
          </cell>
        </row>
        <row r="20">
          <cell r="C20" t="str">
            <v>ГБПОУ РД «Кизлярский профессионально-педагогический колледж»</v>
          </cell>
          <cell r="D20">
            <v>15</v>
          </cell>
        </row>
        <row r="21">
          <cell r="C21" t="str">
            <v>ГБПОУ  РД «Электромеханический колледж»</v>
          </cell>
          <cell r="D21">
            <v>16</v>
          </cell>
        </row>
        <row r="22">
          <cell r="C22" t="str">
            <v>ГБПОУ РД «Каспийский профессионально-педагогический колледж»</v>
          </cell>
          <cell r="D22">
            <v>17</v>
          </cell>
        </row>
        <row r="23">
          <cell r="C23" t="str">
            <v>ГБПОУ РД «Дагестанский колледж культуры и искусства им. Барият Мурадовой»</v>
          </cell>
          <cell r="D23">
            <v>18</v>
          </cell>
        </row>
        <row r="24">
          <cell r="C24" t="str">
            <v>ГБПОУ РД  «Технический колледж имени Р.Н. Ашуралиева»</v>
          </cell>
          <cell r="D24">
            <v>19</v>
          </cell>
        </row>
        <row r="25">
          <cell r="C25" t="str">
            <v>ГБПОУ РД «Колледж строительства и дизайна»</v>
          </cell>
          <cell r="D25">
            <v>20</v>
          </cell>
        </row>
        <row r="26">
          <cell r="C26" t="str">
            <v>ГБПОУ  РД «Индустриально- промышленный колледж»</v>
          </cell>
          <cell r="D26">
            <v>21</v>
          </cell>
        </row>
        <row r="27">
          <cell r="C27" t="str">
            <v>ГБПОУ РД «Дагестанское  художественное училище им. М. А. Джемала»</v>
          </cell>
          <cell r="D27">
            <v>22</v>
          </cell>
        </row>
        <row r="28">
          <cell r="C28" t="str">
            <v>ГБПОУ РД «Дербентское музыкальное училище им. Д.Ш. Ашурова»</v>
          </cell>
          <cell r="D28">
            <v>23</v>
          </cell>
        </row>
        <row r="29">
          <cell r="C29" t="str">
            <v>ГБПОУ РД "Каспийское медицинское училище им.Азиза Алиева"</v>
          </cell>
          <cell r="D29">
            <v>24</v>
          </cell>
        </row>
        <row r="30">
          <cell r="C30" t="str">
            <v>ГБПОУ РД "Дербентский медицинский колледж имени Г.А.Илизарова"</v>
          </cell>
          <cell r="D30">
            <v>25</v>
          </cell>
        </row>
        <row r="31">
          <cell r="C31" t="str">
            <v>ГБПОУ РД "Кизлярское медицинское училище"</v>
          </cell>
          <cell r="D31">
            <v>26</v>
          </cell>
        </row>
        <row r="32">
          <cell r="C32" t="str">
            <v>ГБУ ДПО РД "Дагестанский институт развития образования"</v>
          </cell>
          <cell r="D32">
            <v>27</v>
          </cell>
        </row>
        <row r="33">
          <cell r="C33" t="str">
            <v>ГБУ ДПО РД "Дагестанское медицинское училище повышения квалификации работников со средним медицинским и фармацевтическим образованием"</v>
          </cell>
          <cell r="D33">
            <v>28</v>
          </cell>
        </row>
        <row r="34">
          <cell r="C34" t="str">
            <v>МКДОУ «Детский сад «Солнышко»</v>
          </cell>
          <cell r="D34">
            <v>29</v>
          </cell>
        </row>
        <row r="35">
          <cell r="C35" t="str">
            <v>МКДОУ «Детский сад «Радуга»</v>
          </cell>
          <cell r="D35">
            <v>30</v>
          </cell>
        </row>
        <row r="36">
          <cell r="C36" t="str">
            <v>МКДОУ «Детский сад «Белоснежка»</v>
          </cell>
          <cell r="D36">
            <v>31</v>
          </cell>
        </row>
        <row r="37">
          <cell r="C37" t="str">
            <v>МБОУ "Мугинская гимназия им С.К.Курбанова"</v>
          </cell>
          <cell r="D37">
            <v>32</v>
          </cell>
        </row>
        <row r="38">
          <cell r="C38" t="str">
            <v>МБОУ "Каршинская СОШ"</v>
          </cell>
          <cell r="D38">
            <v>33</v>
          </cell>
        </row>
        <row r="39">
          <cell r="C39" t="str">
            <v>МКОУ "Усишинская СОШ№3"</v>
          </cell>
          <cell r="D39">
            <v>34</v>
          </cell>
        </row>
        <row r="40">
          <cell r="C40" t="str">
            <v>МКОУ "Цугнинская СОШ им. Гаджимурадова М.М."</v>
          </cell>
          <cell r="D40">
            <v>35</v>
          </cell>
        </row>
        <row r="41">
          <cell r="C41" t="str">
            <v>МБОУ "Усишинский многопрофильный  лицей"</v>
          </cell>
          <cell r="D41">
            <v>36</v>
          </cell>
        </row>
        <row r="42">
          <cell r="C42" t="str">
            <v>МКОУ "Усишинская СОШ№2"</v>
          </cell>
          <cell r="D42">
            <v>37</v>
          </cell>
        </row>
        <row r="43">
          <cell r="C43" t="str">
            <v>МБОУ" Акушинская СОШ№1 им С.М.Кирова"</v>
          </cell>
          <cell r="D43">
            <v>38</v>
          </cell>
        </row>
        <row r="44">
          <cell r="C44" t="str">
            <v>МКОУ "Чинимахинская ООШ"</v>
          </cell>
          <cell r="D44">
            <v>39</v>
          </cell>
        </row>
        <row r="45">
          <cell r="C45" t="str">
            <v>МКОУ «Цунимахинская ООШ»</v>
          </cell>
          <cell r="D45">
            <v>40</v>
          </cell>
        </row>
        <row r="46">
          <cell r="C46" t="str">
            <v>МКОУ "Каршинская СОШ"</v>
          </cell>
          <cell r="D46">
            <v>41</v>
          </cell>
        </row>
        <row r="47">
          <cell r="C47" t="str">
            <v>МБОУ "Мугинский лицей им С.Н.Абдуллаева"</v>
          </cell>
          <cell r="D47">
            <v>42</v>
          </cell>
        </row>
        <row r="48">
          <cell r="C48" t="str">
            <v>МБОУ «Акушинская СОШ №3»</v>
          </cell>
          <cell r="D48">
            <v>43</v>
          </cell>
        </row>
        <row r="49">
          <cell r="C49" t="str">
            <v>МКОУ "Шуктынская СОШ"</v>
          </cell>
          <cell r="D49">
            <v>44</v>
          </cell>
        </row>
        <row r="50">
          <cell r="C50" t="str">
            <v>МКОУ "Гапшиминская СОШ им Гасанова М.А."</v>
          </cell>
          <cell r="D50">
            <v>45</v>
          </cell>
        </row>
        <row r="51">
          <cell r="C51" t="str">
            <v>МКОУ "Гебинская СОШ им. Абакарова Г.А."</v>
          </cell>
          <cell r="D51">
            <v>46</v>
          </cell>
        </row>
        <row r="52">
          <cell r="C52" t="str">
            <v>МКОУ "Семгамахинская СОШ"</v>
          </cell>
          <cell r="D52">
            <v>47</v>
          </cell>
        </row>
        <row r="53">
          <cell r="C53" t="str">
            <v>МБОУ "Урхучимахинская СОШ"</v>
          </cell>
          <cell r="D53">
            <v>48</v>
          </cell>
        </row>
        <row r="54">
          <cell r="C54" t="str">
            <v>МКДОУ "Гапшиминский детский сад"</v>
          </cell>
          <cell r="D54">
            <v>49</v>
          </cell>
        </row>
        <row r="55">
          <cell r="C55" t="str">
            <v>МБДОУ «Каратинский детский сад «Солнышко»</v>
          </cell>
          <cell r="D55">
            <v>50</v>
          </cell>
        </row>
        <row r="56">
          <cell r="C56" t="str">
            <v>МБДОУ «Каратинский детский сад «Улыбка»</v>
          </cell>
          <cell r="D56">
            <v>51</v>
          </cell>
        </row>
        <row r="57">
          <cell r="C57" t="str">
            <v>Муниципальное казенное общеобразовательное учреждение " Калукская средняя общеобразовательная школа"</v>
          </cell>
          <cell r="D57">
            <v>52</v>
          </cell>
        </row>
        <row r="58">
          <cell r="C58" t="str">
            <v>Муниципальное казенное общеобразовательное учреждение "Курукальская средняя общеобразовательная школа"</v>
          </cell>
          <cell r="D58">
            <v>53</v>
          </cell>
        </row>
        <row r="59">
          <cell r="C59" t="str">
            <v>Муниципальное казенное общеобразовательное учреждение  "Хкемская ООШ"</v>
          </cell>
          <cell r="D59">
            <v>54</v>
          </cell>
        </row>
        <row r="60">
          <cell r="C60" t="str">
            <v>Муниципальное казенное общеобразовательное учреждение  "Зрыхская СОШ"</v>
          </cell>
          <cell r="D60">
            <v>55</v>
          </cell>
        </row>
        <row r="61">
          <cell r="C61" t="str">
            <v>Муниципальное казенное общеобразовательное учреждение "Какинская средняя общеобразовательная школа им.Гусейнова С.М."</v>
          </cell>
          <cell r="D61">
            <v>56</v>
          </cell>
        </row>
        <row r="62">
          <cell r="C62" t="str">
            <v>Муниципальное казенное  образовательное учреждение  "Смугульская средняя общеобразовательная школа им. А.М. Агакишиева"</v>
          </cell>
          <cell r="D62">
            <v>57</v>
          </cell>
        </row>
        <row r="63">
          <cell r="C63" t="str">
            <v>Муниципальное казенное образовательное учреждение  "Луткунская СОШ"</v>
          </cell>
          <cell r="D63">
            <v>58</v>
          </cell>
        </row>
        <row r="64">
          <cell r="C64" t="str">
            <v>Муниципальное бюджетное учреждение дополнительного образования детей "Дом детского творчества им. К. Меджидова"</v>
          </cell>
          <cell r="D64">
            <v>59</v>
          </cell>
        </row>
        <row r="65">
          <cell r="C65" t="str">
            <v>Муниципальное бюджетное учреждение дополнительного образования "Детско-юношеская спортивная школа №2" имени Шахмарданова Эседуллаха Азизовича</v>
          </cell>
          <cell r="D65">
            <v>60</v>
          </cell>
        </row>
        <row r="66">
          <cell r="C66" t="str">
            <v>МКОУ Прогимназия "Орленок", с. Бабаюрт</v>
          </cell>
          <cell r="D66">
            <v>61</v>
          </cell>
        </row>
        <row r="67">
          <cell r="C67" t="str">
            <v>МКОУ "Хамаматюртовская СОШ № 2 им. З.Х. Хизриева"</v>
          </cell>
          <cell r="D67">
            <v>62</v>
          </cell>
        </row>
        <row r="68">
          <cell r="C68" t="str">
            <v>МКОУ "Хамаматюртовская СОШ № 1 им. Р.Я. Бекишева"</v>
          </cell>
          <cell r="D68">
            <v>63</v>
          </cell>
        </row>
        <row r="69">
          <cell r="C69" t="str">
            <v>МКОУ "Тюпкутанская СОШ"</v>
          </cell>
          <cell r="D69">
            <v>64</v>
          </cell>
        </row>
        <row r="70">
          <cell r="C70" t="str">
            <v>МКОУ "Герменчикская СОШ"</v>
          </cell>
          <cell r="D70">
            <v>65</v>
          </cell>
        </row>
        <row r="71">
          <cell r="C71" t="str">
            <v>МКОУ "Люксембургский АТЛ им. М.И. Шихсаидова</v>
          </cell>
          <cell r="D71">
            <v>66</v>
          </cell>
        </row>
        <row r="72">
          <cell r="C72" t="str">
            <v>МКОУ "Татаюртовская СОШ"</v>
          </cell>
          <cell r="D72">
            <v>67</v>
          </cell>
        </row>
        <row r="73">
          <cell r="C73" t="str">
            <v>МКОУ "Геметюбинская СОШ"</v>
          </cell>
          <cell r="D73">
            <v>68</v>
          </cell>
        </row>
        <row r="74">
          <cell r="C74" t="str">
            <v>МКДОУ "Буратино", с. Уцмиюрт</v>
          </cell>
          <cell r="D74">
            <v>69</v>
          </cell>
        </row>
        <row r="75">
          <cell r="C75" t="str">
            <v>МКДОУ "Солнышко", с. Бабаюрт</v>
          </cell>
          <cell r="D75">
            <v>70</v>
          </cell>
        </row>
        <row r="76">
          <cell r="C76" t="str">
            <v>МКУ ДО "Дом детского творчества" Бабаюртвоского район</v>
          </cell>
          <cell r="D76">
            <v>71</v>
          </cell>
        </row>
        <row r="77">
          <cell r="C77" t="str">
            <v>Муниципальное казенное детское образовательное учреждение "Бежтинский ясли-сад №1"</v>
          </cell>
          <cell r="D77">
            <v>72</v>
          </cell>
        </row>
        <row r="78">
          <cell r="C78" t="str">
            <v>МКОУ "Андийская СОШ №1 имени Халида Шаврухановича Мухтарова"</v>
          </cell>
          <cell r="D78">
            <v>73</v>
          </cell>
        </row>
        <row r="79">
          <cell r="C79" t="str">
            <v>МКОУ "Хелетуринская СОШ"</v>
          </cell>
          <cell r="D79">
            <v>74</v>
          </cell>
        </row>
        <row r="80">
          <cell r="C80" t="str">
            <v>МКОУ "Шодродинская СОШ имени Абдулы Алиевича Хамидова"</v>
          </cell>
          <cell r="D80">
            <v>75</v>
          </cell>
        </row>
        <row r="81">
          <cell r="C81" t="str">
            <v>МКОУ "Годоберинская СОШ имени братьев Магомедтагира Юнусовича и Лабазана Юнусовича Муминовых"</v>
          </cell>
          <cell r="D81">
            <v>76</v>
          </cell>
        </row>
        <row r="82">
          <cell r="C82" t="str">
            <v>МКОУ "Ботлихская СОШ №2 "</v>
          </cell>
          <cell r="D82">
            <v>77</v>
          </cell>
        </row>
        <row r="83">
          <cell r="C83" t="str">
            <v>МКОУ "Ботлихская СОШ №3"</v>
          </cell>
          <cell r="D83">
            <v>78</v>
          </cell>
        </row>
        <row r="84">
          <cell r="C84" t="str">
            <v>МКОУ "Алакский лицей "</v>
          </cell>
          <cell r="D84">
            <v>79</v>
          </cell>
        </row>
        <row r="85">
          <cell r="C85" t="str">
            <v>МКОУ "Мунинская СОШ имени Магомеда Хамдулаевича Ахмедудинова"</v>
          </cell>
          <cell r="D85">
            <v>80</v>
          </cell>
        </row>
        <row r="86">
          <cell r="C86" t="str">
            <v>МКОУ "Кижанинская ООШ"</v>
          </cell>
          <cell r="D86">
            <v>81</v>
          </cell>
        </row>
        <row r="87">
          <cell r="C87" t="str">
            <v>МКОУ " Шивортинская НОШ"</v>
          </cell>
          <cell r="D87">
            <v>82</v>
          </cell>
        </row>
        <row r="88">
          <cell r="C88" t="str">
            <v>МКДОУ "Детский сад "Журавлик" с.Шодрода МР Ботлихский район</v>
          </cell>
          <cell r="D88">
            <v>83</v>
          </cell>
        </row>
        <row r="89">
          <cell r="C89" t="str">
            <v>МКДОУ "Детский сад "Аист" с.Ансалта МР Ботлихский район</v>
          </cell>
          <cell r="D89">
            <v>84</v>
          </cell>
        </row>
        <row r="90">
          <cell r="C90" t="str">
            <v>МКДОУ "Детский сад "Чебурашка" с.Ботлих МР Ботлихский район</v>
          </cell>
          <cell r="D90">
            <v>85</v>
          </cell>
        </row>
        <row r="91">
          <cell r="C91" t="str">
            <v>МКДОУ "Детский сад "Светлячок" с.Анди МР Ботлихский район</v>
          </cell>
          <cell r="D91">
            <v>86</v>
          </cell>
        </row>
        <row r="92">
          <cell r="C92" t="str">
            <v>МКДОУ "Детский сад "Ромашка" с.Алак МР Ботлихский район</v>
          </cell>
          <cell r="D92">
            <v>87</v>
          </cell>
        </row>
        <row r="93">
          <cell r="C93" t="str">
            <v>МКДОУ "Детский сад "Звездочка" с.Тандо МР Ботлихский район</v>
          </cell>
          <cell r="D93">
            <v>88</v>
          </cell>
        </row>
        <row r="94">
          <cell r="C94" t="str">
            <v>МКУДО "Ботлихская районнная детско-юношеская спортивная школа"</v>
          </cell>
          <cell r="D94">
            <v>89</v>
          </cell>
        </row>
        <row r="95">
          <cell r="C95" t="str">
            <v>МБОУ «Нижнеказанищенская гимназия имени Абусуфьяна Акаева»</v>
          </cell>
          <cell r="D95">
            <v>90</v>
          </cell>
        </row>
        <row r="96">
          <cell r="C96" t="str">
            <v>МБОУ «Чиркейская гимназия имени Саида Афанди Аль Чиркави»</v>
          </cell>
          <cell r="D96">
            <v>91</v>
          </cell>
        </row>
        <row r="97">
          <cell r="C97" t="str">
            <v>МБОУ «Атланаульская гимназия»</v>
          </cell>
          <cell r="D97">
            <v>92</v>
          </cell>
        </row>
        <row r="98">
          <cell r="C98" t="str">
            <v>МБОУ «Чиркейский образовательный центр им. А. Омарова»</v>
          </cell>
          <cell r="D98">
            <v>93</v>
          </cell>
        </row>
        <row r="99">
          <cell r="C99" t="str">
            <v>МБОУ «Халимбекаульская СОШ»</v>
          </cell>
          <cell r="D99">
            <v>94</v>
          </cell>
        </row>
        <row r="100">
          <cell r="C100" t="str">
            <v>МКОУ «Нижнеказанищенская СОШ №4»</v>
          </cell>
          <cell r="D100">
            <v>95</v>
          </cell>
        </row>
        <row r="101">
          <cell r="C101" t="str">
            <v>МБОУ «Нижнеказанищенский многопрофильный лицей»</v>
          </cell>
          <cell r="D101">
            <v>96</v>
          </cell>
        </row>
        <row r="102">
          <cell r="C102" t="str">
            <v>МБОУ «Нижнеказанищенская СОШ №3»</v>
          </cell>
          <cell r="D102">
            <v>97</v>
          </cell>
        </row>
        <row r="103">
          <cell r="C103" t="str">
            <v>МБОУ «Кафыр-Кумухская СОШ»</v>
          </cell>
          <cell r="D103">
            <v>98</v>
          </cell>
        </row>
        <row r="104">
          <cell r="C104" t="str">
            <v>МБОУ «Н-Дженгутайская СОШ»</v>
          </cell>
          <cell r="D104">
            <v>99</v>
          </cell>
        </row>
        <row r="105">
          <cell r="C105" t="str">
            <v>МБОУ «В-Дженгутайская СОШ»</v>
          </cell>
          <cell r="D105">
            <v>100</v>
          </cell>
        </row>
        <row r="106">
          <cell r="C106" t="str">
            <v>МБОУ «Нижнеказанищенская СОШ №2»</v>
          </cell>
          <cell r="D106">
            <v>101</v>
          </cell>
        </row>
        <row r="107">
          <cell r="C107" t="str">
            <v>МБОУ «Бугленская СОШ им. Ш.И. Шихсаидова»</v>
          </cell>
          <cell r="D107">
            <v>102</v>
          </cell>
        </row>
        <row r="108">
          <cell r="C108" t="str">
            <v>Муниципальное бюджетное дошкольное образовательное учреждение «Детский сад  «Журавлик» общеразвивающего  вида сел. Халимбекаул</v>
          </cell>
          <cell r="D108">
            <v>103</v>
          </cell>
        </row>
        <row r="109">
          <cell r="C109" t="str">
            <v>Муниципальное бюджетное дошкольное образовательное учреждение «Детский сад  «Сказка» общеразвивающего  вида сел. Н- Казанище</v>
          </cell>
          <cell r="D109">
            <v>104</v>
          </cell>
        </row>
        <row r="110">
          <cell r="C110" t="str">
            <v>Муниципальное бюджетное дошкольное образовательное учреждение «Детский сад  «Солнышко» общеразвивающего  вида сел. Н- Казанище</v>
          </cell>
          <cell r="D110">
            <v>105</v>
          </cell>
        </row>
        <row r="111">
          <cell r="C111" t="str">
            <v>МБОУ ЦО «Буйнакский районный центр развития одарённости»</v>
          </cell>
          <cell r="D111">
            <v>106</v>
          </cell>
        </row>
        <row r="112">
          <cell r="C112" t="str">
            <v>Муниципальное бюджетное образовательное учреждение "Средняя общеобразовательная школа №2" имени Магомедова Магомедали Магомедовича.</v>
          </cell>
          <cell r="D112">
            <v>107</v>
          </cell>
        </row>
        <row r="113">
          <cell r="C113" t="str">
            <v>Муниципальное бюджетное образовательное учреждение "Средняя общеобразовательная школа №3"</v>
          </cell>
          <cell r="D113">
            <v>108</v>
          </cell>
        </row>
        <row r="114">
          <cell r="C114" t="str">
            <v>Муниципальное бюджетное образовательное учреждение "Средняя общеобразовательная школа №1" имени Магомедова Гаджикурбана Магомедовича.</v>
          </cell>
          <cell r="D114">
            <v>109</v>
          </cell>
        </row>
        <row r="115">
          <cell r="C115" t="str">
            <v>МБДОУ "Детский сад №2 «Изюминка"</v>
          </cell>
          <cell r="D115">
            <v>110</v>
          </cell>
        </row>
        <row r="116">
          <cell r="C116" t="str">
            <v>МБДОУ "Детский сад №1 «Родничок"</v>
          </cell>
          <cell r="D116">
            <v>111</v>
          </cell>
        </row>
        <row r="117">
          <cell r="C117" t="str">
            <v>МБУ ДО «Детская школа искусств №2»</v>
          </cell>
          <cell r="D117">
            <v>112</v>
          </cell>
        </row>
        <row r="118">
          <cell r="C118" t="str">
            <v>МБУ ДО «Дом детского творчества»</v>
          </cell>
          <cell r="D118">
            <v>113</v>
          </cell>
        </row>
        <row r="119">
          <cell r="C119" t="str">
            <v>Муниципальное казенное дошкольное образовательное учреждение детский сад №8 "Радуга"</v>
          </cell>
          <cell r="D119">
            <v>114</v>
          </cell>
        </row>
        <row r="120">
          <cell r="C120" t="str">
            <v>Муниципальное казенное дошкольное образовательное учреждение детский сад №7 "Красная  шапочка"</v>
          </cell>
          <cell r="D120">
            <v>115</v>
          </cell>
        </row>
        <row r="121">
          <cell r="C121" t="str">
            <v>Муниципальное казенное учреждение дополнительного образования "Детская школа искусств"</v>
          </cell>
          <cell r="D121">
            <v>116</v>
          </cell>
        </row>
        <row r="122">
          <cell r="C122" t="str">
            <v>Муниципальное казенное учреждение дополнительного образования "Центр детского творчества</v>
          </cell>
          <cell r="D122">
            <v>117</v>
          </cell>
        </row>
        <row r="123">
          <cell r="C123" t="str">
            <v>Муниципальное казенное учреждение дополнительного образования "Детско-юношеская спортивная школа-интернат"</v>
          </cell>
          <cell r="D123">
            <v>118</v>
          </cell>
        </row>
      </sheetData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156D3-0FC3-434B-A27D-103F63503D33}">
  <dimension ref="A1:BA462"/>
  <sheetViews>
    <sheetView tabSelected="1" workbookViewId="0">
      <selection sqref="A1:D1"/>
    </sheetView>
  </sheetViews>
  <sheetFormatPr defaultRowHeight="14.5" x14ac:dyDescent="0.35"/>
  <cols>
    <col min="1" max="1" width="6.7265625" customWidth="1"/>
    <col min="2" max="2" width="39.54296875" customWidth="1"/>
    <col min="30" max="30" width="31.81640625" customWidth="1"/>
  </cols>
  <sheetData>
    <row r="1" spans="1:53" ht="15" x14ac:dyDescent="0.35">
      <c r="A1" s="10" t="s">
        <v>0</v>
      </c>
      <c r="B1" s="10"/>
      <c r="C1" s="10"/>
      <c r="D1" s="10"/>
    </row>
    <row r="2" spans="1:53" ht="15.5" x14ac:dyDescent="0.35">
      <c r="A2" s="11" t="s">
        <v>1</v>
      </c>
      <c r="B2" s="11"/>
    </row>
    <row r="3" spans="1:53" ht="15.5" x14ac:dyDescent="0.35">
      <c r="A3" s="10" t="s">
        <v>2</v>
      </c>
      <c r="B3" s="10"/>
      <c r="C3" s="11" t="s">
        <v>3</v>
      </c>
      <c r="D3" s="11"/>
      <c r="E3" s="11"/>
    </row>
    <row r="4" spans="1:53" ht="15.5" x14ac:dyDescent="0.35">
      <c r="A4" s="10" t="s">
        <v>4</v>
      </c>
      <c r="B4" s="10"/>
      <c r="C4" s="11" t="s">
        <v>5</v>
      </c>
      <c r="D4" s="11"/>
      <c r="E4" s="11"/>
    </row>
    <row r="5" spans="1:53" ht="15.5" x14ac:dyDescent="0.35">
      <c r="A5" s="10" t="s">
        <v>6</v>
      </c>
      <c r="B5" s="10"/>
      <c r="C5" s="1" t="s">
        <v>7</v>
      </c>
    </row>
    <row r="6" spans="1:53" ht="15.5" x14ac:dyDescent="0.35">
      <c r="A6" s="10" t="s">
        <v>8</v>
      </c>
      <c r="B6" s="10"/>
      <c r="C6" s="11" t="s">
        <v>9</v>
      </c>
      <c r="D6" s="11"/>
      <c r="E6" s="11"/>
      <c r="F6" s="11"/>
      <c r="G6" s="11"/>
    </row>
    <row r="8" spans="1:53" ht="15.5" x14ac:dyDescent="0.35">
      <c r="A8" s="12" t="s">
        <v>10</v>
      </c>
      <c r="B8" s="12"/>
      <c r="C8" s="12"/>
      <c r="D8" s="12"/>
      <c r="E8" s="12"/>
    </row>
    <row r="9" spans="1:53" ht="15" x14ac:dyDescent="0.35">
      <c r="A9" s="13" t="s">
        <v>11</v>
      </c>
      <c r="B9" s="13" t="s">
        <v>12</v>
      </c>
      <c r="C9" s="13" t="s">
        <v>13</v>
      </c>
      <c r="D9" s="13" t="s">
        <v>14</v>
      </c>
      <c r="E9" s="13" t="s">
        <v>15</v>
      </c>
      <c r="F9" s="14" t="s">
        <v>16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</row>
    <row r="10" spans="1:53" ht="15" x14ac:dyDescent="0.35">
      <c r="A10" s="13"/>
      <c r="B10" s="13"/>
      <c r="C10" s="13"/>
      <c r="D10" s="13"/>
      <c r="E10" s="13"/>
      <c r="F10" s="15" t="s">
        <v>17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 t="s">
        <v>18</v>
      </c>
      <c r="V10" s="15"/>
      <c r="W10" s="15"/>
      <c r="X10" s="15"/>
      <c r="Y10" s="15"/>
      <c r="Z10" s="15"/>
      <c r="AA10" s="15" t="s">
        <v>19</v>
      </c>
      <c r="AB10" s="15"/>
      <c r="AC10" s="15"/>
      <c r="AD10" s="15"/>
      <c r="AE10" s="15"/>
      <c r="AF10" s="15"/>
      <c r="AG10" s="15"/>
      <c r="AH10" s="15"/>
      <c r="AI10" s="15"/>
      <c r="AJ10" s="15" t="s">
        <v>20</v>
      </c>
      <c r="AK10" s="15"/>
      <c r="AL10" s="15"/>
      <c r="AM10" s="15"/>
      <c r="AN10" s="15"/>
      <c r="AO10" s="15"/>
      <c r="AP10" s="15"/>
      <c r="AQ10" s="15"/>
      <c r="AR10" s="15"/>
      <c r="AS10" s="15" t="s">
        <v>21</v>
      </c>
      <c r="AT10" s="15"/>
      <c r="AU10" s="15"/>
      <c r="AV10" s="15"/>
      <c r="AW10" s="15"/>
      <c r="AX10" s="15"/>
      <c r="AY10" s="15"/>
      <c r="AZ10" s="15"/>
      <c r="BA10" s="15"/>
    </row>
    <row r="11" spans="1:53" ht="15" x14ac:dyDescent="0.35">
      <c r="A11" s="13"/>
      <c r="B11" s="13"/>
      <c r="C11" s="13"/>
      <c r="D11" s="13"/>
      <c r="E11" s="13"/>
      <c r="F11" s="16" t="s">
        <v>22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 t="s">
        <v>22</v>
      </c>
      <c r="V11" s="16"/>
      <c r="W11" s="16"/>
      <c r="X11" s="16"/>
      <c r="Y11" s="16"/>
      <c r="Z11" s="16"/>
      <c r="AA11" s="16" t="s">
        <v>22</v>
      </c>
      <c r="AB11" s="16"/>
      <c r="AC11" s="16"/>
      <c r="AD11" s="16"/>
      <c r="AE11" s="16"/>
      <c r="AF11" s="16"/>
      <c r="AG11" s="16"/>
      <c r="AH11" s="16"/>
      <c r="AI11" s="16"/>
      <c r="AJ11" s="16" t="s">
        <v>22</v>
      </c>
      <c r="AK11" s="16"/>
      <c r="AL11" s="16"/>
      <c r="AM11" s="16"/>
      <c r="AN11" s="16"/>
      <c r="AO11" s="16"/>
      <c r="AP11" s="16"/>
      <c r="AQ11" s="16"/>
      <c r="AR11" s="16"/>
      <c r="AS11" s="16" t="s">
        <v>22</v>
      </c>
      <c r="AT11" s="16"/>
      <c r="AU11" s="16"/>
      <c r="AV11" s="16"/>
      <c r="AW11" s="16"/>
      <c r="AX11" s="16"/>
      <c r="AY11" s="16"/>
      <c r="AZ11" s="16"/>
      <c r="BA11" s="16"/>
    </row>
    <row r="12" spans="1:53" ht="15.5" x14ac:dyDescent="0.35">
      <c r="A12" s="13"/>
      <c r="B12" s="13"/>
      <c r="C12" s="13"/>
      <c r="D12" s="13"/>
      <c r="E12" s="13"/>
      <c r="F12" s="17" t="s">
        <v>23</v>
      </c>
      <c r="G12" s="17"/>
      <c r="H12" s="17"/>
      <c r="I12" s="17"/>
      <c r="J12" s="17"/>
      <c r="K12" s="17"/>
      <c r="L12" s="17" t="s">
        <v>24</v>
      </c>
      <c r="M12" s="17"/>
      <c r="N12" s="17"/>
      <c r="O12" s="17" t="s">
        <v>25</v>
      </c>
      <c r="P12" s="17"/>
      <c r="Q12" s="17"/>
      <c r="R12" s="17"/>
      <c r="S12" s="17"/>
      <c r="T12" s="17"/>
      <c r="U12" s="17" t="s">
        <v>26</v>
      </c>
      <c r="V12" s="17"/>
      <c r="W12" s="17"/>
      <c r="X12" s="17" t="s">
        <v>27</v>
      </c>
      <c r="Y12" s="17"/>
      <c r="Z12" s="17"/>
      <c r="AA12" s="17" t="s">
        <v>28</v>
      </c>
      <c r="AB12" s="17"/>
      <c r="AC12" s="17"/>
      <c r="AD12" s="17" t="s">
        <v>29</v>
      </c>
      <c r="AE12" s="17"/>
      <c r="AF12" s="17"/>
      <c r="AG12" s="17" t="s">
        <v>30</v>
      </c>
      <c r="AH12" s="17"/>
      <c r="AI12" s="17"/>
      <c r="AJ12" s="17" t="s">
        <v>31</v>
      </c>
      <c r="AK12" s="17"/>
      <c r="AL12" s="17"/>
      <c r="AM12" s="17" t="s">
        <v>32</v>
      </c>
      <c r="AN12" s="17"/>
      <c r="AO12" s="17"/>
      <c r="AP12" s="17" t="s">
        <v>33</v>
      </c>
      <c r="AQ12" s="17"/>
      <c r="AR12" s="17"/>
      <c r="AS12" s="17" t="s">
        <v>34</v>
      </c>
      <c r="AT12" s="17"/>
      <c r="AU12" s="17"/>
      <c r="AV12" s="17" t="s">
        <v>35</v>
      </c>
      <c r="AW12" s="17"/>
      <c r="AX12" s="17"/>
      <c r="AY12" s="17" t="s">
        <v>36</v>
      </c>
      <c r="AZ12" s="17"/>
      <c r="BA12" s="17"/>
    </row>
    <row r="13" spans="1:53" ht="15.5" x14ac:dyDescent="0.35">
      <c r="A13" s="13"/>
      <c r="B13" s="13"/>
      <c r="C13" s="13"/>
      <c r="D13" s="13"/>
      <c r="E13" s="13"/>
      <c r="F13" s="17" t="s">
        <v>37</v>
      </c>
      <c r="G13" s="17"/>
      <c r="H13" s="17"/>
      <c r="I13" s="17" t="s">
        <v>38</v>
      </c>
      <c r="J13" s="17"/>
      <c r="K13" s="17"/>
      <c r="L13" s="17" t="s">
        <v>39</v>
      </c>
      <c r="M13" s="17"/>
      <c r="N13" s="17"/>
      <c r="O13" s="17" t="s">
        <v>40</v>
      </c>
      <c r="P13" s="17"/>
      <c r="Q13" s="17"/>
      <c r="R13" s="17" t="s">
        <v>41</v>
      </c>
      <c r="S13" s="17"/>
      <c r="T13" s="17"/>
      <c r="U13" s="17" t="s">
        <v>42</v>
      </c>
      <c r="V13" s="17"/>
      <c r="W13" s="17"/>
      <c r="X13" s="17" t="s">
        <v>43</v>
      </c>
      <c r="Y13" s="17"/>
      <c r="Z13" s="17"/>
      <c r="AA13" s="17" t="s">
        <v>44</v>
      </c>
      <c r="AB13" s="17"/>
      <c r="AC13" s="17"/>
      <c r="AD13" s="17" t="s">
        <v>45</v>
      </c>
      <c r="AE13" s="17"/>
      <c r="AF13" s="17"/>
      <c r="AG13" s="17" t="s">
        <v>46</v>
      </c>
      <c r="AH13" s="17"/>
      <c r="AI13" s="17"/>
      <c r="AJ13" s="17" t="s">
        <v>47</v>
      </c>
      <c r="AK13" s="17"/>
      <c r="AL13" s="17"/>
      <c r="AM13" s="17" t="s">
        <v>48</v>
      </c>
      <c r="AN13" s="17"/>
      <c r="AO13" s="17"/>
      <c r="AP13" s="17" t="s">
        <v>49</v>
      </c>
      <c r="AQ13" s="17"/>
      <c r="AR13" s="17"/>
      <c r="AS13" s="17" t="s">
        <v>50</v>
      </c>
      <c r="AT13" s="17"/>
      <c r="AU13" s="17"/>
      <c r="AV13" s="17" t="s">
        <v>51</v>
      </c>
      <c r="AW13" s="17"/>
      <c r="AX13" s="17"/>
      <c r="AY13" s="17" t="s">
        <v>52</v>
      </c>
      <c r="AZ13" s="17"/>
      <c r="BA13" s="17"/>
    </row>
    <row r="14" spans="1:53" ht="15.5" x14ac:dyDescent="0.35">
      <c r="A14" s="13"/>
      <c r="B14" s="13"/>
      <c r="C14" s="13"/>
      <c r="D14" s="13"/>
      <c r="E14" s="13"/>
      <c r="F14" s="2" t="s">
        <v>53</v>
      </c>
      <c r="G14" s="17" t="s">
        <v>54</v>
      </c>
      <c r="H14" s="17"/>
      <c r="I14" s="2" t="s">
        <v>53</v>
      </c>
      <c r="J14" s="17" t="s">
        <v>54</v>
      </c>
      <c r="K14" s="17"/>
      <c r="L14" s="2" t="s">
        <v>53</v>
      </c>
      <c r="M14" s="17" t="s">
        <v>54</v>
      </c>
      <c r="N14" s="17"/>
      <c r="O14" s="2" t="s">
        <v>53</v>
      </c>
      <c r="P14" s="17" t="s">
        <v>54</v>
      </c>
      <c r="Q14" s="17"/>
      <c r="R14" s="2" t="s">
        <v>53</v>
      </c>
      <c r="S14" s="17" t="s">
        <v>54</v>
      </c>
      <c r="T14" s="17"/>
      <c r="U14" s="2" t="s">
        <v>53</v>
      </c>
      <c r="V14" s="17" t="s">
        <v>54</v>
      </c>
      <c r="W14" s="17"/>
      <c r="X14" s="2" t="s">
        <v>53</v>
      </c>
      <c r="Y14" s="17" t="s">
        <v>54</v>
      </c>
      <c r="Z14" s="17"/>
      <c r="AA14" s="2" t="s">
        <v>53</v>
      </c>
      <c r="AB14" s="17" t="s">
        <v>54</v>
      </c>
      <c r="AC14" s="17"/>
      <c r="AD14" s="2" t="s">
        <v>53</v>
      </c>
      <c r="AE14" s="17" t="s">
        <v>54</v>
      </c>
      <c r="AF14" s="17"/>
      <c r="AG14" s="2" t="s">
        <v>53</v>
      </c>
      <c r="AH14" s="17" t="s">
        <v>54</v>
      </c>
      <c r="AI14" s="17"/>
      <c r="AJ14" s="2" t="s">
        <v>53</v>
      </c>
      <c r="AK14" s="17" t="s">
        <v>54</v>
      </c>
      <c r="AL14" s="17"/>
      <c r="AM14" s="2" t="s">
        <v>53</v>
      </c>
      <c r="AN14" s="17" t="s">
        <v>54</v>
      </c>
      <c r="AO14" s="17"/>
      <c r="AP14" s="2" t="s">
        <v>53</v>
      </c>
      <c r="AQ14" s="17" t="s">
        <v>54</v>
      </c>
      <c r="AR14" s="17"/>
      <c r="AS14" s="2" t="s">
        <v>53</v>
      </c>
      <c r="AT14" s="17" t="s">
        <v>54</v>
      </c>
      <c r="AU14" s="17"/>
      <c r="AV14" s="2" t="s">
        <v>53</v>
      </c>
      <c r="AW14" s="17" t="s">
        <v>54</v>
      </c>
      <c r="AX14" s="17"/>
      <c r="AY14" s="2" t="s">
        <v>53</v>
      </c>
      <c r="AZ14" s="17" t="s">
        <v>54</v>
      </c>
      <c r="BA14" s="17"/>
    </row>
    <row r="15" spans="1:53" ht="15.5" x14ac:dyDescent="0.35">
      <c r="A15" s="3">
        <f>'[1]бланки '!D6</f>
        <v>1</v>
      </c>
      <c r="B15" s="3" t="str">
        <f>'[1]бланки '!C6</f>
        <v>ГБПОУ РД "Дагестанский базовый медицинский колледж им. Р.П.Аскерханова"</v>
      </c>
      <c r="C15" s="3">
        <f>'[1]для bus.gov.ru'!D4</f>
        <v>6000</v>
      </c>
      <c r="D15" s="3">
        <f>'[1]для bus.gov.ru'!E4</f>
        <v>600</v>
      </c>
      <c r="E15" s="4">
        <f>'[1]для bus.gov.ru'!F4</f>
        <v>0.1</v>
      </c>
      <c r="F15" s="5" t="s">
        <v>55</v>
      </c>
      <c r="G15" s="6">
        <f>'[1]Рейтинговая таблица организаций'!D4</f>
        <v>13</v>
      </c>
      <c r="H15" s="6">
        <f>'[1]Рейтинговая таблица организаций'!E4</f>
        <v>13</v>
      </c>
      <c r="I15" s="5" t="s">
        <v>56</v>
      </c>
      <c r="J15" s="6">
        <f>'[1]Рейтинговая таблица организаций'!F4</f>
        <v>53</v>
      </c>
      <c r="K15" s="6">
        <f>'[1]Рейтинговая таблица организаций'!G4</f>
        <v>53</v>
      </c>
      <c r="L15" s="7" t="str">
        <f>IF('[1]Рейтинговая таблица организаций'!H4&lt;1,"Отсутствуют или не функционируют дистанционные способы взаимодействия",(IF('[1]Рейтинговая таблица организаций'!H4&lt;4,"В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15" s="8">
        <f>'[1]Рейтинговая таблица организаций'!H4</f>
        <v>4</v>
      </c>
      <c r="N15" s="7">
        <f>IF('[1]Рейтинговая таблица организаций'!H4&lt;1,0,(IF('[1]Рейтинговая таблица организаций'!H4&lt;4,30,100)))</f>
        <v>100</v>
      </c>
      <c r="O15" s="7" t="s">
        <v>57</v>
      </c>
      <c r="P15" s="7">
        <f>'[1]Рейтинговая таблица организаций'!I4</f>
        <v>577</v>
      </c>
      <c r="Q15" s="7">
        <f>'[1]Рейтинговая таблица организаций'!J4</f>
        <v>600</v>
      </c>
      <c r="R15" s="7" t="s">
        <v>58</v>
      </c>
      <c r="S15" s="7">
        <f>'[1]Рейтинговая таблица организаций'!K4</f>
        <v>573</v>
      </c>
      <c r="T15" s="7">
        <f>'[1]Рейтинговая таблица организаций'!L4</f>
        <v>600</v>
      </c>
      <c r="U15" s="7" t="str">
        <f>IF('[1]Рейтинговая таблица организаций'!U4&lt;1,"Отсутствуют комфортные условия",(IF('[1]Рейтинговая таблица организаций'!U4&lt;5,"Количество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5" s="8">
        <f>'[1]Рейтинговая таблица организаций'!U4</f>
        <v>4</v>
      </c>
      <c r="W15" s="7">
        <f>IF('[1]Рейтинговая таблица организаций'!U4&lt;1,0,(IF('[1]Рейтинговая таблица организаций'!U4&lt;4,20,100)))</f>
        <v>100</v>
      </c>
      <c r="X15" s="7" t="s">
        <v>59</v>
      </c>
      <c r="Y15" s="7">
        <f>'[1]Рейтинговая таблица организаций'!X4</f>
        <v>600</v>
      </c>
      <c r="Z15" s="7">
        <f>'[1]Рейтинговая таблица организаций'!Y4</f>
        <v>600</v>
      </c>
      <c r="AA15" s="7" t="str">
        <f>IF('[1]Рейтинговая таблица организаций'!AD4&lt;1,"Отсутствуют условия доступности для инвалидов",(IF('[1]Рейтинговая таблица организаций'!AD4&lt;5,"Количество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5" s="9">
        <f>'[1]Рейтинговая таблица организаций'!AD4</f>
        <v>3</v>
      </c>
      <c r="AC15" s="7">
        <f>IF('[1]Рейтинговая таблица организаций'!AD4&lt;1,0,(IF('[1]Рейтинговая таблица организаций'!AD4&lt;5,20,100)))</f>
        <v>20</v>
      </c>
      <c r="AD15" s="7" t="str">
        <f>IF('[1]Рейтинговая таблица организаций'!AE4&lt;1,"Отсутствуют условия доступности, позволяющие инвалидам получать услуги наравне с другими",(IF('[1]Рейтинговая таблица организаций'!AE4&lt;5,"Количество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15" s="8">
        <f>'[1]Рейтинговая таблица организаций'!AE4</f>
        <v>3</v>
      </c>
      <c r="AF15" s="7">
        <f>IF('[1]Рейтинговая таблица организаций'!AE4&lt;1,0,(IF('[1]Рейтинговая таблица организаций'!AE4&lt;5,20,100)))</f>
        <v>20</v>
      </c>
      <c r="AG15" s="7" t="s">
        <v>60</v>
      </c>
      <c r="AH15" s="7">
        <f>'[1]Рейтинговая таблица организаций'!AF4</f>
        <v>4</v>
      </c>
      <c r="AI15" s="7">
        <f>'[1]Рейтинговая таблица организаций'!AG4</f>
        <v>4</v>
      </c>
      <c r="AJ15" s="7" t="s">
        <v>61</v>
      </c>
      <c r="AK15" s="7">
        <f>'[1]Рейтинговая таблица организаций'!AL4</f>
        <v>600</v>
      </c>
      <c r="AL15" s="7">
        <f>'[1]Рейтинговая таблица организаций'!AM4</f>
        <v>600</v>
      </c>
      <c r="AM15" s="7" t="s">
        <v>62</v>
      </c>
      <c r="AN15" s="7">
        <f>'[1]Рейтинговая таблица организаций'!AN4</f>
        <v>594</v>
      </c>
      <c r="AO15" s="7">
        <f>'[1]Рейтинговая таблица организаций'!AO4</f>
        <v>600</v>
      </c>
      <c r="AP15" s="7" t="s">
        <v>63</v>
      </c>
      <c r="AQ15" s="7">
        <f>'[1]Рейтинговая таблица организаций'!AP4</f>
        <v>597</v>
      </c>
      <c r="AR15" s="7">
        <f>'[1]Рейтинговая таблица организаций'!AQ4</f>
        <v>600</v>
      </c>
      <c r="AS15" s="7" t="s">
        <v>64</v>
      </c>
      <c r="AT15" s="7">
        <f>'[1]Рейтинговая таблица организаций'!AV4</f>
        <v>577</v>
      </c>
      <c r="AU15" s="7">
        <f>'[1]Рейтинговая таблица организаций'!AW4</f>
        <v>600</v>
      </c>
      <c r="AV15" s="7" t="s">
        <v>65</v>
      </c>
      <c r="AW15" s="7">
        <f>'[1]Рейтинговая таблица организаций'!AX4</f>
        <v>576</v>
      </c>
      <c r="AX15" s="7">
        <f>'[1]Рейтинговая таблица организаций'!AY4</f>
        <v>600</v>
      </c>
      <c r="AY15" s="7" t="s">
        <v>66</v>
      </c>
      <c r="AZ15" s="7">
        <f>'[1]Рейтинговая таблица организаций'!AZ4</f>
        <v>594</v>
      </c>
      <c r="BA15" s="7">
        <f>'[1]Рейтинговая таблица организаций'!BA4</f>
        <v>600</v>
      </c>
    </row>
    <row r="16" spans="1:53" ht="15.5" x14ac:dyDescent="0.35">
      <c r="A16" s="3">
        <f>'[1]бланки '!D7</f>
        <v>2</v>
      </c>
      <c r="B16" s="3" t="str">
        <f>'[1]бланки '!C7</f>
        <v>ГБПОУ  РД «Дербентский профессионально -педагогический колледж им. Г.Б. Казиахмедова»</v>
      </c>
      <c r="C16" s="3">
        <f>'[1]для bus.gov.ru'!D5</f>
        <v>2844</v>
      </c>
      <c r="D16" s="3">
        <f>'[1]для bus.gov.ru'!E5</f>
        <v>600</v>
      </c>
      <c r="E16" s="4">
        <f>'[1]для bus.gov.ru'!F5</f>
        <v>0.2109704641350211</v>
      </c>
      <c r="F16" s="5" t="s">
        <v>55</v>
      </c>
      <c r="G16" s="6">
        <f>'[1]Рейтинговая таблица организаций'!D5</f>
        <v>15</v>
      </c>
      <c r="H16" s="6">
        <f>'[1]Рейтинговая таблица организаций'!E5</f>
        <v>15</v>
      </c>
      <c r="I16" s="5" t="s">
        <v>56</v>
      </c>
      <c r="J16" s="6">
        <f>'[1]Рейтинговая таблица организаций'!F5</f>
        <v>63</v>
      </c>
      <c r="K16" s="6">
        <f>'[1]Рейтинговая таблица организаций'!G5</f>
        <v>63</v>
      </c>
      <c r="L16" s="7" t="str">
        <f>IF('[1]Рейтинговая таблица организаций'!H5&lt;1,"Отсутствуют или не функционируют дистанционные способы взаимодействия",(IF('[1]Рейтинговая таблица организаций'!H5&lt;4,"В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16" s="8">
        <f>'[1]Рейтинговая таблица организаций'!H5</f>
        <v>4</v>
      </c>
      <c r="N16" s="7">
        <f>IF('[1]Рейтинговая таблица организаций'!H5&lt;1,0,(IF('[1]Рейтинговая таблица организаций'!H5&lt;4,30,100)))</f>
        <v>100</v>
      </c>
      <c r="O16" s="7" t="s">
        <v>57</v>
      </c>
      <c r="P16" s="7">
        <f>'[1]Рейтинговая таблица организаций'!I5</f>
        <v>592</v>
      </c>
      <c r="Q16" s="7">
        <f>'[1]Рейтинговая таблица организаций'!J5</f>
        <v>600</v>
      </c>
      <c r="R16" s="7" t="s">
        <v>58</v>
      </c>
      <c r="S16" s="7">
        <f>'[1]Рейтинговая таблица организаций'!K5</f>
        <v>579</v>
      </c>
      <c r="T16" s="7">
        <f>'[1]Рейтинговая таблица организаций'!L5</f>
        <v>600</v>
      </c>
      <c r="U16" s="7" t="str">
        <f>IF('[1]Рейтинговая таблица организаций'!U5&lt;1,"Отсутствуют комфортные условия",(IF('[1]Рейтинговая таблица организаций'!U5&lt;5,"Количество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6" s="8">
        <f>'[1]Рейтинговая таблица организаций'!U5</f>
        <v>4</v>
      </c>
      <c r="W16" s="7">
        <f>IF('[1]Рейтинговая таблица организаций'!U5&lt;1,0,(IF('[1]Рейтинговая таблица организаций'!U5&lt;4,20,100)))</f>
        <v>100</v>
      </c>
      <c r="X16" s="7" t="s">
        <v>59</v>
      </c>
      <c r="Y16" s="7">
        <f>'[1]Рейтинговая таблица организаций'!X5</f>
        <v>592</v>
      </c>
      <c r="Z16" s="7">
        <f>'[1]Рейтинговая таблица организаций'!Y5</f>
        <v>600</v>
      </c>
      <c r="AA16" s="7" t="str">
        <f>IF('[1]Рейтинговая таблица организаций'!AD5&lt;1,"Отсутствуют условия доступности для инвалидов",(IF('[1]Рейтинговая таблица организаций'!AD5&lt;5,"Количество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6" s="9">
        <f>'[1]Рейтинговая таблица организаций'!AD5</f>
        <v>4</v>
      </c>
      <c r="AC16" s="7">
        <f>IF('[1]Рейтинговая таблица организаций'!AD5&lt;1,0,(IF('[1]Рейтинговая таблица организаций'!AD5&lt;5,20,100)))</f>
        <v>20</v>
      </c>
      <c r="AD16" s="7" t="str">
        <f>IF('[1]Рейтинговая таблица организаций'!AE5&lt;1,"Отсутствуют условия доступности, позволяющие инвалидам получать услуги наравне с другими",(IF('[1]Рейтинговая таблица организаций'!AE5&lt;5,"Количество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Наличие пяти и более условий  доступности</v>
      </c>
      <c r="AE16" s="8">
        <f>'[1]Рейтинговая таблица организаций'!AE5</f>
        <v>5</v>
      </c>
      <c r="AF16" s="7">
        <f>IF('[1]Рейтинговая таблица организаций'!AE5&lt;1,0,(IF('[1]Рейтинговая таблица организаций'!AE5&lt;5,20,100)))</f>
        <v>100</v>
      </c>
      <c r="AG16" s="7" t="s">
        <v>60</v>
      </c>
      <c r="AH16" s="7">
        <f>'[1]Рейтинговая таблица организаций'!AF5</f>
        <v>13</v>
      </c>
      <c r="AI16" s="7">
        <f>'[1]Рейтинговая таблица организаций'!AG5</f>
        <v>15</v>
      </c>
      <c r="AJ16" s="7" t="s">
        <v>61</v>
      </c>
      <c r="AK16" s="7">
        <f>'[1]Рейтинговая таблица организаций'!AL5</f>
        <v>588</v>
      </c>
      <c r="AL16" s="7">
        <f>'[1]Рейтинговая таблица организаций'!AM5</f>
        <v>600</v>
      </c>
      <c r="AM16" s="7" t="s">
        <v>62</v>
      </c>
      <c r="AN16" s="7">
        <f>'[1]Рейтинговая таблица организаций'!AN5</f>
        <v>592</v>
      </c>
      <c r="AO16" s="7">
        <f>'[1]Рейтинговая таблица организаций'!AO5</f>
        <v>600</v>
      </c>
      <c r="AP16" s="7" t="s">
        <v>63</v>
      </c>
      <c r="AQ16" s="7">
        <f>'[1]Рейтинговая таблица организаций'!AP5</f>
        <v>600</v>
      </c>
      <c r="AR16" s="7">
        <f>'[1]Рейтинговая таблица организаций'!AQ5</f>
        <v>600</v>
      </c>
      <c r="AS16" s="7" t="s">
        <v>64</v>
      </c>
      <c r="AT16" s="7">
        <f>'[1]Рейтинговая таблица организаций'!AV5</f>
        <v>594</v>
      </c>
      <c r="AU16" s="7">
        <f>'[1]Рейтинговая таблица организаций'!AW5</f>
        <v>600</v>
      </c>
      <c r="AV16" s="7" t="s">
        <v>65</v>
      </c>
      <c r="AW16" s="7">
        <f>'[1]Рейтинговая таблица организаций'!AX5</f>
        <v>571</v>
      </c>
      <c r="AX16" s="7">
        <f>'[1]Рейтинговая таблица организаций'!AY5</f>
        <v>600</v>
      </c>
      <c r="AY16" s="7" t="s">
        <v>66</v>
      </c>
      <c r="AZ16" s="7">
        <f>'[1]Рейтинговая таблица организаций'!AZ5</f>
        <v>586</v>
      </c>
      <c r="BA16" s="7">
        <f>'[1]Рейтинговая таблица организаций'!BA5</f>
        <v>600</v>
      </c>
    </row>
    <row r="17" spans="1:53" ht="15.5" x14ac:dyDescent="0.35">
      <c r="A17" s="3">
        <f>'[1]бланки '!D8</f>
        <v>3</v>
      </c>
      <c r="B17" s="3" t="str">
        <f>'[1]бланки '!C8</f>
        <v>ГБПОУ  РД «Колледж экономики и права»</v>
      </c>
      <c r="C17" s="3">
        <f>'[1]для bus.gov.ru'!D6</f>
        <v>3294</v>
      </c>
      <c r="D17" s="3">
        <f>'[1]для bus.gov.ru'!E6</f>
        <v>600</v>
      </c>
      <c r="E17" s="4">
        <f>'[1]для bus.gov.ru'!F6</f>
        <v>0.18214936247723132</v>
      </c>
      <c r="F17" s="5" t="s">
        <v>55</v>
      </c>
      <c r="G17" s="6">
        <f>'[1]Рейтинговая таблица организаций'!D6</f>
        <v>15</v>
      </c>
      <c r="H17" s="6">
        <f>'[1]Рейтинговая таблица организаций'!E6</f>
        <v>15</v>
      </c>
      <c r="I17" s="5" t="s">
        <v>56</v>
      </c>
      <c r="J17" s="6">
        <f>'[1]Рейтинговая таблица организаций'!F6</f>
        <v>63</v>
      </c>
      <c r="K17" s="6">
        <f>'[1]Рейтинговая таблица организаций'!G6</f>
        <v>63</v>
      </c>
      <c r="L17" s="7" t="str">
        <f>IF('[1]Рейтинговая таблица организаций'!H6&lt;1,"Отсутствуют или не функционируют дистанционные способы взаимодействия",(IF('[1]Рейтинговая таблица организаций'!H6&lt;4,"В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17" s="8">
        <f>'[1]Рейтинговая таблица организаций'!H6</f>
        <v>4</v>
      </c>
      <c r="N17" s="7">
        <f>IF('[1]Рейтинговая таблица организаций'!H6&lt;1,0,(IF('[1]Рейтинговая таблица организаций'!H6&lt;4,30,100)))</f>
        <v>100</v>
      </c>
      <c r="O17" s="7" t="s">
        <v>57</v>
      </c>
      <c r="P17" s="7">
        <f>'[1]Рейтинговая таблица организаций'!I6</f>
        <v>593</v>
      </c>
      <c r="Q17" s="7">
        <f>'[1]Рейтинговая таблица организаций'!J6</f>
        <v>600</v>
      </c>
      <c r="R17" s="7" t="s">
        <v>58</v>
      </c>
      <c r="S17" s="7">
        <f>'[1]Рейтинговая таблица организаций'!K6</f>
        <v>593</v>
      </c>
      <c r="T17" s="7">
        <f>'[1]Рейтинговая таблица организаций'!L6</f>
        <v>600</v>
      </c>
      <c r="U17" s="7" t="str">
        <f>IF('[1]Рейтинговая таблица организаций'!U6&lt;1,"Отсутствуют комфортные условия",(IF('[1]Рейтинговая таблица организаций'!U6&lt;5,"Количество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7" s="8">
        <f>'[1]Рейтинговая таблица организаций'!U6</f>
        <v>4</v>
      </c>
      <c r="W17" s="7">
        <f>IF('[1]Рейтинговая таблица организаций'!U6&lt;1,0,(IF('[1]Рейтинговая таблица организаций'!U6&lt;4,20,100)))</f>
        <v>100</v>
      </c>
      <c r="X17" s="7" t="s">
        <v>59</v>
      </c>
      <c r="Y17" s="7">
        <f>'[1]Рейтинговая таблица организаций'!X6</f>
        <v>580</v>
      </c>
      <c r="Z17" s="7">
        <f>'[1]Рейтинговая таблица организаций'!Y6</f>
        <v>600</v>
      </c>
      <c r="AA17" s="7" t="str">
        <f>IF('[1]Рейтинговая таблица организаций'!AD6&lt;1,"Отсутствуют условия доступности для инвалидов",(IF('[1]Рейтинговая таблица организаций'!AD6&lt;5,"Количество условий доступности организации для инвалидов (от одного до четырех)","Наличие пяти и более условий доступности для инвалидов")))</f>
        <v>Наличие пяти и более условий доступности для инвалидов</v>
      </c>
      <c r="AB17" s="9">
        <f>'[1]Рейтинговая таблица организаций'!AD6</f>
        <v>5</v>
      </c>
      <c r="AC17" s="7">
        <f>IF('[1]Рейтинговая таблица организаций'!AD6&lt;1,0,(IF('[1]Рейтинговая таблица организаций'!AD6&lt;5,20,100)))</f>
        <v>100</v>
      </c>
      <c r="AD17" s="7" t="str">
        <f>IF('[1]Рейтинговая таблица организаций'!AE6&lt;1,"Отсутствуют условия доступности, позволяющие инвалидам получать услуги наравне с другими",(IF('[1]Рейтинговая таблица организаций'!AE6&lt;5,"Количество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Наличие пяти и более условий  доступности</v>
      </c>
      <c r="AE17" s="8">
        <f>'[1]Рейтинговая таблица организаций'!AE6</f>
        <v>5</v>
      </c>
      <c r="AF17" s="7">
        <f>IF('[1]Рейтинговая таблица организаций'!AE6&lt;1,0,(IF('[1]Рейтинговая таблица организаций'!AE6&lt;5,20,100)))</f>
        <v>100</v>
      </c>
      <c r="AG17" s="7" t="s">
        <v>60</v>
      </c>
      <c r="AH17" s="7">
        <f>'[1]Рейтинговая таблица организаций'!AF6</f>
        <v>8</v>
      </c>
      <c r="AI17" s="7">
        <f>'[1]Рейтинговая таблица организаций'!AG6</f>
        <v>10</v>
      </c>
      <c r="AJ17" s="7" t="s">
        <v>61</v>
      </c>
      <c r="AK17" s="7">
        <f>'[1]Рейтинговая таблица организаций'!AL6</f>
        <v>594</v>
      </c>
      <c r="AL17" s="7">
        <f>'[1]Рейтинговая таблица организаций'!AM6</f>
        <v>600</v>
      </c>
      <c r="AM17" s="7" t="s">
        <v>62</v>
      </c>
      <c r="AN17" s="7">
        <f>'[1]Рейтинговая таблица организаций'!AN6</f>
        <v>574</v>
      </c>
      <c r="AO17" s="7">
        <f>'[1]Рейтинговая таблица организаций'!AO6</f>
        <v>600</v>
      </c>
      <c r="AP17" s="7" t="s">
        <v>63</v>
      </c>
      <c r="AQ17" s="7">
        <f>'[1]Рейтинговая таблица организаций'!AP6</f>
        <v>592</v>
      </c>
      <c r="AR17" s="7">
        <f>'[1]Рейтинговая таблица организаций'!AQ6</f>
        <v>600</v>
      </c>
      <c r="AS17" s="7" t="s">
        <v>64</v>
      </c>
      <c r="AT17" s="7">
        <f>'[1]Рейтинговая таблица организаций'!AV6</f>
        <v>588</v>
      </c>
      <c r="AU17" s="7">
        <f>'[1]Рейтинговая таблица организаций'!AW6</f>
        <v>600</v>
      </c>
      <c r="AV17" s="7" t="s">
        <v>65</v>
      </c>
      <c r="AW17" s="7">
        <f>'[1]Рейтинговая таблица организаций'!AX6</f>
        <v>576</v>
      </c>
      <c r="AX17" s="7">
        <f>'[1]Рейтинговая таблица организаций'!AY6</f>
        <v>600</v>
      </c>
      <c r="AY17" s="7" t="s">
        <v>66</v>
      </c>
      <c r="AZ17" s="7">
        <f>'[1]Рейтинговая таблица организаций'!AZ6</f>
        <v>591</v>
      </c>
      <c r="BA17" s="7">
        <f>'[1]Рейтинговая таблица организаций'!BA6</f>
        <v>600</v>
      </c>
    </row>
    <row r="18" spans="1:53" ht="15.5" x14ac:dyDescent="0.35">
      <c r="A18" s="3">
        <f>'[1]бланки '!D9</f>
        <v>4</v>
      </c>
      <c r="B18" s="3" t="str">
        <f>'[1]бланки '!C9</f>
        <v>ГБПОУ РД «Профессионально -педагогический колледж имени М.М. Меджидова»</v>
      </c>
      <c r="C18" s="3">
        <f>'[1]для bus.gov.ru'!D7</f>
        <v>2956</v>
      </c>
      <c r="D18" s="3">
        <f>'[1]для bus.gov.ru'!E7</f>
        <v>600</v>
      </c>
      <c r="E18" s="4">
        <f>'[1]для bus.gov.ru'!F7</f>
        <v>0.20297699594046009</v>
      </c>
      <c r="F18" s="5" t="s">
        <v>55</v>
      </c>
      <c r="G18" s="6">
        <f>'[1]Рейтинговая таблица организаций'!D7</f>
        <v>15</v>
      </c>
      <c r="H18" s="6">
        <f>'[1]Рейтинговая таблица организаций'!E7</f>
        <v>15</v>
      </c>
      <c r="I18" s="5" t="s">
        <v>56</v>
      </c>
      <c r="J18" s="6">
        <f>'[1]Рейтинговая таблица организаций'!F7</f>
        <v>63</v>
      </c>
      <c r="K18" s="6">
        <f>'[1]Рейтинговая таблица организаций'!G7</f>
        <v>63</v>
      </c>
      <c r="L18" s="7" t="str">
        <f>IF('[1]Рейтинговая таблица организаций'!H7&lt;1,"Отсутствуют или не функционируют дистанционные способы взаимодействия",(IF('[1]Рейтинговая таблица организаций'!H7&lt;4,"В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18" s="8">
        <f>'[1]Рейтинговая таблица организаций'!H7</f>
        <v>4</v>
      </c>
      <c r="N18" s="7">
        <f>IF('[1]Рейтинговая таблица организаций'!H7&lt;1,0,(IF('[1]Рейтинговая таблица организаций'!H7&lt;4,30,100)))</f>
        <v>100</v>
      </c>
      <c r="O18" s="7" t="s">
        <v>57</v>
      </c>
      <c r="P18" s="7">
        <f>'[1]Рейтинговая таблица организаций'!I7</f>
        <v>585</v>
      </c>
      <c r="Q18" s="7">
        <f>'[1]Рейтинговая таблица организаций'!J7</f>
        <v>600</v>
      </c>
      <c r="R18" s="7" t="s">
        <v>58</v>
      </c>
      <c r="S18" s="7">
        <f>'[1]Рейтинговая таблица организаций'!K7</f>
        <v>571</v>
      </c>
      <c r="T18" s="7">
        <f>'[1]Рейтинговая таблица организаций'!L7</f>
        <v>600</v>
      </c>
      <c r="U18" s="7" t="str">
        <f>IF('[1]Рейтинговая таблица организаций'!U7&lt;1,"Отсутствуют комфортные условия",(IF('[1]Рейтинговая таблица организаций'!U7&lt;5,"Количество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8" s="8">
        <f>'[1]Рейтинговая таблица организаций'!U7</f>
        <v>4</v>
      </c>
      <c r="W18" s="7">
        <f>IF('[1]Рейтинговая таблица организаций'!U7&lt;1,0,(IF('[1]Рейтинговая таблица организаций'!U7&lt;4,20,100)))</f>
        <v>100</v>
      </c>
      <c r="X18" s="7" t="s">
        <v>59</v>
      </c>
      <c r="Y18" s="7">
        <f>'[1]Рейтинговая таблица организаций'!X7</f>
        <v>579</v>
      </c>
      <c r="Z18" s="7">
        <f>'[1]Рейтинговая таблица организаций'!Y7</f>
        <v>600</v>
      </c>
      <c r="AA18" s="7" t="str">
        <f>IF('[1]Рейтинговая таблица организаций'!AD7&lt;1,"Отсутствуют условия доступности для инвалидов",(IF('[1]Рейтинговая таблица организаций'!AD7&lt;5,"Количество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8" s="9">
        <f>'[1]Рейтинговая таблица организаций'!AD7</f>
        <v>2</v>
      </c>
      <c r="AC18" s="7">
        <f>IF('[1]Рейтинговая таблица организаций'!AD7&lt;1,0,(IF('[1]Рейтинговая таблица организаций'!AD7&lt;5,20,100)))</f>
        <v>20</v>
      </c>
      <c r="AD18" s="7" t="str">
        <f>IF('[1]Рейтинговая таблица организаций'!AE7&lt;1,"Отсутствуют условия доступности, позволяющие инвалидам получать услуги наравне с другими",(IF('[1]Рейтинговая таблица организаций'!AE7&lt;5,"Количество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18" s="8">
        <f>'[1]Рейтинговая таблица организаций'!AE7</f>
        <v>3</v>
      </c>
      <c r="AF18" s="7">
        <f>IF('[1]Рейтинговая таблица организаций'!AE7&lt;1,0,(IF('[1]Рейтинговая таблица организаций'!AE7&lt;5,20,100)))</f>
        <v>20</v>
      </c>
      <c r="AG18" s="7" t="s">
        <v>60</v>
      </c>
      <c r="AH18" s="7">
        <f>'[1]Рейтинговая таблица организаций'!AF7</f>
        <v>12</v>
      </c>
      <c r="AI18" s="7">
        <f>'[1]Рейтинговая таблица организаций'!AG7</f>
        <v>14</v>
      </c>
      <c r="AJ18" s="7" t="s">
        <v>61</v>
      </c>
      <c r="AK18" s="7">
        <f>'[1]Рейтинговая таблица организаций'!AL7</f>
        <v>574</v>
      </c>
      <c r="AL18" s="7">
        <f>'[1]Рейтинговая таблица организаций'!AM7</f>
        <v>600</v>
      </c>
      <c r="AM18" s="7" t="s">
        <v>62</v>
      </c>
      <c r="AN18" s="7">
        <f>'[1]Рейтинговая таблица организаций'!AN7</f>
        <v>588</v>
      </c>
      <c r="AO18" s="7">
        <f>'[1]Рейтинговая таблица организаций'!AO7</f>
        <v>600</v>
      </c>
      <c r="AP18" s="7" t="s">
        <v>63</v>
      </c>
      <c r="AQ18" s="7">
        <f>'[1]Рейтинговая таблица организаций'!AP7</f>
        <v>579</v>
      </c>
      <c r="AR18" s="7">
        <f>'[1]Рейтинговая таблица организаций'!AQ7</f>
        <v>600</v>
      </c>
      <c r="AS18" s="7" t="s">
        <v>64</v>
      </c>
      <c r="AT18" s="7">
        <f>'[1]Рейтинговая таблица организаций'!AV7</f>
        <v>600</v>
      </c>
      <c r="AU18" s="7">
        <f>'[1]Рейтинговая таблица организаций'!AW7</f>
        <v>600</v>
      </c>
      <c r="AV18" s="7" t="s">
        <v>65</v>
      </c>
      <c r="AW18" s="7">
        <f>'[1]Рейтинговая таблица организаций'!AX7</f>
        <v>574</v>
      </c>
      <c r="AX18" s="7">
        <f>'[1]Рейтинговая таблица организаций'!AY7</f>
        <v>600</v>
      </c>
      <c r="AY18" s="7" t="s">
        <v>66</v>
      </c>
      <c r="AZ18" s="7">
        <f>'[1]Рейтинговая таблица организаций'!AZ7</f>
        <v>595</v>
      </c>
      <c r="BA18" s="7">
        <f>'[1]Рейтинговая таблица организаций'!BA7</f>
        <v>600</v>
      </c>
    </row>
    <row r="19" spans="1:53" ht="15.5" x14ac:dyDescent="0.35">
      <c r="A19" s="3">
        <f>'[1]бланки '!D10</f>
        <v>5</v>
      </c>
      <c r="B19" s="3" t="str">
        <f>'[1]бланки '!C10</f>
        <v>ГБПОУ РД «Колледж сферы услуг»</v>
      </c>
      <c r="C19" s="3">
        <f>'[1]для bus.gov.ru'!D8</f>
        <v>1836</v>
      </c>
      <c r="D19" s="3">
        <f>'[1]для bus.gov.ru'!E8</f>
        <v>600</v>
      </c>
      <c r="E19" s="4">
        <f>'[1]для bus.gov.ru'!F8</f>
        <v>0.32679738562091504</v>
      </c>
      <c r="F19" s="5" t="s">
        <v>55</v>
      </c>
      <c r="G19" s="6">
        <f>'[1]Рейтинговая таблица организаций'!D8</f>
        <v>15</v>
      </c>
      <c r="H19" s="6">
        <f>'[1]Рейтинговая таблица организаций'!E8</f>
        <v>15</v>
      </c>
      <c r="I19" s="5" t="s">
        <v>56</v>
      </c>
      <c r="J19" s="6">
        <f>'[1]Рейтинговая таблица организаций'!F8</f>
        <v>63</v>
      </c>
      <c r="K19" s="6">
        <f>'[1]Рейтинговая таблица организаций'!G8</f>
        <v>63</v>
      </c>
      <c r="L19" s="7" t="str">
        <f>IF('[1]Рейтинговая таблица организаций'!H8&lt;1,"Отсутствуют или не функционируют дистанционные способы взаимодействия",(IF('[1]Рейтинговая таблица организаций'!H8&lt;4,"В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19" s="8">
        <f>'[1]Рейтинговая таблица организаций'!H8</f>
        <v>4</v>
      </c>
      <c r="N19" s="7">
        <f>IF('[1]Рейтинговая таблица организаций'!H8&lt;1,0,(IF('[1]Рейтинговая таблица организаций'!H8&lt;4,30,100)))</f>
        <v>100</v>
      </c>
      <c r="O19" s="7" t="s">
        <v>57</v>
      </c>
      <c r="P19" s="7">
        <f>'[1]Рейтинговая таблица организаций'!I8</f>
        <v>581</v>
      </c>
      <c r="Q19" s="7">
        <f>'[1]Рейтинговая таблица организаций'!J8</f>
        <v>600</v>
      </c>
      <c r="R19" s="7" t="s">
        <v>58</v>
      </c>
      <c r="S19" s="7">
        <f>'[1]Рейтинговая таблица организаций'!K8</f>
        <v>576</v>
      </c>
      <c r="T19" s="7">
        <f>'[1]Рейтинговая таблица организаций'!L8</f>
        <v>600</v>
      </c>
      <c r="U19" s="7" t="str">
        <f>IF('[1]Рейтинговая таблица организаций'!U8&lt;1,"Отсутствуют комфортные условия",(IF('[1]Рейтинговая таблица организаций'!U8&lt;5,"Количество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9" s="8">
        <f>'[1]Рейтинговая таблица организаций'!U8</f>
        <v>4</v>
      </c>
      <c r="W19" s="7">
        <f>IF('[1]Рейтинговая таблица организаций'!U8&lt;1,0,(IF('[1]Рейтинговая таблица организаций'!U8&lt;4,20,100)))</f>
        <v>100</v>
      </c>
      <c r="X19" s="7" t="s">
        <v>59</v>
      </c>
      <c r="Y19" s="7">
        <f>'[1]Рейтинговая таблица организаций'!X8</f>
        <v>597</v>
      </c>
      <c r="Z19" s="7">
        <f>'[1]Рейтинговая таблица организаций'!Y8</f>
        <v>600</v>
      </c>
      <c r="AA19" s="7" t="str">
        <f>IF('[1]Рейтинговая таблица организаций'!AD8&lt;1,"Отсутствуют условия доступности для инвалидов",(IF('[1]Рейтинговая таблица организаций'!AD8&lt;5,"Количество условий доступности организации для инвалидов (от одного до четырех)","Наличие пяти и более условий доступности для инвалидов")))</f>
        <v>Наличие пяти и более условий доступности для инвалидов</v>
      </c>
      <c r="AB19" s="9">
        <f>'[1]Рейтинговая таблица организаций'!AD8</f>
        <v>5</v>
      </c>
      <c r="AC19" s="7">
        <f>IF('[1]Рейтинговая таблица организаций'!AD8&lt;1,0,(IF('[1]Рейтинговая таблица организаций'!AD8&lt;5,20,100)))</f>
        <v>100</v>
      </c>
      <c r="AD19" s="7" t="str">
        <f>IF('[1]Рейтинговая таблица организаций'!AE8&lt;1,"Отсутствуют условия доступности, позволяющие инвалидам получать услуги наравне с другими",(IF('[1]Рейтинговая таблица организаций'!AE8&lt;5,"Количество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Наличие пяти и более условий  доступности</v>
      </c>
      <c r="AE19" s="8">
        <f>'[1]Рейтинговая таблица организаций'!AE8</f>
        <v>5</v>
      </c>
      <c r="AF19" s="7">
        <f>IF('[1]Рейтинговая таблица организаций'!AE8&lt;1,0,(IF('[1]Рейтинговая таблица организаций'!AE8&lt;5,20,100)))</f>
        <v>100</v>
      </c>
      <c r="AG19" s="7" t="s">
        <v>60</v>
      </c>
      <c r="AH19" s="7">
        <f>'[1]Рейтинговая таблица организаций'!AF8</f>
        <v>20</v>
      </c>
      <c r="AI19" s="7">
        <f>'[1]Рейтинговая таблица организаций'!AG8</f>
        <v>21</v>
      </c>
      <c r="AJ19" s="7" t="s">
        <v>61</v>
      </c>
      <c r="AK19" s="7">
        <f>'[1]Рейтинговая таблица организаций'!AL8</f>
        <v>570</v>
      </c>
      <c r="AL19" s="7">
        <f>'[1]Рейтинговая таблица организаций'!AM8</f>
        <v>600</v>
      </c>
      <c r="AM19" s="7" t="s">
        <v>62</v>
      </c>
      <c r="AN19" s="7">
        <f>'[1]Рейтинговая таблица организаций'!AN8</f>
        <v>591</v>
      </c>
      <c r="AO19" s="7">
        <f>'[1]Рейтинговая таблица организаций'!AO8</f>
        <v>600</v>
      </c>
      <c r="AP19" s="7" t="s">
        <v>63</v>
      </c>
      <c r="AQ19" s="7">
        <f>'[1]Рейтинговая таблица организаций'!AP8</f>
        <v>596</v>
      </c>
      <c r="AR19" s="7">
        <f>'[1]Рейтинговая таблица организаций'!AQ8</f>
        <v>600</v>
      </c>
      <c r="AS19" s="7" t="s">
        <v>64</v>
      </c>
      <c r="AT19" s="7">
        <f>'[1]Рейтинговая таблица организаций'!AV8</f>
        <v>572</v>
      </c>
      <c r="AU19" s="7">
        <f>'[1]Рейтинговая таблица организаций'!AW8</f>
        <v>600</v>
      </c>
      <c r="AV19" s="7" t="s">
        <v>65</v>
      </c>
      <c r="AW19" s="7">
        <f>'[1]Рейтинговая таблица организаций'!AX8</f>
        <v>578</v>
      </c>
      <c r="AX19" s="7">
        <f>'[1]Рейтинговая таблица организаций'!AY8</f>
        <v>600</v>
      </c>
      <c r="AY19" s="7" t="s">
        <v>66</v>
      </c>
      <c r="AZ19" s="7">
        <f>'[1]Рейтинговая таблица организаций'!AZ8</f>
        <v>595</v>
      </c>
      <c r="BA19" s="7">
        <f>'[1]Рейтинговая таблица организаций'!BA8</f>
        <v>600</v>
      </c>
    </row>
    <row r="20" spans="1:53" ht="15.5" x14ac:dyDescent="0.35">
      <c r="A20" s="3">
        <f>'[1]бланки '!D11</f>
        <v>6</v>
      </c>
      <c r="B20" s="3" t="str">
        <f>'[1]бланки '!C11</f>
        <v>ГБПОУ РД «Махачкалинское музыкальное училище им. Готфрида Гасанова»</v>
      </c>
      <c r="C20" s="3">
        <f>'[1]для bus.gov.ru'!D9</f>
        <v>248</v>
      </c>
      <c r="D20" s="3">
        <f>'[1]для bus.gov.ru'!E9</f>
        <v>99</v>
      </c>
      <c r="E20" s="4">
        <f>'[1]для bus.gov.ru'!F9</f>
        <v>0.39919354838709675</v>
      </c>
      <c r="F20" s="5" t="s">
        <v>55</v>
      </c>
      <c r="G20" s="6">
        <f>'[1]Рейтинговая таблица организаций'!D9</f>
        <v>13</v>
      </c>
      <c r="H20" s="6">
        <f>'[1]Рейтинговая таблица организаций'!E9</f>
        <v>13</v>
      </c>
      <c r="I20" s="5" t="s">
        <v>56</v>
      </c>
      <c r="J20" s="6">
        <f>'[1]Рейтинговая таблица организаций'!F9</f>
        <v>52</v>
      </c>
      <c r="K20" s="6">
        <f>'[1]Рейтинговая таблица организаций'!G9</f>
        <v>52</v>
      </c>
      <c r="L20" s="7" t="str">
        <f>IF('[1]Рейтинговая таблица организаций'!H9&lt;1,"Отсутствуют или не функционируют дистанционные способы взаимодействия",(IF('[1]Рейтинговая таблица организаций'!H9&lt;4,"В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20" s="8">
        <f>'[1]Рейтинговая таблица организаций'!H9</f>
        <v>4</v>
      </c>
      <c r="N20" s="7">
        <f>IF('[1]Рейтинговая таблица организаций'!H9&lt;1,0,(IF('[1]Рейтинговая таблица организаций'!H9&lt;4,30,100)))</f>
        <v>100</v>
      </c>
      <c r="O20" s="7" t="s">
        <v>57</v>
      </c>
      <c r="P20" s="7">
        <f>'[1]Рейтинговая таблица организаций'!I9</f>
        <v>99</v>
      </c>
      <c r="Q20" s="7">
        <f>'[1]Рейтинговая таблица организаций'!J9</f>
        <v>99</v>
      </c>
      <c r="R20" s="7" t="s">
        <v>58</v>
      </c>
      <c r="S20" s="7">
        <f>'[1]Рейтинговая таблица организаций'!K9</f>
        <v>98</v>
      </c>
      <c r="T20" s="7">
        <f>'[1]Рейтинговая таблица организаций'!L9</f>
        <v>99</v>
      </c>
      <c r="U20" s="7" t="str">
        <f>IF('[1]Рейтинговая таблица организаций'!U9&lt;1,"Отсутствуют комфортные условия",(IF('[1]Рейтинговая таблица организаций'!U9&lt;5,"Количество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20" s="8">
        <f>'[1]Рейтинговая таблица организаций'!U9</f>
        <v>4</v>
      </c>
      <c r="W20" s="7">
        <f>IF('[1]Рейтинговая таблица организаций'!U9&lt;1,0,(IF('[1]Рейтинговая таблица организаций'!U9&lt;4,20,100)))</f>
        <v>100</v>
      </c>
      <c r="X20" s="7" t="s">
        <v>59</v>
      </c>
      <c r="Y20" s="7">
        <f>'[1]Рейтинговая таблица организаций'!X9</f>
        <v>97</v>
      </c>
      <c r="Z20" s="7">
        <f>'[1]Рейтинговая таблица организаций'!Y9</f>
        <v>99</v>
      </c>
      <c r="AA20" s="7" t="str">
        <f>IF('[1]Рейтинговая таблица организаций'!AD9&lt;1,"Отсутствуют условия доступности для инвалидов",(IF('[1]Рейтинговая таблица организаций'!AD9&lt;5,"Количество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20" s="9">
        <f>'[1]Рейтинговая таблица организаций'!AD9</f>
        <v>3</v>
      </c>
      <c r="AC20" s="7">
        <f>IF('[1]Рейтинговая таблица организаций'!AD9&lt;1,0,(IF('[1]Рейтинговая таблица организаций'!AD9&lt;5,20,100)))</f>
        <v>20</v>
      </c>
      <c r="AD20" s="7" t="str">
        <f>IF('[1]Рейтинговая таблица организаций'!AE9&lt;1,"Отсутствуют условия доступности, позволяющие инвалидам получать услуги наравне с другими",(IF('[1]Рейтинговая таблица организаций'!AE9&lt;5,"Количество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20" s="8">
        <f>'[1]Рейтинговая таблица организаций'!AE9</f>
        <v>3</v>
      </c>
      <c r="AF20" s="7">
        <f>IF('[1]Рейтинговая таблица организаций'!AE9&lt;1,0,(IF('[1]Рейтинговая таблица организаций'!AE9&lt;5,20,100)))</f>
        <v>20</v>
      </c>
      <c r="AG20" s="7" t="s">
        <v>60</v>
      </c>
      <c r="AH20" s="7">
        <f>'[1]Рейтинговая таблица организаций'!AF9</f>
        <v>2</v>
      </c>
      <c r="AI20" s="7">
        <f>'[1]Рейтинговая таблица организаций'!AG9</f>
        <v>2</v>
      </c>
      <c r="AJ20" s="7" t="s">
        <v>61</v>
      </c>
      <c r="AK20" s="7">
        <f>'[1]Рейтинговая таблица организаций'!AL9</f>
        <v>99</v>
      </c>
      <c r="AL20" s="7">
        <f>'[1]Рейтинговая таблица организаций'!AM9</f>
        <v>99</v>
      </c>
      <c r="AM20" s="7" t="s">
        <v>62</v>
      </c>
      <c r="AN20" s="7">
        <f>'[1]Рейтинговая таблица организаций'!AN9</f>
        <v>98</v>
      </c>
      <c r="AO20" s="7">
        <f>'[1]Рейтинговая таблица организаций'!AO9</f>
        <v>99</v>
      </c>
      <c r="AP20" s="7" t="s">
        <v>63</v>
      </c>
      <c r="AQ20" s="7">
        <f>'[1]Рейтинговая таблица организаций'!AP9</f>
        <v>98</v>
      </c>
      <c r="AR20" s="7">
        <f>'[1]Рейтинговая таблица организаций'!AQ9</f>
        <v>99</v>
      </c>
      <c r="AS20" s="7" t="s">
        <v>64</v>
      </c>
      <c r="AT20" s="7">
        <f>'[1]Рейтинговая таблица организаций'!AV9</f>
        <v>95</v>
      </c>
      <c r="AU20" s="7">
        <f>'[1]Рейтинговая таблица организаций'!AW9</f>
        <v>99</v>
      </c>
      <c r="AV20" s="7" t="s">
        <v>65</v>
      </c>
      <c r="AW20" s="7">
        <f>'[1]Рейтинговая таблица организаций'!AX9</f>
        <v>96</v>
      </c>
      <c r="AX20" s="7">
        <f>'[1]Рейтинговая таблица организаций'!AY9</f>
        <v>99</v>
      </c>
      <c r="AY20" s="7" t="s">
        <v>66</v>
      </c>
      <c r="AZ20" s="7">
        <f>'[1]Рейтинговая таблица организаций'!AZ9</f>
        <v>96</v>
      </c>
      <c r="BA20" s="7">
        <f>'[1]Рейтинговая таблица организаций'!BA9</f>
        <v>99</v>
      </c>
    </row>
    <row r="21" spans="1:53" ht="15.5" x14ac:dyDescent="0.35">
      <c r="A21" s="3">
        <f>'[1]бланки '!D12</f>
        <v>7</v>
      </c>
      <c r="B21" s="3" t="str">
        <f>'[1]бланки '!C12</f>
        <v>ГБПОУ РД «Колледж машиностроения и сервиса им. С.Орджоникидзе»</v>
      </c>
      <c r="C21" s="3">
        <f>'[1]для bus.gov.ru'!D10</f>
        <v>1968</v>
      </c>
      <c r="D21" s="3">
        <f>'[1]для bus.gov.ru'!E10</f>
        <v>600</v>
      </c>
      <c r="E21" s="4">
        <f>'[1]для bus.gov.ru'!F10</f>
        <v>0.3048780487804878</v>
      </c>
      <c r="F21" s="5" t="s">
        <v>55</v>
      </c>
      <c r="G21" s="6">
        <f>'[1]Рейтинговая таблица организаций'!D10</f>
        <v>15</v>
      </c>
      <c r="H21" s="6">
        <f>'[1]Рейтинговая таблица организаций'!E10</f>
        <v>15</v>
      </c>
      <c r="I21" s="5" t="s">
        <v>56</v>
      </c>
      <c r="J21" s="6">
        <f>'[1]Рейтинговая таблица организаций'!F10</f>
        <v>63</v>
      </c>
      <c r="K21" s="6">
        <f>'[1]Рейтинговая таблица организаций'!G10</f>
        <v>63</v>
      </c>
      <c r="L21" s="7" t="str">
        <f>IF('[1]Рейтинговая таблица организаций'!H10&lt;1,"Отсутствуют или не функционируют дистанционные способы взаимодействия",(IF('[1]Рейтинговая таблица организаций'!H10&lt;4,"В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21" s="8">
        <f>'[1]Рейтинговая таблица организаций'!H10</f>
        <v>4</v>
      </c>
      <c r="N21" s="7">
        <f>IF('[1]Рейтинговая таблица организаций'!H10&lt;1,0,(IF('[1]Рейтинговая таблица организаций'!H10&lt;4,30,100)))</f>
        <v>100</v>
      </c>
      <c r="O21" s="7" t="s">
        <v>57</v>
      </c>
      <c r="P21" s="7">
        <f>'[1]Рейтинговая таблица организаций'!I10</f>
        <v>577</v>
      </c>
      <c r="Q21" s="7">
        <f>'[1]Рейтинговая таблица организаций'!J10</f>
        <v>600</v>
      </c>
      <c r="R21" s="7" t="s">
        <v>58</v>
      </c>
      <c r="S21" s="7">
        <f>'[1]Рейтинговая таблица организаций'!K10</f>
        <v>570</v>
      </c>
      <c r="T21" s="7">
        <f>'[1]Рейтинговая таблица организаций'!L10</f>
        <v>600</v>
      </c>
      <c r="U21" s="7" t="str">
        <f>IF('[1]Рейтинговая таблица организаций'!U10&lt;1,"Отсутствуют комфортные условия",(IF('[1]Рейтинговая таблица организаций'!U10&lt;5,"Количество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21" s="8">
        <f>'[1]Рейтинговая таблица организаций'!U10</f>
        <v>4</v>
      </c>
      <c r="W21" s="7">
        <f>IF('[1]Рейтинговая таблица организаций'!U10&lt;1,0,(IF('[1]Рейтинговая таблица организаций'!U10&lt;4,20,100)))</f>
        <v>100</v>
      </c>
      <c r="X21" s="7" t="s">
        <v>59</v>
      </c>
      <c r="Y21" s="7">
        <f>'[1]Рейтинговая таблица организаций'!X10</f>
        <v>581</v>
      </c>
      <c r="Z21" s="7">
        <f>'[1]Рейтинговая таблица организаций'!Y10</f>
        <v>600</v>
      </c>
      <c r="AA21" s="7" t="str">
        <f>IF('[1]Рейтинговая таблица организаций'!AD10&lt;1,"Отсутствуют условия доступности для инвалидов",(IF('[1]Рейтинговая таблица организаций'!AD10&lt;5,"Количество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21" s="9">
        <f>'[1]Рейтинговая таблица организаций'!AD10</f>
        <v>4</v>
      </c>
      <c r="AC21" s="7">
        <f>IF('[1]Рейтинговая таблица организаций'!AD10&lt;1,0,(IF('[1]Рейтинговая таблица организаций'!AD10&lt;5,20,100)))</f>
        <v>20</v>
      </c>
      <c r="AD21" s="7" t="str">
        <f>IF('[1]Рейтинговая таблица организаций'!AE10&lt;1,"Отсутствуют условия доступности, позволяющие инвалидам получать услуги наравне с другими",(IF('[1]Рейтинговая таблица организаций'!AE10&lt;5,"Количество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21" s="8">
        <f>'[1]Рейтинговая таблица организаций'!AE10</f>
        <v>3</v>
      </c>
      <c r="AF21" s="7">
        <f>IF('[1]Рейтинговая таблица организаций'!AE10&lt;1,0,(IF('[1]Рейтинговая таблица организаций'!AE10&lt;5,20,100)))</f>
        <v>20</v>
      </c>
      <c r="AG21" s="7" t="s">
        <v>60</v>
      </c>
      <c r="AH21" s="7">
        <f>'[1]Рейтинговая таблица организаций'!AF10</f>
        <v>6</v>
      </c>
      <c r="AI21" s="7">
        <f>'[1]Рейтинговая таблица организаций'!AG10</f>
        <v>7</v>
      </c>
      <c r="AJ21" s="7" t="s">
        <v>61</v>
      </c>
      <c r="AK21" s="7">
        <f>'[1]Рейтинговая таблица организаций'!AL10</f>
        <v>582</v>
      </c>
      <c r="AL21" s="7">
        <f>'[1]Рейтинговая таблица организаций'!AM10</f>
        <v>600</v>
      </c>
      <c r="AM21" s="7" t="s">
        <v>62</v>
      </c>
      <c r="AN21" s="7">
        <f>'[1]Рейтинговая таблица организаций'!AN10</f>
        <v>598</v>
      </c>
      <c r="AO21" s="7">
        <f>'[1]Рейтинговая таблица организаций'!AO10</f>
        <v>600</v>
      </c>
      <c r="AP21" s="7" t="s">
        <v>63</v>
      </c>
      <c r="AQ21" s="7">
        <f>'[1]Рейтинговая таблица организаций'!AP10</f>
        <v>575</v>
      </c>
      <c r="AR21" s="7">
        <f>'[1]Рейтинговая таблица организаций'!AQ10</f>
        <v>600</v>
      </c>
      <c r="AS21" s="7" t="s">
        <v>64</v>
      </c>
      <c r="AT21" s="7">
        <f>'[1]Рейтинговая таблица организаций'!AV10</f>
        <v>572</v>
      </c>
      <c r="AU21" s="7">
        <f>'[1]Рейтинговая таблица организаций'!AW10</f>
        <v>600</v>
      </c>
      <c r="AV21" s="7" t="s">
        <v>65</v>
      </c>
      <c r="AW21" s="7">
        <f>'[1]Рейтинговая таблица организаций'!AX10</f>
        <v>571</v>
      </c>
      <c r="AX21" s="7">
        <f>'[1]Рейтинговая таблица организаций'!AY10</f>
        <v>600</v>
      </c>
      <c r="AY21" s="7" t="s">
        <v>66</v>
      </c>
      <c r="AZ21" s="7">
        <f>'[1]Рейтинговая таблица организаций'!AZ10</f>
        <v>583</v>
      </c>
      <c r="BA21" s="7">
        <f>'[1]Рейтинговая таблица организаций'!BA10</f>
        <v>600</v>
      </c>
    </row>
    <row r="22" spans="1:53" ht="15.5" x14ac:dyDescent="0.35">
      <c r="A22" s="3">
        <f>'[1]бланки '!D13</f>
        <v>8</v>
      </c>
      <c r="B22" s="3" t="str">
        <f>'[1]бланки '!C13</f>
        <v>ГБПОУ РД «Профессионально -педагогический колледж имени   З.Н. Батырмурзаева»</v>
      </c>
      <c r="C22" s="3">
        <f>'[1]для bus.gov.ru'!D11</f>
        <v>3996</v>
      </c>
      <c r="D22" s="3">
        <f>'[1]для bus.gov.ru'!E11</f>
        <v>600</v>
      </c>
      <c r="E22" s="4">
        <f>'[1]для bus.gov.ru'!F11</f>
        <v>0.15015015015015015</v>
      </c>
      <c r="F22" s="5" t="s">
        <v>55</v>
      </c>
      <c r="G22" s="6">
        <f>'[1]Рейтинговая таблица организаций'!D11</f>
        <v>15</v>
      </c>
      <c r="H22" s="6">
        <f>'[1]Рейтинговая таблица организаций'!E11</f>
        <v>15</v>
      </c>
      <c r="I22" s="5" t="s">
        <v>56</v>
      </c>
      <c r="J22" s="6">
        <f>'[1]Рейтинговая таблица организаций'!F11</f>
        <v>60</v>
      </c>
      <c r="K22" s="6">
        <f>'[1]Рейтинговая таблица организаций'!G11</f>
        <v>60</v>
      </c>
      <c r="L22" s="7" t="str">
        <f>IF('[1]Рейтинговая таблица организаций'!H11&lt;1,"Отсутствуют или не функционируют дистанционные способы взаимодействия",(IF('[1]Рейтинговая таблица организаций'!H11&lt;4,"В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22" s="8">
        <f>'[1]Рейтинговая таблица организаций'!H11</f>
        <v>4</v>
      </c>
      <c r="N22" s="7">
        <f>IF('[1]Рейтинговая таблица организаций'!H11&lt;1,0,(IF('[1]Рейтинговая таблица организаций'!H11&lt;4,30,100)))</f>
        <v>100</v>
      </c>
      <c r="O22" s="7" t="s">
        <v>57</v>
      </c>
      <c r="P22" s="7">
        <f>'[1]Рейтинговая таблица организаций'!I11</f>
        <v>584</v>
      </c>
      <c r="Q22" s="7">
        <f>'[1]Рейтинговая таблица организаций'!J11</f>
        <v>600</v>
      </c>
      <c r="R22" s="7" t="s">
        <v>58</v>
      </c>
      <c r="S22" s="7">
        <f>'[1]Рейтинговая таблица организаций'!K11</f>
        <v>570</v>
      </c>
      <c r="T22" s="7">
        <f>'[1]Рейтинговая таблица организаций'!L11</f>
        <v>600</v>
      </c>
      <c r="U22" s="7" t="str">
        <f>IF('[1]Рейтинговая таблица организаций'!U11&lt;1,"Отсутствуют комфортные условия",(IF('[1]Рейтинговая таблица организаций'!U11&lt;5,"Количество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22" s="8">
        <f>'[1]Рейтинговая таблица организаций'!U11</f>
        <v>4</v>
      </c>
      <c r="W22" s="7">
        <f>IF('[1]Рейтинговая таблица организаций'!U11&lt;1,0,(IF('[1]Рейтинговая таблица организаций'!U11&lt;4,20,100)))</f>
        <v>100</v>
      </c>
      <c r="X22" s="7" t="s">
        <v>59</v>
      </c>
      <c r="Y22" s="7">
        <f>'[1]Рейтинговая таблица организаций'!X11</f>
        <v>587</v>
      </c>
      <c r="Z22" s="7">
        <f>'[1]Рейтинговая таблица организаций'!Y11</f>
        <v>600</v>
      </c>
      <c r="AA22" s="7" t="str">
        <f>IF('[1]Рейтинговая таблица организаций'!AD11&lt;1,"Отсутствуют условия доступности для инвалидов",(IF('[1]Рейтинговая таблица организаций'!AD11&lt;5,"Количество условий доступности организации для инвалидов (от одного до четырех)","Наличие пяти и более условий доступности для инвалидов")))</f>
        <v>Наличие пяти и более условий доступности для инвалидов</v>
      </c>
      <c r="AB22" s="9">
        <f>'[1]Рейтинговая таблица организаций'!AD11</f>
        <v>6</v>
      </c>
      <c r="AC22" s="7">
        <f>IF('[1]Рейтинговая таблица организаций'!AD11&lt;1,0,(IF('[1]Рейтинговая таблица организаций'!AD11&lt;5,20,100)))</f>
        <v>100</v>
      </c>
      <c r="AD22" s="7" t="str">
        <f>IF('[1]Рейтинговая таблица организаций'!AE11&lt;1,"Отсутствуют условия доступности, позволяющие инвалидам получать услуги наравне с другими",(IF('[1]Рейтинговая таблица организаций'!AE11&lt;5,"Количество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Наличие пяти и более условий  доступности</v>
      </c>
      <c r="AE22" s="8">
        <f>'[1]Рейтинговая таблица организаций'!AE11</f>
        <v>5</v>
      </c>
      <c r="AF22" s="7">
        <f>IF('[1]Рейтинговая таблица организаций'!AE11&lt;1,0,(IF('[1]Рейтинговая таблица организаций'!AE11&lt;5,20,100)))</f>
        <v>100</v>
      </c>
      <c r="AG22" s="7" t="s">
        <v>60</v>
      </c>
      <c r="AH22" s="7">
        <f>'[1]Рейтинговая таблица организаций'!AF11</f>
        <v>8</v>
      </c>
      <c r="AI22" s="7">
        <f>'[1]Рейтинговая таблица организаций'!AG11</f>
        <v>10</v>
      </c>
      <c r="AJ22" s="7" t="s">
        <v>61</v>
      </c>
      <c r="AK22" s="7">
        <f>'[1]Рейтинговая таблица организаций'!AL11</f>
        <v>597</v>
      </c>
      <c r="AL22" s="7">
        <f>'[1]Рейтинговая таблица организаций'!AM11</f>
        <v>600</v>
      </c>
      <c r="AM22" s="7" t="s">
        <v>62</v>
      </c>
      <c r="AN22" s="7">
        <f>'[1]Рейтинговая таблица организаций'!AN11</f>
        <v>571</v>
      </c>
      <c r="AO22" s="7">
        <f>'[1]Рейтинговая таблица организаций'!AO11</f>
        <v>600</v>
      </c>
      <c r="AP22" s="7" t="s">
        <v>63</v>
      </c>
      <c r="AQ22" s="7">
        <f>'[1]Рейтинговая таблица организаций'!AP11</f>
        <v>583</v>
      </c>
      <c r="AR22" s="7">
        <f>'[1]Рейтинговая таблица организаций'!AQ11</f>
        <v>600</v>
      </c>
      <c r="AS22" s="7" t="s">
        <v>64</v>
      </c>
      <c r="AT22" s="7">
        <f>'[1]Рейтинговая таблица организаций'!AV11</f>
        <v>590</v>
      </c>
      <c r="AU22" s="7">
        <f>'[1]Рейтинговая таблица организаций'!AW11</f>
        <v>600</v>
      </c>
      <c r="AV22" s="7" t="s">
        <v>65</v>
      </c>
      <c r="AW22" s="7">
        <f>'[1]Рейтинговая таблица организаций'!AX11</f>
        <v>570</v>
      </c>
      <c r="AX22" s="7">
        <f>'[1]Рейтинговая таблица организаций'!AY11</f>
        <v>600</v>
      </c>
      <c r="AY22" s="7" t="s">
        <v>66</v>
      </c>
      <c r="AZ22" s="7">
        <f>'[1]Рейтинговая таблица организаций'!AZ11</f>
        <v>584</v>
      </c>
      <c r="BA22" s="7">
        <f>'[1]Рейтинговая таблица организаций'!BA11</f>
        <v>600</v>
      </c>
    </row>
    <row r="23" spans="1:53" ht="15.5" x14ac:dyDescent="0.35">
      <c r="A23" s="3">
        <f>'[1]бланки '!D14</f>
        <v>9</v>
      </c>
      <c r="B23" s="3" t="str">
        <f>'[1]бланки '!C14</f>
        <v>ГБПОУ РД «Колледж инновационных технологий»</v>
      </c>
      <c r="C23" s="3">
        <f>'[1]для bus.gov.ru'!D12</f>
        <v>4198</v>
      </c>
      <c r="D23" s="3">
        <f>'[1]для bus.gov.ru'!E12</f>
        <v>600</v>
      </c>
      <c r="E23" s="4">
        <f>'[1]для bus.gov.ru'!F12</f>
        <v>0.14292520247737017</v>
      </c>
      <c r="F23" s="5" t="s">
        <v>55</v>
      </c>
      <c r="G23" s="6">
        <f>'[1]Рейтинговая таблица организаций'!D12</f>
        <v>14</v>
      </c>
      <c r="H23" s="6">
        <f>'[1]Рейтинговая таблица организаций'!E12</f>
        <v>14</v>
      </c>
      <c r="I23" s="5" t="s">
        <v>56</v>
      </c>
      <c r="J23" s="6">
        <f>'[1]Рейтинговая таблица организаций'!F12</f>
        <v>59</v>
      </c>
      <c r="K23" s="6">
        <f>'[1]Рейтинговая таблица организаций'!G12</f>
        <v>59</v>
      </c>
      <c r="L23" s="7" t="str">
        <f>IF('[1]Рейтинговая таблица организаций'!H12&lt;1,"Отсутствуют или не функционируют дистанционные способы взаимодействия",(IF('[1]Рейтинговая таблица организаций'!H12&lt;4,"В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23" s="8">
        <f>'[1]Рейтинговая таблица организаций'!H12</f>
        <v>4</v>
      </c>
      <c r="N23" s="7">
        <f>IF('[1]Рейтинговая таблица организаций'!H12&lt;1,0,(IF('[1]Рейтинговая таблица организаций'!H12&lt;4,30,100)))</f>
        <v>100</v>
      </c>
      <c r="O23" s="7" t="s">
        <v>57</v>
      </c>
      <c r="P23" s="7">
        <f>'[1]Рейтинговая таблица организаций'!I12</f>
        <v>594</v>
      </c>
      <c r="Q23" s="7">
        <f>'[1]Рейтинговая таблица организаций'!J12</f>
        <v>600</v>
      </c>
      <c r="R23" s="7" t="s">
        <v>58</v>
      </c>
      <c r="S23" s="7">
        <f>'[1]Рейтинговая таблица организаций'!K12</f>
        <v>585</v>
      </c>
      <c r="T23" s="7">
        <f>'[1]Рейтинговая таблица организаций'!L12</f>
        <v>600</v>
      </c>
      <c r="U23" s="7" t="str">
        <f>IF('[1]Рейтинговая таблица организаций'!U12&lt;1,"Отсутствуют комфортные условия",(IF('[1]Рейтинговая таблица организаций'!U12&lt;5,"Количество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23" s="8">
        <f>'[1]Рейтинговая таблица организаций'!U12</f>
        <v>4</v>
      </c>
      <c r="W23" s="7">
        <f>IF('[1]Рейтинговая таблица организаций'!U12&lt;1,0,(IF('[1]Рейтинговая таблица организаций'!U12&lt;4,20,100)))</f>
        <v>100</v>
      </c>
      <c r="X23" s="7" t="s">
        <v>59</v>
      </c>
      <c r="Y23" s="7">
        <f>'[1]Рейтинговая таблица организаций'!X12</f>
        <v>583</v>
      </c>
      <c r="Z23" s="7">
        <f>'[1]Рейтинговая таблица организаций'!Y12</f>
        <v>600</v>
      </c>
      <c r="AA23" s="7" t="str">
        <f>IF('[1]Рейтинговая таблица организаций'!AD12&lt;1,"Отсутствуют условия доступности для инвалидов",(IF('[1]Рейтинговая таблица организаций'!AD12&lt;5,"Количество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23" s="9">
        <f>'[1]Рейтинговая таблица организаций'!AD12</f>
        <v>3</v>
      </c>
      <c r="AC23" s="7">
        <f>IF('[1]Рейтинговая таблица организаций'!AD12&lt;1,0,(IF('[1]Рейтинговая таблица организаций'!AD12&lt;5,20,100)))</f>
        <v>20</v>
      </c>
      <c r="AD23" s="7" t="str">
        <f>IF('[1]Рейтинговая таблица организаций'!AE12&lt;1,"Отсутствуют условия доступности, позволяющие инвалидам получать услуги наравне с другими",(IF('[1]Рейтинговая таблица организаций'!AE12&lt;5,"Количество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23" s="8">
        <f>'[1]Рейтинговая таблица организаций'!AE12</f>
        <v>4</v>
      </c>
      <c r="AF23" s="7">
        <f>IF('[1]Рейтинговая таблица организаций'!AE12&lt;1,0,(IF('[1]Рейтинговая таблица организаций'!AE12&lt;5,20,100)))</f>
        <v>20</v>
      </c>
      <c r="AG23" s="7" t="s">
        <v>60</v>
      </c>
      <c r="AH23" s="7">
        <f>'[1]Рейтинговая таблица организаций'!AF12</f>
        <v>31</v>
      </c>
      <c r="AI23" s="7">
        <f>'[1]Рейтинговая таблица организаций'!AG12</f>
        <v>38</v>
      </c>
      <c r="AJ23" s="7" t="s">
        <v>61</v>
      </c>
      <c r="AK23" s="7">
        <f>'[1]Рейтинговая таблица организаций'!AL12</f>
        <v>573</v>
      </c>
      <c r="AL23" s="7">
        <f>'[1]Рейтинговая таблица организаций'!AM12</f>
        <v>600</v>
      </c>
      <c r="AM23" s="7" t="s">
        <v>62</v>
      </c>
      <c r="AN23" s="7">
        <f>'[1]Рейтинговая таблица организаций'!AN12</f>
        <v>597</v>
      </c>
      <c r="AO23" s="7">
        <f>'[1]Рейтинговая таблица организаций'!AO12</f>
        <v>600</v>
      </c>
      <c r="AP23" s="7" t="s">
        <v>63</v>
      </c>
      <c r="AQ23" s="7">
        <f>'[1]Рейтинговая таблица организаций'!AP12</f>
        <v>599</v>
      </c>
      <c r="AR23" s="7">
        <f>'[1]Рейтинговая таблица организаций'!AQ12</f>
        <v>600</v>
      </c>
      <c r="AS23" s="7" t="s">
        <v>64</v>
      </c>
      <c r="AT23" s="7">
        <f>'[1]Рейтинговая таблица организаций'!AV12</f>
        <v>582</v>
      </c>
      <c r="AU23" s="7">
        <f>'[1]Рейтинговая таблица организаций'!AW12</f>
        <v>600</v>
      </c>
      <c r="AV23" s="7" t="s">
        <v>65</v>
      </c>
      <c r="AW23" s="7">
        <f>'[1]Рейтинговая таблица организаций'!AX12</f>
        <v>589</v>
      </c>
      <c r="AX23" s="7">
        <f>'[1]Рейтинговая таблица организаций'!AY12</f>
        <v>600</v>
      </c>
      <c r="AY23" s="7" t="s">
        <v>66</v>
      </c>
      <c r="AZ23" s="7">
        <f>'[1]Рейтинговая таблица организаций'!AZ12</f>
        <v>593</v>
      </c>
      <c r="BA23" s="7">
        <f>'[1]Рейтинговая таблица организаций'!BA12</f>
        <v>600</v>
      </c>
    </row>
    <row r="24" spans="1:53" ht="15.5" x14ac:dyDescent="0.35">
      <c r="A24" s="3">
        <f>'[1]бланки '!D15</f>
        <v>10</v>
      </c>
      <c r="B24" s="3" t="str">
        <f>'[1]бланки '!C15</f>
        <v>ГБПОУ  РД «Колледж народных промыслов и туризма»</v>
      </c>
      <c r="C24" s="3">
        <f>'[1]для bus.gov.ru'!D13</f>
        <v>1024</v>
      </c>
      <c r="D24" s="3">
        <f>'[1]для bus.gov.ru'!E13</f>
        <v>410</v>
      </c>
      <c r="E24" s="4">
        <f>'[1]для bus.gov.ru'!F13</f>
        <v>0.400390625</v>
      </c>
      <c r="F24" s="5" t="s">
        <v>55</v>
      </c>
      <c r="G24" s="6">
        <f>'[1]Рейтинговая таблица организаций'!D13</f>
        <v>14</v>
      </c>
      <c r="H24" s="6">
        <f>'[1]Рейтинговая таблица организаций'!E13</f>
        <v>14</v>
      </c>
      <c r="I24" s="5" t="s">
        <v>56</v>
      </c>
      <c r="J24" s="6">
        <f>'[1]Рейтинговая таблица организаций'!F13</f>
        <v>58</v>
      </c>
      <c r="K24" s="6">
        <f>'[1]Рейтинговая таблица организаций'!G13</f>
        <v>58</v>
      </c>
      <c r="L24" s="7" t="str">
        <f>IF('[1]Рейтинговая таблица организаций'!H13&lt;1,"Отсутствуют или не функционируют дистанционные способы взаимодействия",(IF('[1]Рейтинговая таблица организаций'!H13&lt;4,"В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24" s="8">
        <f>'[1]Рейтинговая таблица организаций'!H13</f>
        <v>4</v>
      </c>
      <c r="N24" s="7">
        <f>IF('[1]Рейтинговая таблица организаций'!H13&lt;1,0,(IF('[1]Рейтинговая таблица организаций'!H13&lt;4,30,100)))</f>
        <v>100</v>
      </c>
      <c r="O24" s="7" t="s">
        <v>57</v>
      </c>
      <c r="P24" s="7">
        <f>'[1]Рейтинговая таблица организаций'!I13</f>
        <v>393</v>
      </c>
      <c r="Q24" s="7">
        <f>'[1]Рейтинговая таблица организаций'!J13</f>
        <v>410</v>
      </c>
      <c r="R24" s="7" t="s">
        <v>58</v>
      </c>
      <c r="S24" s="7">
        <f>'[1]Рейтинговая таблица организаций'!K13</f>
        <v>391</v>
      </c>
      <c r="T24" s="7">
        <f>'[1]Рейтинговая таблица организаций'!L13</f>
        <v>410</v>
      </c>
      <c r="U24" s="7" t="str">
        <f>IF('[1]Рейтинговая таблица организаций'!U13&lt;1,"Отсутствуют комфортные условия",(IF('[1]Рейтинговая таблица организаций'!U13&lt;5,"Количество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24" s="8">
        <f>'[1]Рейтинговая таблица организаций'!U13</f>
        <v>4</v>
      </c>
      <c r="W24" s="7">
        <f>IF('[1]Рейтинговая таблица организаций'!U13&lt;1,0,(IF('[1]Рейтинговая таблица организаций'!U13&lt;4,20,100)))</f>
        <v>100</v>
      </c>
      <c r="X24" s="7" t="s">
        <v>59</v>
      </c>
      <c r="Y24" s="7">
        <f>'[1]Рейтинговая таблица организаций'!X13</f>
        <v>396</v>
      </c>
      <c r="Z24" s="7">
        <f>'[1]Рейтинговая таблица организаций'!Y13</f>
        <v>410</v>
      </c>
      <c r="AA24" s="7" t="str">
        <f>IF('[1]Рейтинговая таблица организаций'!AD13&lt;1,"Отсутствуют условия доступности для инвалидов",(IF('[1]Рейтинговая таблица организаций'!AD13&lt;5,"Количество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24" s="9">
        <f>'[1]Рейтинговая таблица организаций'!AD13</f>
        <v>4</v>
      </c>
      <c r="AC24" s="7">
        <f>IF('[1]Рейтинговая таблица организаций'!AD13&lt;1,0,(IF('[1]Рейтинговая таблица организаций'!AD13&lt;5,20,100)))</f>
        <v>20</v>
      </c>
      <c r="AD24" s="7" t="str">
        <f>IF('[1]Рейтинговая таблица организаций'!AE13&lt;1,"Отсутствуют условия доступности, позволяющие инвалидам получать услуги наравне с другими",(IF('[1]Рейтинговая таблица организаций'!AE13&lt;5,"Количество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24" s="8">
        <f>'[1]Рейтинговая таблица организаций'!AE13</f>
        <v>3</v>
      </c>
      <c r="AF24" s="7">
        <f>IF('[1]Рейтинговая таблица организаций'!AE13&lt;1,0,(IF('[1]Рейтинговая таблица организаций'!AE13&lt;5,20,100)))</f>
        <v>20</v>
      </c>
      <c r="AG24" s="7" t="s">
        <v>60</v>
      </c>
      <c r="AH24" s="7">
        <f>'[1]Рейтинговая таблица организаций'!AF13</f>
        <v>1</v>
      </c>
      <c r="AI24" s="7">
        <f>'[1]Рейтинговая таблица организаций'!AG13</f>
        <v>1</v>
      </c>
      <c r="AJ24" s="7" t="s">
        <v>61</v>
      </c>
      <c r="AK24" s="7">
        <f>'[1]Рейтинговая таблица организаций'!AL13</f>
        <v>401</v>
      </c>
      <c r="AL24" s="7">
        <f>'[1]Рейтинговая таблица организаций'!AM13</f>
        <v>410</v>
      </c>
      <c r="AM24" s="7" t="s">
        <v>62</v>
      </c>
      <c r="AN24" s="7">
        <f>'[1]Рейтинговая таблица организаций'!AN13</f>
        <v>405</v>
      </c>
      <c r="AO24" s="7">
        <f>'[1]Рейтинговая таблица организаций'!AO13</f>
        <v>410</v>
      </c>
      <c r="AP24" s="7" t="s">
        <v>63</v>
      </c>
      <c r="AQ24" s="7">
        <f>'[1]Рейтинговая таблица организаций'!AP13</f>
        <v>393</v>
      </c>
      <c r="AR24" s="7">
        <f>'[1]Рейтинговая таблица организаций'!AQ13</f>
        <v>410</v>
      </c>
      <c r="AS24" s="7" t="s">
        <v>64</v>
      </c>
      <c r="AT24" s="7">
        <f>'[1]Рейтинговая таблица организаций'!AV13</f>
        <v>396</v>
      </c>
      <c r="AU24" s="7">
        <f>'[1]Рейтинговая таблица организаций'!AW13</f>
        <v>410</v>
      </c>
      <c r="AV24" s="7" t="s">
        <v>65</v>
      </c>
      <c r="AW24" s="7">
        <f>'[1]Рейтинговая таблица организаций'!AX13</f>
        <v>392</v>
      </c>
      <c r="AX24" s="7">
        <f>'[1]Рейтинговая таблица организаций'!AY13</f>
        <v>410</v>
      </c>
      <c r="AY24" s="7" t="s">
        <v>66</v>
      </c>
      <c r="AZ24" s="7">
        <f>'[1]Рейтинговая таблица организаций'!AZ13</f>
        <v>394</v>
      </c>
      <c r="BA24" s="7">
        <f>'[1]Рейтинговая таблица организаций'!BA13</f>
        <v>410</v>
      </c>
    </row>
    <row r="25" spans="1:53" ht="15.5" x14ac:dyDescent="0.35">
      <c r="A25" s="3">
        <f>'[1]бланки '!D16</f>
        <v>11</v>
      </c>
      <c r="B25" s="3" t="str">
        <f>'[1]бланки '!C16</f>
        <v>ГБПОУ РД «Профессионально -педагогический колледж имени Расула Гамзатова»</v>
      </c>
      <c r="C25" s="3">
        <f>'[1]для bus.gov.ru'!D14</f>
        <v>1978</v>
      </c>
      <c r="D25" s="3">
        <f>'[1]для bus.gov.ru'!E14</f>
        <v>600</v>
      </c>
      <c r="E25" s="4">
        <f>'[1]для bus.gov.ru'!F14</f>
        <v>0.30333670374115268</v>
      </c>
      <c r="F25" s="5" t="s">
        <v>55</v>
      </c>
      <c r="G25" s="6">
        <f>'[1]Рейтинговая таблица организаций'!D14</f>
        <v>15</v>
      </c>
      <c r="H25" s="6">
        <f>'[1]Рейтинговая таблица организаций'!E14</f>
        <v>15</v>
      </c>
      <c r="I25" s="5" t="s">
        <v>56</v>
      </c>
      <c r="J25" s="6">
        <f>'[1]Рейтинговая таблица организаций'!F14</f>
        <v>63</v>
      </c>
      <c r="K25" s="6">
        <f>'[1]Рейтинговая таблица организаций'!G14</f>
        <v>63</v>
      </c>
      <c r="L25" s="7" t="str">
        <f>IF('[1]Рейтинговая таблица организаций'!H14&lt;1,"Отсутствуют или не функционируют дистанционные способы взаимодействия",(IF('[1]Рейтинговая таблица организаций'!H14&lt;4,"В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25" s="8">
        <f>'[1]Рейтинговая таблица организаций'!H14</f>
        <v>6</v>
      </c>
      <c r="N25" s="7">
        <f>IF('[1]Рейтинговая таблица организаций'!H14&lt;1,0,(IF('[1]Рейтинговая таблица организаций'!H14&lt;4,30,100)))</f>
        <v>100</v>
      </c>
      <c r="O25" s="7" t="s">
        <v>57</v>
      </c>
      <c r="P25" s="7">
        <f>'[1]Рейтинговая таблица организаций'!I14</f>
        <v>571</v>
      </c>
      <c r="Q25" s="7">
        <f>'[1]Рейтинговая таблица организаций'!J14</f>
        <v>600</v>
      </c>
      <c r="R25" s="7" t="s">
        <v>58</v>
      </c>
      <c r="S25" s="7">
        <f>'[1]Рейтинговая таблица организаций'!K14</f>
        <v>570</v>
      </c>
      <c r="T25" s="7">
        <f>'[1]Рейтинговая таблица организаций'!L14</f>
        <v>600</v>
      </c>
      <c r="U25" s="7" t="str">
        <f>IF('[1]Рейтинговая таблица организаций'!U14&lt;1,"Отсутствуют комфортные условия",(IF('[1]Рейтинговая таблица организаций'!U14&lt;5,"Количество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25" s="8">
        <f>'[1]Рейтинговая таблица организаций'!U14</f>
        <v>4</v>
      </c>
      <c r="W25" s="7">
        <f>IF('[1]Рейтинговая таблица организаций'!U14&lt;1,0,(IF('[1]Рейтинговая таблица организаций'!U14&lt;4,20,100)))</f>
        <v>100</v>
      </c>
      <c r="X25" s="7" t="s">
        <v>59</v>
      </c>
      <c r="Y25" s="7">
        <f>'[1]Рейтинговая таблица организаций'!X14</f>
        <v>583</v>
      </c>
      <c r="Z25" s="7">
        <f>'[1]Рейтинговая таблица организаций'!Y14</f>
        <v>600</v>
      </c>
      <c r="AA25" s="7" t="str">
        <f>IF('[1]Рейтинговая таблица организаций'!AD14&lt;1,"Отсутствуют условия доступности для инвалидов",(IF('[1]Рейтинговая таблица организаций'!AD14&lt;5,"Количество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25" s="9">
        <f>'[1]Рейтинговая таблица организаций'!AD14</f>
        <v>3</v>
      </c>
      <c r="AC25" s="7">
        <f>IF('[1]Рейтинговая таблица организаций'!AD14&lt;1,0,(IF('[1]Рейтинговая таблица организаций'!AD14&lt;5,20,100)))</f>
        <v>20</v>
      </c>
      <c r="AD25" s="7" t="str">
        <f>IF('[1]Рейтинговая таблица организаций'!AE14&lt;1,"Отсутствуют условия доступности, позволяющие инвалидам получать услуги наравне с другими",(IF('[1]Рейтинговая таблица организаций'!AE14&lt;5,"Количество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25" s="8">
        <f>'[1]Рейтинговая таблица организаций'!AE14</f>
        <v>4</v>
      </c>
      <c r="AF25" s="7">
        <f>IF('[1]Рейтинговая таблица организаций'!AE14&lt;1,0,(IF('[1]Рейтинговая таблица организаций'!AE14&lt;5,20,100)))</f>
        <v>20</v>
      </c>
      <c r="AG25" s="7" t="s">
        <v>60</v>
      </c>
      <c r="AH25" s="7">
        <f>'[1]Рейтинговая таблица организаций'!AF14</f>
        <v>1</v>
      </c>
      <c r="AI25" s="7">
        <f>'[1]Рейтинговая таблица организаций'!AG14</f>
        <v>1</v>
      </c>
      <c r="AJ25" s="7" t="s">
        <v>61</v>
      </c>
      <c r="AK25" s="7">
        <f>'[1]Рейтинговая таблица организаций'!AL14</f>
        <v>589</v>
      </c>
      <c r="AL25" s="7">
        <f>'[1]Рейтинговая таблица организаций'!AM14</f>
        <v>600</v>
      </c>
      <c r="AM25" s="7" t="s">
        <v>62</v>
      </c>
      <c r="AN25" s="7">
        <f>'[1]Рейтинговая таблица организаций'!AN14</f>
        <v>573</v>
      </c>
      <c r="AO25" s="7">
        <f>'[1]Рейтинговая таблица организаций'!AO14</f>
        <v>600</v>
      </c>
      <c r="AP25" s="7" t="s">
        <v>63</v>
      </c>
      <c r="AQ25" s="7">
        <f>'[1]Рейтинговая таблица организаций'!AP14</f>
        <v>577</v>
      </c>
      <c r="AR25" s="7">
        <f>'[1]Рейтинговая таблица организаций'!AQ14</f>
        <v>600</v>
      </c>
      <c r="AS25" s="7" t="s">
        <v>64</v>
      </c>
      <c r="AT25" s="7">
        <f>'[1]Рейтинговая таблица организаций'!AV14</f>
        <v>571</v>
      </c>
      <c r="AU25" s="7">
        <f>'[1]Рейтинговая таблица организаций'!AW14</f>
        <v>600</v>
      </c>
      <c r="AV25" s="7" t="s">
        <v>65</v>
      </c>
      <c r="AW25" s="7">
        <f>'[1]Рейтинговая таблица организаций'!AX14</f>
        <v>571</v>
      </c>
      <c r="AX25" s="7">
        <f>'[1]Рейтинговая таблица организаций'!AY14</f>
        <v>600</v>
      </c>
      <c r="AY25" s="7" t="s">
        <v>66</v>
      </c>
      <c r="AZ25" s="7">
        <f>'[1]Рейтинговая таблица организаций'!AZ14</f>
        <v>578</v>
      </c>
      <c r="BA25" s="7">
        <f>'[1]Рейтинговая таблица организаций'!BA14</f>
        <v>600</v>
      </c>
    </row>
    <row r="26" spans="1:53" ht="15.5" x14ac:dyDescent="0.35">
      <c r="A26" s="3">
        <f>'[1]бланки '!D17</f>
        <v>12</v>
      </c>
      <c r="B26" s="3" t="str">
        <f>'[1]бланки '!C17</f>
        <v>ГБПОУ РД  «Профессионально-педагогический колледж»</v>
      </c>
      <c r="C26" s="3">
        <f>'[1]для bus.gov.ru'!D15</f>
        <v>2000</v>
      </c>
      <c r="D26" s="3">
        <f>'[1]для bus.gov.ru'!E15</f>
        <v>600</v>
      </c>
      <c r="E26" s="4">
        <f>'[1]для bus.gov.ru'!F15</f>
        <v>0.3</v>
      </c>
      <c r="F26" s="5" t="s">
        <v>55</v>
      </c>
      <c r="G26" s="6">
        <f>'[1]Рейтинговая таблица организаций'!D15</f>
        <v>15</v>
      </c>
      <c r="H26" s="6">
        <f>'[1]Рейтинговая таблица организаций'!E15</f>
        <v>15</v>
      </c>
      <c r="I26" s="5" t="s">
        <v>56</v>
      </c>
      <c r="J26" s="6">
        <f>'[1]Рейтинговая таблица организаций'!F15</f>
        <v>63</v>
      </c>
      <c r="K26" s="6">
        <f>'[1]Рейтинговая таблица организаций'!G15</f>
        <v>63</v>
      </c>
      <c r="L26" s="7" t="str">
        <f>IF('[1]Рейтинговая таблица организаций'!H15&lt;1,"Отсутствуют или не функционируют дистанционные способы взаимодействия",(IF('[1]Рейтинговая таблица организаций'!H15&lt;4,"В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26" s="8">
        <f>'[1]Рейтинговая таблица организаций'!H15</f>
        <v>4</v>
      </c>
      <c r="N26" s="7">
        <f>IF('[1]Рейтинговая таблица организаций'!H15&lt;1,0,(IF('[1]Рейтинговая таблица организаций'!H15&lt;4,30,100)))</f>
        <v>100</v>
      </c>
      <c r="O26" s="7" t="s">
        <v>57</v>
      </c>
      <c r="P26" s="7">
        <f>'[1]Рейтинговая таблица организаций'!I15</f>
        <v>571</v>
      </c>
      <c r="Q26" s="7">
        <f>'[1]Рейтинговая таблица организаций'!J15</f>
        <v>600</v>
      </c>
      <c r="R26" s="7" t="s">
        <v>58</v>
      </c>
      <c r="S26" s="7">
        <f>'[1]Рейтинговая таблица организаций'!K15</f>
        <v>570</v>
      </c>
      <c r="T26" s="7">
        <f>'[1]Рейтинговая таблица организаций'!L15</f>
        <v>600</v>
      </c>
      <c r="U26" s="7" t="str">
        <f>IF('[1]Рейтинговая таблица организаций'!U15&lt;1,"Отсутствуют комфортные условия",(IF('[1]Рейтинговая таблица организаций'!U15&lt;5,"Количество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26" s="8">
        <f>'[1]Рейтинговая таблица организаций'!U15</f>
        <v>4</v>
      </c>
      <c r="W26" s="7">
        <f>IF('[1]Рейтинговая таблица организаций'!U15&lt;1,0,(IF('[1]Рейтинговая таблица организаций'!U15&lt;4,20,100)))</f>
        <v>100</v>
      </c>
      <c r="X26" s="7" t="s">
        <v>59</v>
      </c>
      <c r="Y26" s="7">
        <f>'[1]Рейтинговая таблица организаций'!X15</f>
        <v>591</v>
      </c>
      <c r="Z26" s="7">
        <f>'[1]Рейтинговая таблица организаций'!Y15</f>
        <v>600</v>
      </c>
      <c r="AA26" s="7" t="str">
        <f>IF('[1]Рейтинговая таблица организаций'!AD15&lt;1,"Отсутствуют условия доступности для инвалидов",(IF('[1]Рейтинговая таблица организаций'!AD15&lt;5,"Количество условий доступности организации для инвалидов (от одного до четырех)","Наличие пяти и более условий доступности для инвалидов")))</f>
        <v>Наличие пяти и более условий доступности для инвалидов</v>
      </c>
      <c r="AB26" s="9">
        <f>'[1]Рейтинговая таблица организаций'!AD15</f>
        <v>6</v>
      </c>
      <c r="AC26" s="7">
        <f>IF('[1]Рейтинговая таблица организаций'!AD15&lt;1,0,(IF('[1]Рейтинговая таблица организаций'!AD15&lt;5,20,100)))</f>
        <v>100</v>
      </c>
      <c r="AD26" s="7" t="str">
        <f>IF('[1]Рейтинговая таблица организаций'!AE15&lt;1,"Отсутствуют условия доступности, позволяющие инвалидам получать услуги наравне с другими",(IF('[1]Рейтинговая таблица организаций'!AE15&lt;5,"Количество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Наличие пяти и более условий  доступности</v>
      </c>
      <c r="AE26" s="8">
        <f>'[1]Рейтинговая таблица организаций'!AE15</f>
        <v>6</v>
      </c>
      <c r="AF26" s="7">
        <f>IF('[1]Рейтинговая таблица организаций'!AE15&lt;1,0,(IF('[1]Рейтинговая таблица организаций'!AE15&lt;5,20,100)))</f>
        <v>100</v>
      </c>
      <c r="AG26" s="7" t="s">
        <v>60</v>
      </c>
      <c r="AH26" s="7">
        <f>'[1]Рейтинговая таблица организаций'!AF15</f>
        <v>16</v>
      </c>
      <c r="AI26" s="7">
        <f>'[1]Рейтинговая таблица организаций'!AG15</f>
        <v>16</v>
      </c>
      <c r="AJ26" s="7" t="s">
        <v>61</v>
      </c>
      <c r="AK26" s="7">
        <f>'[1]Рейтинговая таблица организаций'!AL15</f>
        <v>575</v>
      </c>
      <c r="AL26" s="7">
        <f>'[1]Рейтинговая таблица организаций'!AM15</f>
        <v>600</v>
      </c>
      <c r="AM26" s="7" t="s">
        <v>62</v>
      </c>
      <c r="AN26" s="7">
        <f>'[1]Рейтинговая таблица организаций'!AN15</f>
        <v>576</v>
      </c>
      <c r="AO26" s="7">
        <f>'[1]Рейтинговая таблица организаций'!AO15</f>
        <v>600</v>
      </c>
      <c r="AP26" s="7" t="s">
        <v>63</v>
      </c>
      <c r="AQ26" s="7">
        <f>'[1]Рейтинговая таблица организаций'!AP15</f>
        <v>583</v>
      </c>
      <c r="AR26" s="7">
        <f>'[1]Рейтинговая таблица организаций'!AQ15</f>
        <v>600</v>
      </c>
      <c r="AS26" s="7" t="s">
        <v>64</v>
      </c>
      <c r="AT26" s="7">
        <f>'[1]Рейтинговая таблица организаций'!AV15</f>
        <v>594</v>
      </c>
      <c r="AU26" s="7">
        <f>'[1]Рейтинговая таблица организаций'!AW15</f>
        <v>600</v>
      </c>
      <c r="AV26" s="7" t="s">
        <v>65</v>
      </c>
      <c r="AW26" s="7">
        <f>'[1]Рейтинговая таблица организаций'!AX15</f>
        <v>570</v>
      </c>
      <c r="AX26" s="7">
        <f>'[1]Рейтинговая таблица организаций'!AY15</f>
        <v>600</v>
      </c>
      <c r="AY26" s="7" t="s">
        <v>66</v>
      </c>
      <c r="AZ26" s="7">
        <f>'[1]Рейтинговая таблица организаций'!AZ15</f>
        <v>575</v>
      </c>
      <c r="BA26" s="7">
        <f>'[1]Рейтинговая таблица организаций'!BA15</f>
        <v>600</v>
      </c>
    </row>
    <row r="27" spans="1:53" ht="15.5" x14ac:dyDescent="0.35">
      <c r="A27" s="3">
        <f>'[1]бланки '!D18</f>
        <v>13</v>
      </c>
      <c r="B27" s="3" t="str">
        <f>'[1]бланки '!C18</f>
        <v>ГБПОУ РД "Буйнакское медицинское училище"</v>
      </c>
      <c r="C27" s="3">
        <f>'[1]для bus.gov.ru'!D16</f>
        <v>2000</v>
      </c>
      <c r="D27" s="3">
        <f>'[1]для bus.gov.ru'!E16</f>
        <v>600</v>
      </c>
      <c r="E27" s="4">
        <f>'[1]для bus.gov.ru'!F16</f>
        <v>0.3</v>
      </c>
      <c r="F27" s="5" t="s">
        <v>55</v>
      </c>
      <c r="G27" s="6">
        <f>'[1]Рейтинговая таблица организаций'!D16</f>
        <v>15</v>
      </c>
      <c r="H27" s="6">
        <f>'[1]Рейтинговая таблица организаций'!E16</f>
        <v>15</v>
      </c>
      <c r="I27" s="5" t="s">
        <v>56</v>
      </c>
      <c r="J27" s="6">
        <f>'[1]Рейтинговая таблица организаций'!F16</f>
        <v>63</v>
      </c>
      <c r="K27" s="6">
        <f>'[1]Рейтинговая таблица организаций'!G16</f>
        <v>63</v>
      </c>
      <c r="L27" s="7" t="str">
        <f>IF('[1]Рейтинговая таблица организаций'!H16&lt;1,"Отсутствуют или не функционируют дистанционные способы взаимодействия",(IF('[1]Рейтинговая таблица организаций'!H16&lt;4,"В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27" s="8">
        <f>'[1]Рейтинговая таблица организаций'!H16</f>
        <v>4</v>
      </c>
      <c r="N27" s="7">
        <f>IF('[1]Рейтинговая таблица организаций'!H16&lt;1,0,(IF('[1]Рейтинговая таблица организаций'!H16&lt;4,30,100)))</f>
        <v>100</v>
      </c>
      <c r="O27" s="7" t="s">
        <v>57</v>
      </c>
      <c r="P27" s="7">
        <f>'[1]Рейтинговая таблица организаций'!I16</f>
        <v>573</v>
      </c>
      <c r="Q27" s="7">
        <f>'[1]Рейтинговая таблица организаций'!J16</f>
        <v>600</v>
      </c>
      <c r="R27" s="7" t="s">
        <v>58</v>
      </c>
      <c r="S27" s="7">
        <f>'[1]Рейтинговая таблица организаций'!K16</f>
        <v>570</v>
      </c>
      <c r="T27" s="7">
        <f>'[1]Рейтинговая таблица организаций'!L16</f>
        <v>600</v>
      </c>
      <c r="U27" s="7" t="str">
        <f>IF('[1]Рейтинговая таблица организаций'!U16&lt;1,"Отсутствуют комфортные условия",(IF('[1]Рейтинговая таблица организаций'!U16&lt;5,"Количество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27" s="8">
        <f>'[1]Рейтинговая таблица организаций'!U16</f>
        <v>4</v>
      </c>
      <c r="W27" s="7">
        <f>IF('[1]Рейтинговая таблица организаций'!U16&lt;1,0,(IF('[1]Рейтинговая таблица организаций'!U16&lt;4,20,100)))</f>
        <v>100</v>
      </c>
      <c r="X27" s="7" t="s">
        <v>59</v>
      </c>
      <c r="Y27" s="7">
        <f>'[1]Рейтинговая таблица организаций'!X16</f>
        <v>583</v>
      </c>
      <c r="Z27" s="7">
        <f>'[1]Рейтинговая таблица организаций'!Y16</f>
        <v>600</v>
      </c>
      <c r="AA27" s="7" t="str">
        <f>IF('[1]Рейтинговая таблица организаций'!AD16&lt;1,"Отсутствуют условия доступности для инвалидов",(IF('[1]Рейтинговая таблица организаций'!AD16&lt;5,"Количество условий доступности организации для инвалидов (от одного до четырех)","Наличие пяти и более условий доступности для инвалидов")))</f>
        <v>Наличие пяти и более условий доступности для инвалидов</v>
      </c>
      <c r="AB27" s="9">
        <f>'[1]Рейтинговая таблица организаций'!AD16</f>
        <v>6</v>
      </c>
      <c r="AC27" s="7">
        <f>IF('[1]Рейтинговая таблица организаций'!AD16&lt;1,0,(IF('[1]Рейтинговая таблица организаций'!AD16&lt;5,20,100)))</f>
        <v>100</v>
      </c>
      <c r="AD27" s="7" t="str">
        <f>IF('[1]Рейтинговая таблица организаций'!AE16&lt;1,"Отсутствуют условия доступности, позволяющие инвалидам получать услуги наравне с другими",(IF('[1]Рейтинговая таблица организаций'!AE16&lt;5,"Количество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Наличие пяти и более условий  доступности</v>
      </c>
      <c r="AE27" s="8">
        <f>'[1]Рейтинговая таблица организаций'!AE16</f>
        <v>6</v>
      </c>
      <c r="AF27" s="7">
        <f>IF('[1]Рейтинговая таблица организаций'!AE16&lt;1,0,(IF('[1]Рейтинговая таблица организаций'!AE16&lt;5,20,100)))</f>
        <v>100</v>
      </c>
      <c r="AG27" s="7" t="s">
        <v>60</v>
      </c>
      <c r="AH27" s="7">
        <f>'[1]Рейтинговая таблица организаций'!AF16</f>
        <v>2</v>
      </c>
      <c r="AI27" s="7">
        <f>'[1]Рейтинговая таблица организаций'!AG16</f>
        <v>2</v>
      </c>
      <c r="AJ27" s="7" t="s">
        <v>61</v>
      </c>
      <c r="AK27" s="7">
        <f>'[1]Рейтинговая таблица организаций'!AL16</f>
        <v>600</v>
      </c>
      <c r="AL27" s="7">
        <f>'[1]Рейтинговая таблица организаций'!AM16</f>
        <v>600</v>
      </c>
      <c r="AM27" s="7" t="s">
        <v>62</v>
      </c>
      <c r="AN27" s="7">
        <f>'[1]Рейтинговая таблица организаций'!AN16</f>
        <v>592</v>
      </c>
      <c r="AO27" s="7">
        <f>'[1]Рейтинговая таблица организаций'!AO16</f>
        <v>600</v>
      </c>
      <c r="AP27" s="7" t="s">
        <v>63</v>
      </c>
      <c r="AQ27" s="7">
        <f>'[1]Рейтинговая таблица организаций'!AP16</f>
        <v>572</v>
      </c>
      <c r="AR27" s="7">
        <f>'[1]Рейтинговая таблица организаций'!AQ16</f>
        <v>600</v>
      </c>
      <c r="AS27" s="7" t="s">
        <v>64</v>
      </c>
      <c r="AT27" s="7">
        <f>'[1]Рейтинговая таблица организаций'!AV16</f>
        <v>599</v>
      </c>
      <c r="AU27" s="7">
        <f>'[1]Рейтинговая таблица организаций'!AW16</f>
        <v>600</v>
      </c>
      <c r="AV27" s="7" t="s">
        <v>65</v>
      </c>
      <c r="AW27" s="7">
        <f>'[1]Рейтинговая таблица организаций'!AX16</f>
        <v>573</v>
      </c>
      <c r="AX27" s="7">
        <f>'[1]Рейтинговая таблица организаций'!AY16</f>
        <v>600</v>
      </c>
      <c r="AY27" s="7" t="s">
        <v>66</v>
      </c>
      <c r="AZ27" s="7">
        <f>'[1]Рейтинговая таблица организаций'!AZ16</f>
        <v>578</v>
      </c>
      <c r="BA27" s="7">
        <f>'[1]Рейтинговая таблица организаций'!BA16</f>
        <v>600</v>
      </c>
    </row>
    <row r="28" spans="1:53" ht="15.5" x14ac:dyDescent="0.35">
      <c r="A28" s="3">
        <f>'[1]бланки '!D19</f>
        <v>14</v>
      </c>
      <c r="B28" s="3" t="str">
        <f>'[1]бланки '!C19</f>
        <v>ГБПОУ РД «Колледж экономики и предпринимательства»</v>
      </c>
      <c r="C28" s="3">
        <f>'[1]для bus.gov.ru'!D17</f>
        <v>1662</v>
      </c>
      <c r="D28" s="3">
        <f>'[1]для bus.gov.ru'!E17</f>
        <v>600</v>
      </c>
      <c r="E28" s="4">
        <f>'[1]для bus.gov.ru'!F17</f>
        <v>0.36101083032490977</v>
      </c>
      <c r="F28" s="5" t="s">
        <v>55</v>
      </c>
      <c r="G28" s="6">
        <f>'[1]Рейтинговая таблица организаций'!D17</f>
        <v>13</v>
      </c>
      <c r="H28" s="6">
        <f>'[1]Рейтинговая таблица организаций'!E17</f>
        <v>13</v>
      </c>
      <c r="I28" s="5" t="s">
        <v>56</v>
      </c>
      <c r="J28" s="6">
        <f>'[1]Рейтинговая таблица организаций'!F17</f>
        <v>53</v>
      </c>
      <c r="K28" s="6">
        <f>'[1]Рейтинговая таблица организаций'!G17</f>
        <v>53</v>
      </c>
      <c r="L28" s="7" t="str">
        <f>IF('[1]Рейтинговая таблица организаций'!H17&lt;1,"Отсутствуют или не функционируют дистанционные способы взаимодействия",(IF('[1]Рейтинговая таблица организаций'!H17&lt;4,"В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28" s="8">
        <f>'[1]Рейтинговая таблица организаций'!H17</f>
        <v>6</v>
      </c>
      <c r="N28" s="7">
        <f>IF('[1]Рейтинговая таблица организаций'!H17&lt;1,0,(IF('[1]Рейтинговая таблица организаций'!H17&lt;4,30,100)))</f>
        <v>100</v>
      </c>
      <c r="O28" s="7" t="s">
        <v>57</v>
      </c>
      <c r="P28" s="7">
        <f>'[1]Рейтинговая таблица организаций'!I17</f>
        <v>574</v>
      </c>
      <c r="Q28" s="7">
        <f>'[1]Рейтинговая таблица организаций'!J17</f>
        <v>600</v>
      </c>
      <c r="R28" s="7" t="s">
        <v>58</v>
      </c>
      <c r="S28" s="7">
        <f>'[1]Рейтинговая таблица организаций'!K17</f>
        <v>571</v>
      </c>
      <c r="T28" s="7">
        <f>'[1]Рейтинговая таблица организаций'!L17</f>
        <v>600</v>
      </c>
      <c r="U28" s="7" t="str">
        <f>IF('[1]Рейтинговая таблица организаций'!U17&lt;1,"Отсутствуют комфортные условия",(IF('[1]Рейтинговая таблица организаций'!U17&lt;5,"Количество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28" s="8">
        <f>'[1]Рейтинговая таблица организаций'!U17</f>
        <v>4</v>
      </c>
      <c r="W28" s="7">
        <f>IF('[1]Рейтинговая таблица организаций'!U17&lt;1,0,(IF('[1]Рейтинговая таблица организаций'!U17&lt;4,20,100)))</f>
        <v>100</v>
      </c>
      <c r="X28" s="7" t="s">
        <v>59</v>
      </c>
      <c r="Y28" s="7">
        <f>'[1]Рейтинговая таблица организаций'!X17</f>
        <v>591</v>
      </c>
      <c r="Z28" s="7">
        <f>'[1]Рейтинговая таблица организаций'!Y17</f>
        <v>600</v>
      </c>
      <c r="AA28" s="7" t="str">
        <f>IF('[1]Рейтинговая таблица организаций'!AD17&lt;1,"Отсутствуют условия доступности для инвалидов",(IF('[1]Рейтинговая таблица организаций'!AD17&lt;5,"Количество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28" s="9">
        <f>'[1]Рейтинговая таблица организаций'!AD17</f>
        <v>1</v>
      </c>
      <c r="AC28" s="7">
        <f>IF('[1]Рейтинговая таблица организаций'!AD17&lt;1,0,(IF('[1]Рейтинговая таблица организаций'!AD17&lt;5,20,100)))</f>
        <v>20</v>
      </c>
      <c r="AD28" s="7" t="str">
        <f>IF('[1]Рейтинговая таблица организаций'!AE17&lt;1,"Отсутствуют условия доступности, позволяющие инвалидам получать услуги наравне с другими",(IF('[1]Рейтинговая таблица организаций'!AE17&lt;5,"Количество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28" s="8">
        <f>'[1]Рейтинговая таблица организаций'!AE17</f>
        <v>4</v>
      </c>
      <c r="AF28" s="7">
        <f>IF('[1]Рейтинговая таблица организаций'!AE17&lt;1,0,(IF('[1]Рейтинговая таблица организаций'!AE17&lt;5,20,100)))</f>
        <v>20</v>
      </c>
      <c r="AG28" s="7" t="s">
        <v>60</v>
      </c>
      <c r="AH28" s="7">
        <f>'[1]Рейтинговая таблица организаций'!AF17</f>
        <v>2</v>
      </c>
      <c r="AI28" s="7">
        <f>'[1]Рейтинговая таблица организаций'!AG17</f>
        <v>2</v>
      </c>
      <c r="AJ28" s="7" t="s">
        <v>61</v>
      </c>
      <c r="AK28" s="7">
        <f>'[1]Рейтинговая таблица организаций'!AL17</f>
        <v>582</v>
      </c>
      <c r="AL28" s="7">
        <f>'[1]Рейтинговая таблица организаций'!AM17</f>
        <v>600</v>
      </c>
      <c r="AM28" s="7" t="s">
        <v>62</v>
      </c>
      <c r="AN28" s="7">
        <f>'[1]Рейтинговая таблица организаций'!AN17</f>
        <v>580</v>
      </c>
      <c r="AO28" s="7">
        <f>'[1]Рейтинговая таблица организаций'!AO17</f>
        <v>600</v>
      </c>
      <c r="AP28" s="7" t="s">
        <v>63</v>
      </c>
      <c r="AQ28" s="7">
        <f>'[1]Рейтинговая таблица организаций'!AP17</f>
        <v>579</v>
      </c>
      <c r="AR28" s="7">
        <f>'[1]Рейтинговая таблица организаций'!AQ17</f>
        <v>600</v>
      </c>
      <c r="AS28" s="7" t="s">
        <v>64</v>
      </c>
      <c r="AT28" s="7">
        <f>'[1]Рейтинговая таблица организаций'!AV17</f>
        <v>594</v>
      </c>
      <c r="AU28" s="7">
        <f>'[1]Рейтинговая таблица организаций'!AW17</f>
        <v>600</v>
      </c>
      <c r="AV28" s="7" t="s">
        <v>65</v>
      </c>
      <c r="AW28" s="7">
        <f>'[1]Рейтинговая таблица организаций'!AX17</f>
        <v>572</v>
      </c>
      <c r="AX28" s="7">
        <f>'[1]Рейтинговая таблица организаций'!AY17</f>
        <v>600</v>
      </c>
      <c r="AY28" s="7" t="s">
        <v>66</v>
      </c>
      <c r="AZ28" s="7">
        <f>'[1]Рейтинговая таблица организаций'!AZ17</f>
        <v>573</v>
      </c>
      <c r="BA28" s="7">
        <f>'[1]Рейтинговая таблица организаций'!BA17</f>
        <v>600</v>
      </c>
    </row>
    <row r="29" spans="1:53" ht="15.5" x14ac:dyDescent="0.35">
      <c r="A29" s="3">
        <f>'[1]бланки '!D20</f>
        <v>15</v>
      </c>
      <c r="B29" s="3" t="str">
        <f>'[1]бланки '!C20</f>
        <v>ГБПОУ РД «Кизлярский профессионально-педагогический колледж»</v>
      </c>
      <c r="C29" s="3">
        <f>'[1]для bus.gov.ru'!D18</f>
        <v>3668</v>
      </c>
      <c r="D29" s="3">
        <f>'[1]для bus.gov.ru'!E18</f>
        <v>600</v>
      </c>
      <c r="E29" s="4">
        <f>'[1]для bus.gov.ru'!F18</f>
        <v>0.16357688113413305</v>
      </c>
      <c r="F29" s="5" t="s">
        <v>55</v>
      </c>
      <c r="G29" s="6">
        <f>'[1]Рейтинговая таблица организаций'!D18</f>
        <v>15</v>
      </c>
      <c r="H29" s="6">
        <f>'[1]Рейтинговая таблица организаций'!E18</f>
        <v>15</v>
      </c>
      <c r="I29" s="5" t="s">
        <v>56</v>
      </c>
      <c r="J29" s="6">
        <f>'[1]Рейтинговая таблица организаций'!F18</f>
        <v>62</v>
      </c>
      <c r="K29" s="6">
        <f>'[1]Рейтинговая таблица организаций'!G18</f>
        <v>62</v>
      </c>
      <c r="L29" s="7" t="str">
        <f>IF('[1]Рейтинговая таблица организаций'!H18&lt;1,"Отсутствуют или не функционируют дистанционные способы взаимодействия",(IF('[1]Рейтинговая таблица организаций'!H18&lt;4,"В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29" s="8">
        <f>'[1]Рейтинговая таблица организаций'!H18</f>
        <v>4</v>
      </c>
      <c r="N29" s="7">
        <f>IF('[1]Рейтинговая таблица организаций'!H18&lt;1,0,(IF('[1]Рейтинговая таблица организаций'!H18&lt;4,30,100)))</f>
        <v>100</v>
      </c>
      <c r="O29" s="7" t="s">
        <v>57</v>
      </c>
      <c r="P29" s="7">
        <f>'[1]Рейтинговая таблица организаций'!I18</f>
        <v>584</v>
      </c>
      <c r="Q29" s="7">
        <f>'[1]Рейтинговая таблица организаций'!J18</f>
        <v>600</v>
      </c>
      <c r="R29" s="7" t="s">
        <v>58</v>
      </c>
      <c r="S29" s="7">
        <f>'[1]Рейтинговая таблица организаций'!K18</f>
        <v>570</v>
      </c>
      <c r="T29" s="7">
        <f>'[1]Рейтинговая таблица организаций'!L18</f>
        <v>600</v>
      </c>
      <c r="U29" s="7" t="str">
        <f>IF('[1]Рейтинговая таблица организаций'!U18&lt;1,"Отсутствуют комфортные условия",(IF('[1]Рейтинговая таблица организаций'!U18&lt;5,"Количество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29" s="8">
        <f>'[1]Рейтинговая таблица организаций'!U18</f>
        <v>4</v>
      </c>
      <c r="W29" s="7">
        <f>IF('[1]Рейтинговая таблица организаций'!U18&lt;1,0,(IF('[1]Рейтинговая таблица организаций'!U18&lt;4,20,100)))</f>
        <v>100</v>
      </c>
      <c r="X29" s="7" t="s">
        <v>59</v>
      </c>
      <c r="Y29" s="7">
        <f>'[1]Рейтинговая таблица организаций'!X18</f>
        <v>599</v>
      </c>
      <c r="Z29" s="7">
        <f>'[1]Рейтинговая таблица организаций'!Y18</f>
        <v>600</v>
      </c>
      <c r="AA29" s="7" t="str">
        <f>IF('[1]Рейтинговая таблица организаций'!AD18&lt;1,"Отсутствуют условия доступности для инвалидов",(IF('[1]Рейтинговая таблица организаций'!AD18&lt;5,"Количество условий доступности организации для инвалидов (от одного до четырех)","Наличие пяти и более условий доступности для инвалидов")))</f>
        <v>Наличие пяти и более условий доступности для инвалидов</v>
      </c>
      <c r="AB29" s="9">
        <f>'[1]Рейтинговая таблица организаций'!AD18</f>
        <v>5</v>
      </c>
      <c r="AC29" s="7">
        <f>IF('[1]Рейтинговая таблица организаций'!AD18&lt;1,0,(IF('[1]Рейтинговая таблица организаций'!AD18&lt;5,20,100)))</f>
        <v>100</v>
      </c>
      <c r="AD29" s="7" t="str">
        <f>IF('[1]Рейтинговая таблица организаций'!AE18&lt;1,"Отсутствуют условия доступности, позволяющие инвалидам получать услуги наравне с другими",(IF('[1]Рейтинговая таблица организаций'!AE18&lt;5,"Количество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29" s="8">
        <f>'[1]Рейтинговая таблица организаций'!AE18</f>
        <v>3</v>
      </c>
      <c r="AF29" s="7">
        <f>IF('[1]Рейтинговая таблица организаций'!AE18&lt;1,0,(IF('[1]Рейтинговая таблица организаций'!AE18&lt;5,20,100)))</f>
        <v>20</v>
      </c>
      <c r="AG29" s="7" t="s">
        <v>60</v>
      </c>
      <c r="AH29" s="7">
        <f>'[1]Рейтинговая таблица организаций'!AF18</f>
        <v>40</v>
      </c>
      <c r="AI29" s="7">
        <f>'[1]Рейтинговая таблица организаций'!AG18</f>
        <v>41</v>
      </c>
      <c r="AJ29" s="7" t="s">
        <v>61</v>
      </c>
      <c r="AK29" s="7">
        <f>'[1]Рейтинговая таблица организаций'!AL18</f>
        <v>582</v>
      </c>
      <c r="AL29" s="7">
        <f>'[1]Рейтинговая таблица организаций'!AM18</f>
        <v>600</v>
      </c>
      <c r="AM29" s="7" t="s">
        <v>62</v>
      </c>
      <c r="AN29" s="7">
        <f>'[1]Рейтинговая таблица организаций'!AN18</f>
        <v>592</v>
      </c>
      <c r="AO29" s="7">
        <f>'[1]Рейтинговая таблица организаций'!AO18</f>
        <v>600</v>
      </c>
      <c r="AP29" s="7" t="s">
        <v>63</v>
      </c>
      <c r="AQ29" s="7">
        <f>'[1]Рейтинговая таблица организаций'!AP18</f>
        <v>572</v>
      </c>
      <c r="AR29" s="7">
        <f>'[1]Рейтинговая таблица организаций'!AQ18</f>
        <v>600</v>
      </c>
      <c r="AS29" s="7" t="s">
        <v>64</v>
      </c>
      <c r="AT29" s="7">
        <f>'[1]Рейтинговая таблица организаций'!AV18</f>
        <v>575</v>
      </c>
      <c r="AU29" s="7">
        <f>'[1]Рейтинговая таблица организаций'!AW18</f>
        <v>600</v>
      </c>
      <c r="AV29" s="7" t="s">
        <v>65</v>
      </c>
      <c r="AW29" s="7">
        <f>'[1]Рейтинговая таблица организаций'!AX18</f>
        <v>577</v>
      </c>
      <c r="AX29" s="7">
        <f>'[1]Рейтинговая таблица организаций'!AY18</f>
        <v>600</v>
      </c>
      <c r="AY29" s="7" t="s">
        <v>66</v>
      </c>
      <c r="AZ29" s="7">
        <f>'[1]Рейтинговая таблица организаций'!AZ18</f>
        <v>593</v>
      </c>
      <c r="BA29" s="7">
        <f>'[1]Рейтинговая таблица организаций'!BA18</f>
        <v>600</v>
      </c>
    </row>
    <row r="30" spans="1:53" ht="15.5" x14ac:dyDescent="0.35">
      <c r="A30" s="3">
        <f>'[1]бланки '!D21</f>
        <v>16</v>
      </c>
      <c r="B30" s="3" t="str">
        <f>'[1]бланки '!C21</f>
        <v>ГБПОУ  РД «Электромеханический колледж»</v>
      </c>
      <c r="C30" s="3">
        <f>'[1]для bus.gov.ru'!D19</f>
        <v>2094</v>
      </c>
      <c r="D30" s="3">
        <f>'[1]для bus.gov.ru'!E19</f>
        <v>600</v>
      </c>
      <c r="E30" s="4">
        <f>'[1]для bus.gov.ru'!F19</f>
        <v>0.28653295128939826</v>
      </c>
      <c r="F30" s="5" t="s">
        <v>55</v>
      </c>
      <c r="G30" s="6">
        <f>'[1]Рейтинговая таблица организаций'!D19</f>
        <v>15</v>
      </c>
      <c r="H30" s="6">
        <f>'[1]Рейтинговая таблица организаций'!E19</f>
        <v>15</v>
      </c>
      <c r="I30" s="5" t="s">
        <v>56</v>
      </c>
      <c r="J30" s="6">
        <f>'[1]Рейтинговая таблица организаций'!F19</f>
        <v>58</v>
      </c>
      <c r="K30" s="6">
        <f>'[1]Рейтинговая таблица организаций'!G19</f>
        <v>58</v>
      </c>
      <c r="L30" s="7" t="str">
        <f>IF('[1]Рейтинговая таблица организаций'!H19&lt;1,"Отсутствуют или не функционируют дистанционные способы взаимодействия",(IF('[1]Рейтинговая таблица организаций'!H19&lt;4,"В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30" s="8">
        <f>'[1]Рейтинговая таблица организаций'!H19</f>
        <v>4</v>
      </c>
      <c r="N30" s="7">
        <f>IF('[1]Рейтинговая таблица организаций'!H19&lt;1,0,(IF('[1]Рейтинговая таблица организаций'!H19&lt;4,30,100)))</f>
        <v>100</v>
      </c>
      <c r="O30" s="7" t="s">
        <v>57</v>
      </c>
      <c r="P30" s="7">
        <f>'[1]Рейтинговая таблица организаций'!I19</f>
        <v>586</v>
      </c>
      <c r="Q30" s="7">
        <f>'[1]Рейтинговая таблица организаций'!J19</f>
        <v>600</v>
      </c>
      <c r="R30" s="7" t="s">
        <v>58</v>
      </c>
      <c r="S30" s="7">
        <f>'[1]Рейтинговая таблица организаций'!K19</f>
        <v>585</v>
      </c>
      <c r="T30" s="7">
        <f>'[1]Рейтинговая таблица организаций'!L19</f>
        <v>600</v>
      </c>
      <c r="U30" s="7" t="str">
        <f>IF('[1]Рейтинговая таблица организаций'!U19&lt;1,"Отсутствуют комфортные условия",(IF('[1]Рейтинговая таблица организаций'!U19&lt;5,"Количество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30" s="8">
        <f>'[1]Рейтинговая таблица организаций'!U19</f>
        <v>4</v>
      </c>
      <c r="W30" s="7">
        <f>IF('[1]Рейтинговая таблица организаций'!U19&lt;1,0,(IF('[1]Рейтинговая таблица организаций'!U19&lt;4,20,100)))</f>
        <v>100</v>
      </c>
      <c r="X30" s="7" t="s">
        <v>59</v>
      </c>
      <c r="Y30" s="7">
        <f>'[1]Рейтинговая таблица организаций'!X19</f>
        <v>580</v>
      </c>
      <c r="Z30" s="7">
        <f>'[1]Рейтинговая таблица организаций'!Y19</f>
        <v>600</v>
      </c>
      <c r="AA30" s="7" t="str">
        <f>IF('[1]Рейтинговая таблица организаций'!AD19&lt;1,"Отсутствуют условия доступности для инвалидов",(IF('[1]Рейтинговая таблица организаций'!AD19&lt;5,"Количество условий доступности организации для инвалидов (от одного до четырех)","Наличие пяти и более условий доступности для инвалидов")))</f>
        <v>Наличие пяти и более условий доступности для инвалидов</v>
      </c>
      <c r="AB30" s="9">
        <f>'[1]Рейтинговая таблица организаций'!AD19</f>
        <v>6</v>
      </c>
      <c r="AC30" s="7">
        <f>IF('[1]Рейтинговая таблица организаций'!AD19&lt;1,0,(IF('[1]Рейтинговая таблица организаций'!AD19&lt;5,20,100)))</f>
        <v>100</v>
      </c>
      <c r="AD30" s="7" t="str">
        <f>IF('[1]Рейтинговая таблица организаций'!AE19&lt;1,"Отсутствуют условия доступности, позволяющие инвалидам получать услуги наравне с другими",(IF('[1]Рейтинговая таблица организаций'!AE19&lt;5,"Количество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30" s="8">
        <f>'[1]Рейтинговая таблица организаций'!AE19</f>
        <v>4</v>
      </c>
      <c r="AF30" s="7">
        <f>IF('[1]Рейтинговая таблица организаций'!AE19&lt;1,0,(IF('[1]Рейтинговая таблица организаций'!AE19&lt;5,20,100)))</f>
        <v>20</v>
      </c>
      <c r="AG30" s="7" t="s">
        <v>60</v>
      </c>
      <c r="AH30" s="7">
        <f>'[1]Рейтинговая таблица организаций'!AF19</f>
        <v>1</v>
      </c>
      <c r="AI30" s="7">
        <f>'[1]Рейтинговая таблица организаций'!AG19</f>
        <v>1</v>
      </c>
      <c r="AJ30" s="7" t="s">
        <v>61</v>
      </c>
      <c r="AK30" s="7">
        <f>'[1]Рейтинговая таблица организаций'!AL19</f>
        <v>576</v>
      </c>
      <c r="AL30" s="7">
        <f>'[1]Рейтинговая таблица организаций'!AM19</f>
        <v>600</v>
      </c>
      <c r="AM30" s="7" t="s">
        <v>62</v>
      </c>
      <c r="AN30" s="7">
        <f>'[1]Рейтинговая таблица организаций'!AN19</f>
        <v>578</v>
      </c>
      <c r="AO30" s="7">
        <f>'[1]Рейтинговая таблица организаций'!AO19</f>
        <v>600</v>
      </c>
      <c r="AP30" s="7" t="s">
        <v>63</v>
      </c>
      <c r="AQ30" s="7">
        <f>'[1]Рейтинговая таблица организаций'!AP19</f>
        <v>597</v>
      </c>
      <c r="AR30" s="7">
        <f>'[1]Рейтинговая таблица организаций'!AQ19</f>
        <v>600</v>
      </c>
      <c r="AS30" s="7" t="s">
        <v>64</v>
      </c>
      <c r="AT30" s="7">
        <f>'[1]Рейтинговая таблица организаций'!AV19</f>
        <v>600</v>
      </c>
      <c r="AU30" s="7">
        <f>'[1]Рейтинговая таблица организаций'!AW19</f>
        <v>600</v>
      </c>
      <c r="AV30" s="7" t="s">
        <v>65</v>
      </c>
      <c r="AW30" s="7">
        <f>'[1]Рейтинговая таблица организаций'!AX19</f>
        <v>574</v>
      </c>
      <c r="AX30" s="7">
        <f>'[1]Рейтинговая таблица организаций'!AY19</f>
        <v>600</v>
      </c>
      <c r="AY30" s="7" t="s">
        <v>66</v>
      </c>
      <c r="AZ30" s="7">
        <f>'[1]Рейтинговая таблица организаций'!AZ19</f>
        <v>583</v>
      </c>
      <c r="BA30" s="7">
        <f>'[1]Рейтинговая таблица организаций'!BA19</f>
        <v>600</v>
      </c>
    </row>
    <row r="31" spans="1:53" ht="15.5" x14ac:dyDescent="0.35">
      <c r="A31" s="3">
        <f>'[1]бланки '!D22</f>
        <v>17</v>
      </c>
      <c r="B31" s="3" t="str">
        <f>'[1]бланки '!C22</f>
        <v>ГБПОУ РД «Каспийский профессионально-педагогический колледж»</v>
      </c>
      <c r="C31" s="3">
        <f>'[1]для bus.gov.ru'!D20</f>
        <v>1186</v>
      </c>
      <c r="D31" s="3">
        <f>'[1]для bus.gov.ru'!E20</f>
        <v>474</v>
      </c>
      <c r="E31" s="4">
        <f>'[1]для bus.gov.ru'!F20</f>
        <v>0.3996627318718381</v>
      </c>
      <c r="F31" s="5" t="s">
        <v>55</v>
      </c>
      <c r="G31" s="6">
        <f>'[1]Рейтинговая таблица организаций'!D20</f>
        <v>13</v>
      </c>
      <c r="H31" s="6">
        <f>'[1]Рейтинговая таблица организаций'!E20</f>
        <v>13</v>
      </c>
      <c r="I31" s="5" t="s">
        <v>56</v>
      </c>
      <c r="J31" s="6">
        <f>'[1]Рейтинговая таблица организаций'!F20</f>
        <v>56</v>
      </c>
      <c r="K31" s="6">
        <f>'[1]Рейтинговая таблица организаций'!G20</f>
        <v>56</v>
      </c>
      <c r="L31" s="7" t="str">
        <f>IF('[1]Рейтинговая таблица организаций'!H20&lt;1,"Отсутствуют или не функционируют дистанционные способы взаимодействия",(IF('[1]Рейтинговая таблица организаций'!H20&lt;4,"В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31" s="8">
        <f>'[1]Рейтинговая таблица организаций'!H20</f>
        <v>4</v>
      </c>
      <c r="N31" s="7">
        <f>IF('[1]Рейтинговая таблица организаций'!H20&lt;1,0,(IF('[1]Рейтинговая таблица организаций'!H20&lt;4,30,100)))</f>
        <v>100</v>
      </c>
      <c r="O31" s="7" t="s">
        <v>57</v>
      </c>
      <c r="P31" s="7">
        <f>'[1]Рейтинговая таблица организаций'!I20</f>
        <v>460</v>
      </c>
      <c r="Q31" s="7">
        <f>'[1]Рейтинговая таблица организаций'!J20</f>
        <v>474</v>
      </c>
      <c r="R31" s="7" t="s">
        <v>58</v>
      </c>
      <c r="S31" s="7">
        <f>'[1]Рейтинговая таблица организаций'!K20</f>
        <v>454</v>
      </c>
      <c r="T31" s="7">
        <f>'[1]Рейтинговая таблица организаций'!L20</f>
        <v>474</v>
      </c>
      <c r="U31" s="7" t="str">
        <f>IF('[1]Рейтинговая таблица организаций'!U20&lt;1,"Отсутствуют комфортные условия",(IF('[1]Рейтинговая таблица организаций'!U20&lt;5,"Количество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31" s="8">
        <f>'[1]Рейтинговая таблица организаций'!U20</f>
        <v>4</v>
      </c>
      <c r="W31" s="7">
        <f>IF('[1]Рейтинговая таблица организаций'!U20&lt;1,0,(IF('[1]Рейтинговая таблица организаций'!U20&lt;4,20,100)))</f>
        <v>100</v>
      </c>
      <c r="X31" s="7" t="s">
        <v>59</v>
      </c>
      <c r="Y31" s="7">
        <f>'[1]Рейтинговая таблица организаций'!X20</f>
        <v>457</v>
      </c>
      <c r="Z31" s="7">
        <f>'[1]Рейтинговая таблица организаций'!Y20</f>
        <v>474</v>
      </c>
      <c r="AA31" s="7" t="str">
        <f>IF('[1]Рейтинговая таблица организаций'!AD20&lt;1,"Отсутствуют условия доступности для инвалидов",(IF('[1]Рейтинговая таблица организаций'!AD20&lt;5,"Количество условий доступности организации для инвалидов (от одного до четырех)","Наличие пяти и более условий доступности для инвалидов")))</f>
        <v>Наличие пяти и более условий доступности для инвалидов</v>
      </c>
      <c r="AB31" s="9">
        <f>'[1]Рейтинговая таблица организаций'!AD20</f>
        <v>5</v>
      </c>
      <c r="AC31" s="7">
        <f>IF('[1]Рейтинговая таблица организаций'!AD20&lt;1,0,(IF('[1]Рейтинговая таблица организаций'!AD20&lt;5,20,100)))</f>
        <v>100</v>
      </c>
      <c r="AD31" s="7" t="str">
        <f>IF('[1]Рейтинговая таблица организаций'!AE20&lt;1,"Отсутствуют условия доступности, позволяющие инвалидам получать услуги наравне с другими",(IF('[1]Рейтинговая таблица организаций'!AE20&lt;5,"Количество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31" s="8">
        <f>'[1]Рейтинговая таблица организаций'!AE20</f>
        <v>4</v>
      </c>
      <c r="AF31" s="7">
        <f>IF('[1]Рейтинговая таблица организаций'!AE20&lt;1,0,(IF('[1]Рейтинговая таблица организаций'!AE20&lt;5,20,100)))</f>
        <v>20</v>
      </c>
      <c r="AG31" s="7" t="s">
        <v>60</v>
      </c>
      <c r="AH31" s="7">
        <f>'[1]Рейтинговая таблица организаций'!AF20</f>
        <v>14</v>
      </c>
      <c r="AI31" s="7">
        <f>'[1]Рейтинговая таблица организаций'!AG20</f>
        <v>15</v>
      </c>
      <c r="AJ31" s="7" t="s">
        <v>61</v>
      </c>
      <c r="AK31" s="7">
        <f>'[1]Рейтинговая таблица организаций'!AL20</f>
        <v>472</v>
      </c>
      <c r="AL31" s="7">
        <f>'[1]Рейтинговая таблица организаций'!AM20</f>
        <v>474</v>
      </c>
      <c r="AM31" s="7" t="s">
        <v>62</v>
      </c>
      <c r="AN31" s="7">
        <f>'[1]Рейтинговая таблица организаций'!AN20</f>
        <v>463</v>
      </c>
      <c r="AO31" s="7">
        <f>'[1]Рейтинговая таблица организаций'!AO20</f>
        <v>474</v>
      </c>
      <c r="AP31" s="7" t="s">
        <v>63</v>
      </c>
      <c r="AQ31" s="7">
        <f>'[1]Рейтинговая таблица организаций'!AP20</f>
        <v>470</v>
      </c>
      <c r="AR31" s="7">
        <f>'[1]Рейтинговая таблица организаций'!AQ20</f>
        <v>474</v>
      </c>
      <c r="AS31" s="7" t="s">
        <v>64</v>
      </c>
      <c r="AT31" s="7">
        <f>'[1]Рейтинговая таблица организаций'!AV20</f>
        <v>451</v>
      </c>
      <c r="AU31" s="7">
        <f>'[1]Рейтинговая таблица организаций'!AW20</f>
        <v>474</v>
      </c>
      <c r="AV31" s="7" t="s">
        <v>65</v>
      </c>
      <c r="AW31" s="7">
        <f>'[1]Рейтинговая таблица организаций'!AX20</f>
        <v>453</v>
      </c>
      <c r="AX31" s="7">
        <f>'[1]Рейтинговая таблица организаций'!AY20</f>
        <v>474</v>
      </c>
      <c r="AY31" s="7" t="s">
        <v>66</v>
      </c>
      <c r="AZ31" s="7">
        <f>'[1]Рейтинговая таблица организаций'!AZ20</f>
        <v>455</v>
      </c>
      <c r="BA31" s="7">
        <f>'[1]Рейтинговая таблица организаций'!BA20</f>
        <v>474</v>
      </c>
    </row>
    <row r="32" spans="1:53" ht="15.5" x14ac:dyDescent="0.35">
      <c r="A32" s="3">
        <f>'[1]бланки '!D23</f>
        <v>18</v>
      </c>
      <c r="B32" s="3" t="str">
        <f>'[1]бланки '!C23</f>
        <v>ГБПОУ РД «Дагестанский колледж культуры и искусства им. Барият Мурадовой»</v>
      </c>
      <c r="C32" s="3">
        <f>'[1]для bus.gov.ru'!D21</f>
        <v>1362</v>
      </c>
      <c r="D32" s="3">
        <f>'[1]для bus.gov.ru'!E21</f>
        <v>545</v>
      </c>
      <c r="E32" s="4">
        <f>'[1]для bus.gov.ru'!F21</f>
        <v>0.40014684287812041</v>
      </c>
      <c r="F32" s="5" t="s">
        <v>55</v>
      </c>
      <c r="G32" s="6">
        <f>'[1]Рейтинговая таблица организаций'!D21</f>
        <v>15</v>
      </c>
      <c r="H32" s="6">
        <f>'[1]Рейтинговая таблица организаций'!E21</f>
        <v>15</v>
      </c>
      <c r="I32" s="5" t="s">
        <v>56</v>
      </c>
      <c r="J32" s="6">
        <f>'[1]Рейтинговая таблица организаций'!F21</f>
        <v>53</v>
      </c>
      <c r="K32" s="6">
        <f>'[1]Рейтинговая таблица организаций'!G21</f>
        <v>53</v>
      </c>
      <c r="L32" s="7" t="str">
        <f>IF('[1]Рейтинговая таблица организаций'!H21&lt;1,"Отсутствуют или не функционируют дистанционные способы взаимодействия",(IF('[1]Рейтинговая таблица организаций'!H21&lt;4,"В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32" s="8">
        <f>'[1]Рейтинговая таблица организаций'!H21</f>
        <v>6</v>
      </c>
      <c r="N32" s="7">
        <f>IF('[1]Рейтинговая таблица организаций'!H21&lt;1,0,(IF('[1]Рейтинговая таблица организаций'!H21&lt;4,30,100)))</f>
        <v>100</v>
      </c>
      <c r="O32" s="7" t="s">
        <v>57</v>
      </c>
      <c r="P32" s="7">
        <f>'[1]Рейтинговая таблица организаций'!I21</f>
        <v>535</v>
      </c>
      <c r="Q32" s="7">
        <f>'[1]Рейтинговая таблица организаций'!J21</f>
        <v>545</v>
      </c>
      <c r="R32" s="7" t="s">
        <v>58</v>
      </c>
      <c r="S32" s="7">
        <f>'[1]Рейтинговая таблица организаций'!K21</f>
        <v>527</v>
      </c>
      <c r="T32" s="7">
        <f>'[1]Рейтинговая таблица организаций'!L21</f>
        <v>545</v>
      </c>
      <c r="U32" s="7" t="str">
        <f>IF('[1]Рейтинговая таблица организаций'!U21&lt;1,"Отсутствуют комфортные условия",(IF('[1]Рейтинговая таблица организаций'!U21&lt;5,"Количество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32" s="8">
        <f>'[1]Рейтинговая таблица организаций'!U21</f>
        <v>4</v>
      </c>
      <c r="W32" s="7">
        <f>IF('[1]Рейтинговая таблица организаций'!U21&lt;1,0,(IF('[1]Рейтинговая таблица организаций'!U21&lt;4,20,100)))</f>
        <v>100</v>
      </c>
      <c r="X32" s="7" t="s">
        <v>59</v>
      </c>
      <c r="Y32" s="7">
        <f>'[1]Рейтинговая таблица организаций'!X21</f>
        <v>527</v>
      </c>
      <c r="Z32" s="7">
        <f>'[1]Рейтинговая таблица организаций'!Y21</f>
        <v>545</v>
      </c>
      <c r="AA32" s="7" t="str">
        <f>IF('[1]Рейтинговая таблица организаций'!AD21&lt;1,"Отсутствуют условия доступности для инвалидов",(IF('[1]Рейтинговая таблица организаций'!AD21&lt;5,"Количество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32" s="9">
        <f>'[1]Рейтинговая таблица организаций'!AD21</f>
        <v>4</v>
      </c>
      <c r="AC32" s="7">
        <f>IF('[1]Рейтинговая таблица организаций'!AD21&lt;1,0,(IF('[1]Рейтинговая таблица организаций'!AD21&lt;5,20,100)))</f>
        <v>20</v>
      </c>
      <c r="AD32" s="7" t="str">
        <f>IF('[1]Рейтинговая таблица организаций'!AE21&lt;1,"Отсутствуют условия доступности, позволяющие инвалидам получать услуги наравне с другими",(IF('[1]Рейтинговая таблица организаций'!AE21&lt;5,"Количество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Наличие пяти и более условий  доступности</v>
      </c>
      <c r="AE32" s="8">
        <f>'[1]Рейтинговая таблица организаций'!AE21</f>
        <v>5</v>
      </c>
      <c r="AF32" s="7">
        <f>IF('[1]Рейтинговая таблица организаций'!AE21&lt;1,0,(IF('[1]Рейтинговая таблица организаций'!AE21&lt;5,20,100)))</f>
        <v>100</v>
      </c>
      <c r="AG32" s="7" t="s">
        <v>60</v>
      </c>
      <c r="AH32" s="7">
        <f>'[1]Рейтинговая таблица организаций'!AF21</f>
        <v>1</v>
      </c>
      <c r="AI32" s="7">
        <f>'[1]Рейтинговая таблица организаций'!AG21</f>
        <v>1</v>
      </c>
      <c r="AJ32" s="7" t="s">
        <v>61</v>
      </c>
      <c r="AK32" s="7">
        <f>'[1]Рейтинговая таблица организаций'!AL21</f>
        <v>535</v>
      </c>
      <c r="AL32" s="7">
        <f>'[1]Рейтинговая таблица организаций'!AM21</f>
        <v>545</v>
      </c>
      <c r="AM32" s="7" t="s">
        <v>62</v>
      </c>
      <c r="AN32" s="7">
        <f>'[1]Рейтинговая таблица организаций'!AN21</f>
        <v>535</v>
      </c>
      <c r="AO32" s="7">
        <f>'[1]Рейтинговая таблица организаций'!AO21</f>
        <v>545</v>
      </c>
      <c r="AP32" s="7" t="s">
        <v>63</v>
      </c>
      <c r="AQ32" s="7">
        <f>'[1]Рейтинговая таблица организаций'!AP21</f>
        <v>533</v>
      </c>
      <c r="AR32" s="7">
        <f>'[1]Рейтинговая таблица организаций'!AQ21</f>
        <v>545</v>
      </c>
      <c r="AS32" s="7" t="s">
        <v>64</v>
      </c>
      <c r="AT32" s="7">
        <f>'[1]Рейтинговая таблица организаций'!AV21</f>
        <v>532</v>
      </c>
      <c r="AU32" s="7">
        <f>'[1]Рейтинговая таблица организаций'!AW21</f>
        <v>545</v>
      </c>
      <c r="AV32" s="7" t="s">
        <v>65</v>
      </c>
      <c r="AW32" s="7">
        <f>'[1]Рейтинговая таблица организаций'!AX21</f>
        <v>519</v>
      </c>
      <c r="AX32" s="7">
        <f>'[1]Рейтинговая таблица организаций'!AY21</f>
        <v>545</v>
      </c>
      <c r="AY32" s="7" t="s">
        <v>66</v>
      </c>
      <c r="AZ32" s="7">
        <f>'[1]Рейтинговая таблица организаций'!AZ21</f>
        <v>535</v>
      </c>
      <c r="BA32" s="7">
        <f>'[1]Рейтинговая таблица организаций'!BA21</f>
        <v>545</v>
      </c>
    </row>
    <row r="33" spans="1:53" ht="15.5" x14ac:dyDescent="0.35">
      <c r="A33" s="3">
        <f>'[1]бланки '!D24</f>
        <v>19</v>
      </c>
      <c r="B33" s="3" t="str">
        <f>'[1]бланки '!C24</f>
        <v>ГБПОУ РД  «Технический колледж имени Р.Н. Ашуралиева»</v>
      </c>
      <c r="C33" s="3">
        <f>'[1]для bus.gov.ru'!D22</f>
        <v>480</v>
      </c>
      <c r="D33" s="3">
        <f>'[1]для bus.gov.ru'!E22</f>
        <v>192</v>
      </c>
      <c r="E33" s="4">
        <f>'[1]для bus.gov.ru'!F22</f>
        <v>0.4</v>
      </c>
      <c r="F33" s="5" t="s">
        <v>55</v>
      </c>
      <c r="G33" s="6">
        <f>'[1]Рейтинговая таблица организаций'!D22</f>
        <v>14</v>
      </c>
      <c r="H33" s="6">
        <f>'[1]Рейтинговая таблица организаций'!E22</f>
        <v>14</v>
      </c>
      <c r="I33" s="5" t="s">
        <v>56</v>
      </c>
      <c r="J33" s="6">
        <f>'[1]Рейтинговая таблица организаций'!F22</f>
        <v>58</v>
      </c>
      <c r="K33" s="6">
        <f>'[1]Рейтинговая таблица организаций'!G22</f>
        <v>58</v>
      </c>
      <c r="L33" s="7" t="str">
        <f>IF('[1]Рейтинговая таблица организаций'!H22&lt;1,"Отсутствуют или не функционируют дистанционные способы взаимодействия",(IF('[1]Рейтинговая таблица организаций'!H22&lt;4,"В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33" s="8">
        <f>'[1]Рейтинговая таблица организаций'!H22</f>
        <v>4</v>
      </c>
      <c r="N33" s="7">
        <f>IF('[1]Рейтинговая таблица организаций'!H22&lt;1,0,(IF('[1]Рейтинговая таблица организаций'!H22&lt;4,30,100)))</f>
        <v>100</v>
      </c>
      <c r="O33" s="7" t="s">
        <v>57</v>
      </c>
      <c r="P33" s="7">
        <f>'[1]Рейтинговая таблица организаций'!I22</f>
        <v>192</v>
      </c>
      <c r="Q33" s="7">
        <f>'[1]Рейтинговая таблица организаций'!J22</f>
        <v>192</v>
      </c>
      <c r="R33" s="7" t="s">
        <v>58</v>
      </c>
      <c r="S33" s="7">
        <f>'[1]Рейтинговая таблица организаций'!K22</f>
        <v>191</v>
      </c>
      <c r="T33" s="7">
        <f>'[1]Рейтинговая таблица организаций'!L22</f>
        <v>192</v>
      </c>
      <c r="U33" s="7" t="str">
        <f>IF('[1]Рейтинговая таблица организаций'!U22&lt;1,"Отсутствуют комфортные условия",(IF('[1]Рейтинговая таблица организаций'!U22&lt;5,"Количество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33" s="8">
        <f>'[1]Рейтинговая таблица организаций'!U22</f>
        <v>4</v>
      </c>
      <c r="W33" s="7">
        <f>IF('[1]Рейтинговая таблица организаций'!U22&lt;1,0,(IF('[1]Рейтинговая таблица организаций'!U22&lt;4,20,100)))</f>
        <v>100</v>
      </c>
      <c r="X33" s="7" t="s">
        <v>59</v>
      </c>
      <c r="Y33" s="7">
        <f>'[1]Рейтинговая таблица организаций'!X22</f>
        <v>188</v>
      </c>
      <c r="Z33" s="7">
        <f>'[1]Рейтинговая таблица организаций'!Y22</f>
        <v>192</v>
      </c>
      <c r="AA33" s="7" t="str">
        <f>IF('[1]Рейтинговая таблица организаций'!AD22&lt;1,"Отсутствуют условия доступности для инвалидов",(IF('[1]Рейтинговая таблица организаций'!AD22&lt;5,"Количество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33" s="9">
        <f>'[1]Рейтинговая таблица организаций'!AD22</f>
        <v>2</v>
      </c>
      <c r="AC33" s="7">
        <f>IF('[1]Рейтинговая таблица организаций'!AD22&lt;1,0,(IF('[1]Рейтинговая таблица организаций'!AD22&lt;5,20,100)))</f>
        <v>20</v>
      </c>
      <c r="AD33" s="7" t="str">
        <f>IF('[1]Рейтинговая таблица организаций'!AE22&lt;1,"Отсутствуют условия доступности, позволяющие инвалидам получать услуги наравне с другими",(IF('[1]Рейтинговая таблица организаций'!AE22&lt;5,"Количество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33" s="8">
        <f>'[1]Рейтинговая таблица организаций'!AE22</f>
        <v>2</v>
      </c>
      <c r="AF33" s="7">
        <f>IF('[1]Рейтинговая таблица организаций'!AE22&lt;1,0,(IF('[1]Рейтинговая таблица организаций'!AE22&lt;5,20,100)))</f>
        <v>20</v>
      </c>
      <c r="AG33" s="7" t="s">
        <v>60</v>
      </c>
      <c r="AH33" s="7">
        <f>'[1]Рейтинговая таблица организаций'!AF22</f>
        <v>3</v>
      </c>
      <c r="AI33" s="7">
        <f>'[1]Рейтинговая таблица организаций'!AG22</f>
        <v>3</v>
      </c>
      <c r="AJ33" s="7" t="s">
        <v>61</v>
      </c>
      <c r="AK33" s="7">
        <f>'[1]Рейтинговая таблица организаций'!AL22</f>
        <v>183</v>
      </c>
      <c r="AL33" s="7">
        <f>'[1]Рейтинговая таблица организаций'!AM22</f>
        <v>192</v>
      </c>
      <c r="AM33" s="7" t="s">
        <v>62</v>
      </c>
      <c r="AN33" s="7">
        <f>'[1]Рейтинговая таблица организаций'!AN22</f>
        <v>184</v>
      </c>
      <c r="AO33" s="7">
        <f>'[1]Рейтинговая таблица организаций'!AO22</f>
        <v>192</v>
      </c>
      <c r="AP33" s="7" t="s">
        <v>63</v>
      </c>
      <c r="AQ33" s="7">
        <f>'[1]Рейтинговая таблица организаций'!AP22</f>
        <v>183</v>
      </c>
      <c r="AR33" s="7">
        <f>'[1]Рейтинговая таблица организаций'!AQ22</f>
        <v>192</v>
      </c>
      <c r="AS33" s="7" t="s">
        <v>64</v>
      </c>
      <c r="AT33" s="7">
        <f>'[1]Рейтинговая таблица организаций'!AV22</f>
        <v>184</v>
      </c>
      <c r="AU33" s="7">
        <f>'[1]Рейтинговая таблица организаций'!AW22</f>
        <v>192</v>
      </c>
      <c r="AV33" s="7" t="s">
        <v>65</v>
      </c>
      <c r="AW33" s="7">
        <f>'[1]Рейтинговая таблица организаций'!AX22</f>
        <v>189</v>
      </c>
      <c r="AX33" s="7">
        <f>'[1]Рейтинговая таблица организаций'!AY22</f>
        <v>192</v>
      </c>
      <c r="AY33" s="7" t="s">
        <v>66</v>
      </c>
      <c r="AZ33" s="7">
        <f>'[1]Рейтинговая таблица организаций'!AZ22</f>
        <v>191</v>
      </c>
      <c r="BA33" s="7">
        <f>'[1]Рейтинговая таблица организаций'!BA22</f>
        <v>192</v>
      </c>
    </row>
    <row r="34" spans="1:53" ht="15.5" x14ac:dyDescent="0.35">
      <c r="A34" s="3">
        <f>'[1]бланки '!D25</f>
        <v>20</v>
      </c>
      <c r="B34" s="3" t="str">
        <f>'[1]бланки '!C25</f>
        <v>ГБПОУ РД «Колледж строительства и дизайна»</v>
      </c>
      <c r="C34" s="3">
        <f>'[1]для bus.gov.ru'!D23</f>
        <v>2976</v>
      </c>
      <c r="D34" s="3">
        <f>'[1]для bus.gov.ru'!E23</f>
        <v>600</v>
      </c>
      <c r="E34" s="4">
        <f>'[1]для bus.gov.ru'!F23</f>
        <v>0.20161290322580644</v>
      </c>
      <c r="F34" s="5" t="s">
        <v>55</v>
      </c>
      <c r="G34" s="6">
        <f>'[1]Рейтинговая таблица организаций'!D23</f>
        <v>15</v>
      </c>
      <c r="H34" s="6">
        <f>'[1]Рейтинговая таблица организаций'!E23</f>
        <v>15</v>
      </c>
      <c r="I34" s="5" t="s">
        <v>56</v>
      </c>
      <c r="J34" s="6">
        <f>'[1]Рейтинговая таблица организаций'!F23</f>
        <v>63</v>
      </c>
      <c r="K34" s="6">
        <f>'[1]Рейтинговая таблица организаций'!G23</f>
        <v>63</v>
      </c>
      <c r="L34" s="7" t="str">
        <f>IF('[1]Рейтинговая таблица организаций'!H23&lt;1,"Отсутствуют или не функционируют дистанционные способы взаимодействия",(IF('[1]Рейтинговая таблица организаций'!H23&lt;4,"В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34" s="8">
        <f>'[1]Рейтинговая таблица организаций'!H23</f>
        <v>6</v>
      </c>
      <c r="N34" s="7">
        <f>IF('[1]Рейтинговая таблица организаций'!H23&lt;1,0,(IF('[1]Рейтинговая таблица организаций'!H23&lt;4,30,100)))</f>
        <v>100</v>
      </c>
      <c r="O34" s="7" t="s">
        <v>57</v>
      </c>
      <c r="P34" s="7">
        <f>'[1]Рейтинговая таблица организаций'!I23</f>
        <v>585</v>
      </c>
      <c r="Q34" s="7">
        <f>'[1]Рейтинговая таблица организаций'!J23</f>
        <v>600</v>
      </c>
      <c r="R34" s="7" t="s">
        <v>58</v>
      </c>
      <c r="S34" s="7">
        <f>'[1]Рейтинговая таблица организаций'!K23</f>
        <v>579</v>
      </c>
      <c r="T34" s="7">
        <f>'[1]Рейтинговая таблица организаций'!L23</f>
        <v>600</v>
      </c>
      <c r="U34" s="7" t="str">
        <f>IF('[1]Рейтинговая таблица организаций'!U23&lt;1,"Отсутствуют комфортные условия",(IF('[1]Рейтинговая таблица организаций'!U23&lt;5,"Количество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34" s="8">
        <f>'[1]Рейтинговая таблица организаций'!U23</f>
        <v>4</v>
      </c>
      <c r="W34" s="7">
        <f>IF('[1]Рейтинговая таблица организаций'!U23&lt;1,0,(IF('[1]Рейтинговая таблица организаций'!U23&lt;4,20,100)))</f>
        <v>100</v>
      </c>
      <c r="X34" s="7" t="s">
        <v>59</v>
      </c>
      <c r="Y34" s="7">
        <f>'[1]Рейтинговая таблица организаций'!X23</f>
        <v>598</v>
      </c>
      <c r="Z34" s="7">
        <f>'[1]Рейтинговая таблица организаций'!Y23</f>
        <v>600</v>
      </c>
      <c r="AA34" s="7" t="str">
        <f>IF('[1]Рейтинговая таблица организаций'!AD23&lt;1,"Отсутствуют условия доступности для инвалидов",(IF('[1]Рейтинговая таблица организаций'!AD23&lt;5,"Количество условий доступности организации для инвалидов (от одного до четырех)","Наличие пяти и более условий доступности для инвалидов")))</f>
        <v>Наличие пяти и более условий доступности для инвалидов</v>
      </c>
      <c r="AB34" s="9">
        <f>'[1]Рейтинговая таблица организаций'!AD23</f>
        <v>5</v>
      </c>
      <c r="AC34" s="7">
        <f>IF('[1]Рейтинговая таблица организаций'!AD23&lt;1,0,(IF('[1]Рейтинговая таблица организаций'!AD23&lt;5,20,100)))</f>
        <v>100</v>
      </c>
      <c r="AD34" s="7" t="str">
        <f>IF('[1]Рейтинговая таблица организаций'!AE23&lt;1,"Отсутствуют условия доступности, позволяющие инвалидам получать услуги наравне с другими",(IF('[1]Рейтинговая таблица организаций'!AE23&lt;5,"Количество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Наличие пяти и более условий  доступности</v>
      </c>
      <c r="AE34" s="8">
        <f>'[1]Рейтинговая таблица организаций'!AE23</f>
        <v>6</v>
      </c>
      <c r="AF34" s="7">
        <f>IF('[1]Рейтинговая таблица организаций'!AE23&lt;1,0,(IF('[1]Рейтинговая таблица организаций'!AE23&lt;5,20,100)))</f>
        <v>100</v>
      </c>
      <c r="AG34" s="7" t="s">
        <v>60</v>
      </c>
      <c r="AH34" s="7">
        <f>'[1]Рейтинговая таблица организаций'!AF23</f>
        <v>1</v>
      </c>
      <c r="AI34" s="7">
        <f>'[1]Рейтинговая таблица организаций'!AG23</f>
        <v>1</v>
      </c>
      <c r="AJ34" s="7" t="s">
        <v>61</v>
      </c>
      <c r="AK34" s="7">
        <f>'[1]Рейтинговая таблица организаций'!AL23</f>
        <v>572</v>
      </c>
      <c r="AL34" s="7">
        <f>'[1]Рейтинговая таблица организаций'!AM23</f>
        <v>600</v>
      </c>
      <c r="AM34" s="7" t="s">
        <v>62</v>
      </c>
      <c r="AN34" s="7">
        <f>'[1]Рейтинговая таблица организаций'!AN23</f>
        <v>571</v>
      </c>
      <c r="AO34" s="7">
        <f>'[1]Рейтинговая таблица организаций'!AO23</f>
        <v>600</v>
      </c>
      <c r="AP34" s="7" t="s">
        <v>63</v>
      </c>
      <c r="AQ34" s="7">
        <f>'[1]Рейтинговая таблица организаций'!AP23</f>
        <v>577</v>
      </c>
      <c r="AR34" s="7">
        <f>'[1]Рейтинговая таблица организаций'!AQ23</f>
        <v>600</v>
      </c>
      <c r="AS34" s="7" t="s">
        <v>64</v>
      </c>
      <c r="AT34" s="7">
        <f>'[1]Рейтинговая таблица организаций'!AV23</f>
        <v>593</v>
      </c>
      <c r="AU34" s="7">
        <f>'[1]Рейтинговая таблица организаций'!AW23</f>
        <v>600</v>
      </c>
      <c r="AV34" s="7" t="s">
        <v>65</v>
      </c>
      <c r="AW34" s="7">
        <f>'[1]Рейтинговая таблица организаций'!AX23</f>
        <v>573</v>
      </c>
      <c r="AX34" s="7">
        <f>'[1]Рейтинговая таблица организаций'!AY23</f>
        <v>600</v>
      </c>
      <c r="AY34" s="7" t="s">
        <v>66</v>
      </c>
      <c r="AZ34" s="7">
        <f>'[1]Рейтинговая таблица организаций'!AZ23</f>
        <v>586</v>
      </c>
      <c r="BA34" s="7">
        <f>'[1]Рейтинговая таблица организаций'!BA23</f>
        <v>600</v>
      </c>
    </row>
    <row r="35" spans="1:53" ht="15.5" x14ac:dyDescent="0.35">
      <c r="A35" s="3">
        <f>'[1]бланки '!D26</f>
        <v>21</v>
      </c>
      <c r="B35" s="3" t="str">
        <f>'[1]бланки '!C26</f>
        <v>ГБПОУ  РД «Индустриально- промышленный колледж»</v>
      </c>
      <c r="C35" s="3">
        <f>'[1]для bus.gov.ru'!D24</f>
        <v>2498</v>
      </c>
      <c r="D35" s="3">
        <f>'[1]для bus.gov.ru'!E24</f>
        <v>600</v>
      </c>
      <c r="E35" s="4">
        <f>'[1]для bus.gov.ru'!F24</f>
        <v>0.24019215372297839</v>
      </c>
      <c r="F35" s="5" t="s">
        <v>55</v>
      </c>
      <c r="G35" s="6">
        <f>'[1]Рейтинговая таблица организаций'!D24</f>
        <v>15</v>
      </c>
      <c r="H35" s="6">
        <f>'[1]Рейтинговая таблица организаций'!E24</f>
        <v>15</v>
      </c>
      <c r="I35" s="5" t="s">
        <v>56</v>
      </c>
      <c r="J35" s="6">
        <f>'[1]Рейтинговая таблица организаций'!F24</f>
        <v>63</v>
      </c>
      <c r="K35" s="6">
        <f>'[1]Рейтинговая таблица организаций'!G24</f>
        <v>63</v>
      </c>
      <c r="L35" s="7" t="str">
        <f>IF('[1]Рейтинговая таблица организаций'!H24&lt;1,"Отсутствуют или не функционируют дистанционные способы взаимодействия",(IF('[1]Рейтинговая таблица организаций'!H24&lt;4,"В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35" s="8">
        <f>'[1]Рейтинговая таблица организаций'!H24</f>
        <v>4</v>
      </c>
      <c r="N35" s="7">
        <f>IF('[1]Рейтинговая таблица организаций'!H24&lt;1,0,(IF('[1]Рейтинговая таблица организаций'!H24&lt;4,30,100)))</f>
        <v>100</v>
      </c>
      <c r="O35" s="7" t="s">
        <v>57</v>
      </c>
      <c r="P35" s="7">
        <f>'[1]Рейтинговая таблица организаций'!I24</f>
        <v>589</v>
      </c>
      <c r="Q35" s="7">
        <f>'[1]Рейтинговая таблица организаций'!J24</f>
        <v>600</v>
      </c>
      <c r="R35" s="7" t="s">
        <v>58</v>
      </c>
      <c r="S35" s="7">
        <f>'[1]Рейтинговая таблица организаций'!K24</f>
        <v>579</v>
      </c>
      <c r="T35" s="7">
        <f>'[1]Рейтинговая таблица организаций'!L24</f>
        <v>600</v>
      </c>
      <c r="U35" s="7" t="str">
        <f>IF('[1]Рейтинговая таблица организаций'!U24&lt;1,"Отсутствуют комфортные условия",(IF('[1]Рейтинговая таблица организаций'!U24&lt;5,"Количество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35" s="8">
        <f>'[1]Рейтинговая таблица организаций'!U24</f>
        <v>4</v>
      </c>
      <c r="W35" s="7">
        <f>IF('[1]Рейтинговая таблица организаций'!U24&lt;1,0,(IF('[1]Рейтинговая таблица организаций'!U24&lt;4,20,100)))</f>
        <v>100</v>
      </c>
      <c r="X35" s="7" t="s">
        <v>59</v>
      </c>
      <c r="Y35" s="7">
        <f>'[1]Рейтинговая таблица организаций'!X24</f>
        <v>577</v>
      </c>
      <c r="Z35" s="7">
        <f>'[1]Рейтинговая таблица организаций'!Y24</f>
        <v>600</v>
      </c>
      <c r="AA35" s="7" t="str">
        <f>IF('[1]Рейтинговая таблица организаций'!AD24&lt;1,"Отсутствуют условия доступности для инвалидов",(IF('[1]Рейтинговая таблица организаций'!AD24&lt;5,"Количество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35" s="9">
        <f>'[1]Рейтинговая таблица организаций'!AD24</f>
        <v>4</v>
      </c>
      <c r="AC35" s="7">
        <f>IF('[1]Рейтинговая таблица организаций'!AD24&lt;1,0,(IF('[1]Рейтинговая таблица организаций'!AD24&lt;5,20,100)))</f>
        <v>20</v>
      </c>
      <c r="AD35" s="7" t="str">
        <f>IF('[1]Рейтинговая таблица организаций'!AE24&lt;1,"Отсутствуют условия доступности, позволяющие инвалидам получать услуги наравне с другими",(IF('[1]Рейтинговая таблица организаций'!AE24&lt;5,"Количество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35" s="8">
        <f>'[1]Рейтинговая таблица организаций'!AE24</f>
        <v>3</v>
      </c>
      <c r="AF35" s="7">
        <f>IF('[1]Рейтинговая таблица организаций'!AE24&lt;1,0,(IF('[1]Рейтинговая таблица организаций'!AE24&lt;5,20,100)))</f>
        <v>20</v>
      </c>
      <c r="AG35" s="7" t="s">
        <v>60</v>
      </c>
      <c r="AH35" s="7">
        <f>'[1]Рейтинговая таблица организаций'!AF24</f>
        <v>2</v>
      </c>
      <c r="AI35" s="7">
        <f>'[1]Рейтинговая таблица организаций'!AG24</f>
        <v>2</v>
      </c>
      <c r="AJ35" s="7" t="s">
        <v>61</v>
      </c>
      <c r="AK35" s="7">
        <f>'[1]Рейтинговая таблица организаций'!AL24</f>
        <v>591</v>
      </c>
      <c r="AL35" s="7">
        <f>'[1]Рейтинговая таблица организаций'!AM24</f>
        <v>600</v>
      </c>
      <c r="AM35" s="7" t="s">
        <v>62</v>
      </c>
      <c r="AN35" s="7">
        <f>'[1]Рейтинговая таблица организаций'!AN24</f>
        <v>572</v>
      </c>
      <c r="AO35" s="7">
        <f>'[1]Рейтинговая таблица организаций'!AO24</f>
        <v>600</v>
      </c>
      <c r="AP35" s="7" t="s">
        <v>63</v>
      </c>
      <c r="AQ35" s="7">
        <f>'[1]Рейтинговая таблица организаций'!AP24</f>
        <v>573</v>
      </c>
      <c r="AR35" s="7">
        <f>'[1]Рейтинговая таблица организаций'!AQ24</f>
        <v>600</v>
      </c>
      <c r="AS35" s="7" t="s">
        <v>64</v>
      </c>
      <c r="AT35" s="7">
        <f>'[1]Рейтинговая таблица организаций'!AV24</f>
        <v>587</v>
      </c>
      <c r="AU35" s="7">
        <f>'[1]Рейтинговая таблица организаций'!AW24</f>
        <v>600</v>
      </c>
      <c r="AV35" s="7" t="s">
        <v>65</v>
      </c>
      <c r="AW35" s="7">
        <f>'[1]Рейтинговая таблица организаций'!AX24</f>
        <v>587</v>
      </c>
      <c r="AX35" s="7">
        <f>'[1]Рейтинговая таблица организаций'!AY24</f>
        <v>600</v>
      </c>
      <c r="AY35" s="7" t="s">
        <v>66</v>
      </c>
      <c r="AZ35" s="7">
        <f>'[1]Рейтинговая таблица организаций'!AZ24</f>
        <v>575</v>
      </c>
      <c r="BA35" s="7">
        <f>'[1]Рейтинговая таблица организаций'!BA24</f>
        <v>600</v>
      </c>
    </row>
    <row r="36" spans="1:53" ht="15.5" x14ac:dyDescent="0.35">
      <c r="A36" s="3">
        <f>'[1]бланки '!D27</f>
        <v>22</v>
      </c>
      <c r="B36" s="3" t="str">
        <f>'[1]бланки '!C27</f>
        <v>ГБПОУ РД «Дагестанское  художественное училище им. М. А. Джемала»</v>
      </c>
      <c r="C36" s="3">
        <f>'[1]для bus.gov.ru'!D25</f>
        <v>874</v>
      </c>
      <c r="D36" s="3">
        <f>'[1]для bus.gov.ru'!E25</f>
        <v>350</v>
      </c>
      <c r="E36" s="4">
        <f>'[1]для bus.gov.ru'!F25</f>
        <v>0.40045766590389015</v>
      </c>
      <c r="F36" s="5" t="s">
        <v>55</v>
      </c>
      <c r="G36" s="6">
        <f>'[1]Рейтинговая таблица организаций'!D25</f>
        <v>15</v>
      </c>
      <c r="H36" s="6">
        <f>'[1]Рейтинговая таблица организаций'!E25</f>
        <v>15</v>
      </c>
      <c r="I36" s="5" t="s">
        <v>56</v>
      </c>
      <c r="J36" s="6">
        <f>'[1]Рейтинговая таблица организаций'!F25</f>
        <v>63</v>
      </c>
      <c r="K36" s="6">
        <f>'[1]Рейтинговая таблица организаций'!G25</f>
        <v>63</v>
      </c>
      <c r="L36" s="7" t="str">
        <f>IF('[1]Рейтинговая таблица организаций'!H25&lt;1,"Отсутствуют или не функционируют дистанционные способы взаимодействия",(IF('[1]Рейтинговая таблица организаций'!H25&lt;4,"В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36" s="8">
        <f>'[1]Рейтинговая таблица организаций'!H25</f>
        <v>4</v>
      </c>
      <c r="N36" s="7">
        <f>IF('[1]Рейтинговая таблица организаций'!H25&lt;1,0,(IF('[1]Рейтинговая таблица организаций'!H25&lt;4,30,100)))</f>
        <v>100</v>
      </c>
      <c r="O36" s="7" t="s">
        <v>57</v>
      </c>
      <c r="P36" s="7">
        <f>'[1]Рейтинговая таблица организаций'!I25</f>
        <v>342</v>
      </c>
      <c r="Q36" s="7">
        <f>'[1]Рейтинговая таблица организаций'!J25</f>
        <v>350</v>
      </c>
      <c r="R36" s="7" t="s">
        <v>58</v>
      </c>
      <c r="S36" s="7">
        <f>'[1]Рейтинговая таблица организаций'!K25</f>
        <v>338</v>
      </c>
      <c r="T36" s="7">
        <f>'[1]Рейтинговая таблица организаций'!L25</f>
        <v>350</v>
      </c>
      <c r="U36" s="7" t="str">
        <f>IF('[1]Рейтинговая таблица организаций'!U25&lt;1,"Отсутствуют комфортные условия",(IF('[1]Рейтинговая таблица организаций'!U25&lt;5,"Количество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36" s="8">
        <f>'[1]Рейтинговая таблица организаций'!U25</f>
        <v>4</v>
      </c>
      <c r="W36" s="7">
        <f>IF('[1]Рейтинговая таблица организаций'!U25&lt;1,0,(IF('[1]Рейтинговая таблица организаций'!U25&lt;4,20,100)))</f>
        <v>100</v>
      </c>
      <c r="X36" s="7" t="s">
        <v>59</v>
      </c>
      <c r="Y36" s="7">
        <f>'[1]Рейтинговая таблица организаций'!X25</f>
        <v>343</v>
      </c>
      <c r="Z36" s="7">
        <f>'[1]Рейтинговая таблица организаций'!Y25</f>
        <v>350</v>
      </c>
      <c r="AA36" s="7" t="str">
        <f>IF('[1]Рейтинговая таблица организаций'!AD25&lt;1,"Отсутствуют условия доступности для инвалидов",(IF('[1]Рейтинговая таблица организаций'!AD25&lt;5,"Количество условий доступности организации для инвалидов (от одного до четырех)","Наличие пяти и более условий доступности для инвалидов")))</f>
        <v>Наличие пяти и более условий доступности для инвалидов</v>
      </c>
      <c r="AB36" s="9">
        <f>'[1]Рейтинговая таблица организаций'!AD25</f>
        <v>5</v>
      </c>
      <c r="AC36" s="7">
        <f>IF('[1]Рейтинговая таблица организаций'!AD25&lt;1,0,(IF('[1]Рейтинговая таблица организаций'!AD25&lt;5,20,100)))</f>
        <v>100</v>
      </c>
      <c r="AD36" s="7" t="str">
        <f>IF('[1]Рейтинговая таблица организаций'!AE25&lt;1,"Отсутствуют условия доступности, позволяющие инвалидам получать услуги наравне с другими",(IF('[1]Рейтинговая таблица организаций'!AE25&lt;5,"Количество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36" s="8">
        <f>'[1]Рейтинговая таблица организаций'!AE25</f>
        <v>4</v>
      </c>
      <c r="AF36" s="7">
        <f>IF('[1]Рейтинговая таблица организаций'!AE25&lt;1,0,(IF('[1]Рейтинговая таблица организаций'!AE25&lt;5,20,100)))</f>
        <v>20</v>
      </c>
      <c r="AG36" s="7" t="s">
        <v>60</v>
      </c>
      <c r="AH36" s="7">
        <f>'[1]Рейтинговая таблица организаций'!AF25</f>
        <v>8</v>
      </c>
      <c r="AI36" s="7">
        <f>'[1]Рейтинговая таблица организаций'!AG25</f>
        <v>9</v>
      </c>
      <c r="AJ36" s="7" t="s">
        <v>61</v>
      </c>
      <c r="AK36" s="7">
        <f>'[1]Рейтинговая таблица организаций'!AL25</f>
        <v>350</v>
      </c>
      <c r="AL36" s="7">
        <f>'[1]Рейтинговая таблица организаций'!AM25</f>
        <v>350</v>
      </c>
      <c r="AM36" s="7" t="s">
        <v>62</v>
      </c>
      <c r="AN36" s="7">
        <f>'[1]Рейтинговая таблица организаций'!AN25</f>
        <v>339</v>
      </c>
      <c r="AO36" s="7">
        <f>'[1]Рейтинговая таблица организаций'!AO25</f>
        <v>350</v>
      </c>
      <c r="AP36" s="7" t="s">
        <v>63</v>
      </c>
      <c r="AQ36" s="7">
        <f>'[1]Рейтинговая таблица организаций'!AP25</f>
        <v>346</v>
      </c>
      <c r="AR36" s="7">
        <f>'[1]Рейтинговая таблица организаций'!AQ25</f>
        <v>350</v>
      </c>
      <c r="AS36" s="7" t="s">
        <v>64</v>
      </c>
      <c r="AT36" s="7">
        <f>'[1]Рейтинговая таблица организаций'!AV25</f>
        <v>336</v>
      </c>
      <c r="AU36" s="7">
        <f>'[1]Рейтинговая таблица организаций'!AW25</f>
        <v>350</v>
      </c>
      <c r="AV36" s="7" t="s">
        <v>65</v>
      </c>
      <c r="AW36" s="7">
        <f>'[1]Рейтинговая таблица организаций'!AX25</f>
        <v>337</v>
      </c>
      <c r="AX36" s="7">
        <f>'[1]Рейтинговая таблица организаций'!AY25</f>
        <v>350</v>
      </c>
      <c r="AY36" s="7" t="s">
        <v>66</v>
      </c>
      <c r="AZ36" s="7">
        <f>'[1]Рейтинговая таблица организаций'!AZ25</f>
        <v>345</v>
      </c>
      <c r="BA36" s="7">
        <f>'[1]Рейтинговая таблица организаций'!BA25</f>
        <v>350</v>
      </c>
    </row>
    <row r="37" spans="1:53" ht="15.5" x14ac:dyDescent="0.35">
      <c r="A37" s="3" t="e">
        <f>'[1]бланки '!#REF!</f>
        <v>#REF!</v>
      </c>
      <c r="B37" s="3" t="e">
        <f>'[1]бланки '!#REF!</f>
        <v>#REF!</v>
      </c>
      <c r="C37" s="3">
        <f>'[1]для bus.gov.ru'!D26</f>
        <v>178</v>
      </c>
      <c r="D37" s="3">
        <f>'[1]для bus.gov.ru'!E26</f>
        <v>71</v>
      </c>
      <c r="E37" s="4">
        <f>'[1]для bus.gov.ru'!F26</f>
        <v>0.398876404494382</v>
      </c>
      <c r="F37" s="5" t="s">
        <v>55</v>
      </c>
      <c r="G37" s="6">
        <f>'[1]Рейтинговая таблица организаций'!D26</f>
        <v>14</v>
      </c>
      <c r="H37" s="6">
        <f>'[1]Рейтинговая таблица организаций'!E26</f>
        <v>14</v>
      </c>
      <c r="I37" s="5" t="s">
        <v>56</v>
      </c>
      <c r="J37" s="6">
        <f>'[1]Рейтинговая таблица организаций'!F26</f>
        <v>53</v>
      </c>
      <c r="K37" s="6">
        <f>'[1]Рейтинговая таблица организаций'!G26</f>
        <v>53</v>
      </c>
      <c r="L37" s="7" t="str">
        <f>IF('[1]Рейтинговая таблица организаций'!H26&lt;1,"Отсутствуют или не функционируют дистанционные способы взаимодействия",(IF('[1]Рейтинговая таблица организаций'!H26&lt;4,"В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37" s="8">
        <f>'[1]Рейтинговая таблица организаций'!H26</f>
        <v>6</v>
      </c>
      <c r="N37" s="7">
        <f>IF('[1]Рейтинговая таблица организаций'!H26&lt;1,0,(IF('[1]Рейтинговая таблица организаций'!H26&lt;4,30,100)))</f>
        <v>100</v>
      </c>
      <c r="O37" s="7" t="s">
        <v>57</v>
      </c>
      <c r="P37" s="7">
        <f>'[1]Рейтинговая таблица организаций'!I26</f>
        <v>69</v>
      </c>
      <c r="Q37" s="7">
        <f>'[1]Рейтинговая таблица организаций'!J26</f>
        <v>71</v>
      </c>
      <c r="R37" s="7" t="s">
        <v>58</v>
      </c>
      <c r="S37" s="7">
        <f>'[1]Рейтинговая таблица организаций'!K26</f>
        <v>69</v>
      </c>
      <c r="T37" s="7">
        <f>'[1]Рейтинговая таблица организаций'!L26</f>
        <v>71</v>
      </c>
      <c r="U37" s="7" t="str">
        <f>IF('[1]Рейтинговая таблица организаций'!U26&lt;1,"Отсутствуют комфортные условия",(IF('[1]Рейтинговая таблица организаций'!U26&lt;5,"Количество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37" s="8">
        <f>'[1]Рейтинговая таблица организаций'!U26</f>
        <v>4</v>
      </c>
      <c r="W37" s="7">
        <f>IF('[1]Рейтинговая таблица организаций'!U26&lt;1,0,(IF('[1]Рейтинговая таблица организаций'!U26&lt;4,20,100)))</f>
        <v>100</v>
      </c>
      <c r="X37" s="7" t="s">
        <v>59</v>
      </c>
      <c r="Y37" s="7">
        <f>'[1]Рейтинговая таблица организаций'!X26</f>
        <v>71</v>
      </c>
      <c r="Z37" s="7">
        <f>'[1]Рейтинговая таблица организаций'!Y26</f>
        <v>71</v>
      </c>
      <c r="AA37" s="7" t="str">
        <f>IF('[1]Рейтинговая таблица организаций'!AD26&lt;1,"Отсутствуют условия доступности для инвалидов",(IF('[1]Рейтинговая таблица организаций'!AD26&lt;5,"Количество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37" s="9">
        <f>'[1]Рейтинговая таблица организаций'!AD26</f>
        <v>1</v>
      </c>
      <c r="AC37" s="7">
        <f>IF('[1]Рейтинговая таблица организаций'!AD26&lt;1,0,(IF('[1]Рейтинговая таблица организаций'!AD26&lt;5,20,100)))</f>
        <v>20</v>
      </c>
      <c r="AD37" s="7" t="str">
        <f>IF('[1]Рейтинговая таблица организаций'!AE26&lt;1,"Отсутствуют условия доступности, позволяющие инвалидам получать услуги наравне с другими",(IF('[1]Рейтинговая таблица организаций'!AE26&lt;5,"Количество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37" s="8">
        <f>'[1]Рейтинговая таблица организаций'!AE26</f>
        <v>3</v>
      </c>
      <c r="AF37" s="7">
        <f>IF('[1]Рейтинговая таблица организаций'!AE26&lt;1,0,(IF('[1]Рейтинговая таблица организаций'!AE26&lt;5,20,100)))</f>
        <v>20</v>
      </c>
      <c r="AG37" s="7" t="s">
        <v>60</v>
      </c>
      <c r="AH37" s="7">
        <f>'[1]Рейтинговая таблица организаций'!AF26</f>
        <v>1</v>
      </c>
      <c r="AI37" s="7">
        <f>'[1]Рейтинговая таблица организаций'!AG26</f>
        <v>1</v>
      </c>
      <c r="AJ37" s="7" t="s">
        <v>61</v>
      </c>
      <c r="AK37" s="7">
        <f>'[1]Рейтинговая таблица организаций'!AL26</f>
        <v>70</v>
      </c>
      <c r="AL37" s="7">
        <f>'[1]Рейтинговая таблица организаций'!AM26</f>
        <v>71</v>
      </c>
      <c r="AM37" s="7" t="s">
        <v>62</v>
      </c>
      <c r="AN37" s="7">
        <f>'[1]Рейтинговая таблица организаций'!AN26</f>
        <v>69</v>
      </c>
      <c r="AO37" s="7">
        <f>'[1]Рейтинговая таблица организаций'!AO26</f>
        <v>71</v>
      </c>
      <c r="AP37" s="7" t="s">
        <v>63</v>
      </c>
      <c r="AQ37" s="7">
        <f>'[1]Рейтинговая таблица организаций'!AP26</f>
        <v>68</v>
      </c>
      <c r="AR37" s="7">
        <f>'[1]Рейтинговая таблица организаций'!AQ26</f>
        <v>71</v>
      </c>
      <c r="AS37" s="7" t="s">
        <v>64</v>
      </c>
      <c r="AT37" s="7">
        <f>'[1]Рейтинговая таблица организаций'!AV26</f>
        <v>70</v>
      </c>
      <c r="AU37" s="7">
        <f>'[1]Рейтинговая таблица организаций'!AW26</f>
        <v>71</v>
      </c>
      <c r="AV37" s="7" t="s">
        <v>65</v>
      </c>
      <c r="AW37" s="7">
        <f>'[1]Рейтинговая таблица организаций'!AX26</f>
        <v>68</v>
      </c>
      <c r="AX37" s="7">
        <f>'[1]Рейтинговая таблица организаций'!AY26</f>
        <v>71</v>
      </c>
      <c r="AY37" s="7" t="s">
        <v>66</v>
      </c>
      <c r="AZ37" s="7">
        <f>'[1]Рейтинговая таблица организаций'!AZ26</f>
        <v>71</v>
      </c>
      <c r="BA37" s="7">
        <f>'[1]Рейтинговая таблица организаций'!BA26</f>
        <v>71</v>
      </c>
    </row>
    <row r="38" spans="1:53" ht="15.5" x14ac:dyDescent="0.35">
      <c r="A38" s="3">
        <f>'[1]бланки '!D28</f>
        <v>23</v>
      </c>
      <c r="B38" s="3" t="str">
        <f>'[1]бланки '!C28</f>
        <v>ГБПОУ РД «Дербентское музыкальное училище им. Д.Ш. Ашурова»</v>
      </c>
      <c r="C38" s="3">
        <f>'[1]для bus.gov.ru'!D27</f>
        <v>440</v>
      </c>
      <c r="D38" s="3">
        <f>'[1]для bus.gov.ru'!E27</f>
        <v>176</v>
      </c>
      <c r="E38" s="4">
        <f>'[1]для bus.gov.ru'!F27</f>
        <v>0.4</v>
      </c>
      <c r="F38" s="5" t="s">
        <v>55</v>
      </c>
      <c r="G38" s="6">
        <f>'[1]Рейтинговая таблица организаций'!D27</f>
        <v>15</v>
      </c>
      <c r="H38" s="6">
        <f>'[1]Рейтинговая таблица организаций'!E27</f>
        <v>15</v>
      </c>
      <c r="I38" s="5" t="s">
        <v>56</v>
      </c>
      <c r="J38" s="6">
        <f>'[1]Рейтинговая таблица организаций'!F27</f>
        <v>62</v>
      </c>
      <c r="K38" s="6">
        <f>'[1]Рейтинговая таблица организаций'!G27</f>
        <v>62</v>
      </c>
      <c r="L38" s="7" t="str">
        <f>IF('[1]Рейтинговая таблица организаций'!H27&lt;1,"Отсутствуют или не функционируют дистанционные способы взаимодействия",(IF('[1]Рейтинговая таблица организаций'!H27&lt;4,"В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38" s="8">
        <f>'[1]Рейтинговая таблица организаций'!H27</f>
        <v>4</v>
      </c>
      <c r="N38" s="7">
        <f>IF('[1]Рейтинговая таблица организаций'!H27&lt;1,0,(IF('[1]Рейтинговая таблица организаций'!H27&lt;4,30,100)))</f>
        <v>100</v>
      </c>
      <c r="O38" s="7" t="s">
        <v>57</v>
      </c>
      <c r="P38" s="7">
        <f>'[1]Рейтинговая таблица организаций'!I27</f>
        <v>170</v>
      </c>
      <c r="Q38" s="7">
        <f>'[1]Рейтинговая таблица организаций'!J27</f>
        <v>176</v>
      </c>
      <c r="R38" s="7" t="s">
        <v>58</v>
      </c>
      <c r="S38" s="7">
        <f>'[1]Рейтинговая таблица организаций'!K27</f>
        <v>168</v>
      </c>
      <c r="T38" s="7">
        <f>'[1]Рейтинговая таблица организаций'!L27</f>
        <v>176</v>
      </c>
      <c r="U38" s="7" t="str">
        <f>IF('[1]Рейтинговая таблица организаций'!U27&lt;1,"Отсутствуют комфортные условия",(IF('[1]Рейтинговая таблица организаций'!U27&lt;5,"Количество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38" s="8">
        <f>'[1]Рейтинговая таблица организаций'!U27</f>
        <v>4</v>
      </c>
      <c r="W38" s="7">
        <f>IF('[1]Рейтинговая таблица организаций'!U27&lt;1,0,(IF('[1]Рейтинговая таблица организаций'!U27&lt;4,20,100)))</f>
        <v>100</v>
      </c>
      <c r="X38" s="7" t="s">
        <v>59</v>
      </c>
      <c r="Y38" s="7">
        <f>'[1]Рейтинговая таблица организаций'!X27</f>
        <v>168</v>
      </c>
      <c r="Z38" s="7">
        <f>'[1]Рейтинговая таблица организаций'!Y27</f>
        <v>176</v>
      </c>
      <c r="AA38" s="7" t="str">
        <f>IF('[1]Рейтинговая таблица организаций'!AD27&lt;1,"Отсутствуют условия доступности для инвалидов",(IF('[1]Рейтинговая таблица организаций'!AD27&lt;5,"Количество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38" s="9">
        <f>'[1]Рейтинговая таблица организаций'!AD27</f>
        <v>2</v>
      </c>
      <c r="AC38" s="7">
        <f>IF('[1]Рейтинговая таблица организаций'!AD27&lt;1,0,(IF('[1]Рейтинговая таблица организаций'!AD27&lt;5,20,100)))</f>
        <v>20</v>
      </c>
      <c r="AD38" s="7" t="str">
        <f>IF('[1]Рейтинговая таблица организаций'!AE27&lt;1,"Отсутствуют условия доступности, позволяющие инвалидам получать услуги наравне с другими",(IF('[1]Рейтинговая таблица организаций'!AE27&lt;5,"Количество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38" s="8">
        <f>'[1]Рейтинговая таблица организаций'!AE27</f>
        <v>3</v>
      </c>
      <c r="AF38" s="7">
        <f>IF('[1]Рейтинговая таблица организаций'!AE27&lt;1,0,(IF('[1]Рейтинговая таблица организаций'!AE27&lt;5,20,100)))</f>
        <v>20</v>
      </c>
      <c r="AG38" s="7" t="s">
        <v>60</v>
      </c>
      <c r="AH38" s="7">
        <f>'[1]Рейтинговая таблица организаций'!AF27</f>
        <v>4</v>
      </c>
      <c r="AI38" s="7">
        <f>'[1]Рейтинговая таблица организаций'!AG27</f>
        <v>5</v>
      </c>
      <c r="AJ38" s="7" t="s">
        <v>61</v>
      </c>
      <c r="AK38" s="7">
        <f>'[1]Рейтинговая таблица организаций'!AL27</f>
        <v>176</v>
      </c>
      <c r="AL38" s="7">
        <f>'[1]Рейтинговая таблица организаций'!AM27</f>
        <v>176</v>
      </c>
      <c r="AM38" s="7" t="s">
        <v>62</v>
      </c>
      <c r="AN38" s="7">
        <f>'[1]Рейтинговая таблица организаций'!AN27</f>
        <v>170</v>
      </c>
      <c r="AO38" s="7">
        <f>'[1]Рейтинговая таблица организаций'!AO27</f>
        <v>176</v>
      </c>
      <c r="AP38" s="7" t="s">
        <v>63</v>
      </c>
      <c r="AQ38" s="7">
        <f>'[1]Рейтинговая таблица организаций'!AP27</f>
        <v>172</v>
      </c>
      <c r="AR38" s="7">
        <f>'[1]Рейтинговая таблица организаций'!AQ27</f>
        <v>176</v>
      </c>
      <c r="AS38" s="7" t="s">
        <v>64</v>
      </c>
      <c r="AT38" s="7">
        <f>'[1]Рейтинговая таблица организаций'!AV27</f>
        <v>174</v>
      </c>
      <c r="AU38" s="7">
        <f>'[1]Рейтинговая таблица организаций'!AW27</f>
        <v>176</v>
      </c>
      <c r="AV38" s="7" t="s">
        <v>65</v>
      </c>
      <c r="AW38" s="7">
        <f>'[1]Рейтинговая таблица организаций'!AX27</f>
        <v>170</v>
      </c>
      <c r="AX38" s="7">
        <f>'[1]Рейтинговая таблица организаций'!AY27</f>
        <v>176</v>
      </c>
      <c r="AY38" s="7" t="s">
        <v>66</v>
      </c>
      <c r="AZ38" s="7">
        <f>'[1]Рейтинговая таблица организаций'!AZ27</f>
        <v>176</v>
      </c>
      <c r="BA38" s="7">
        <f>'[1]Рейтинговая таблица организаций'!BA27</f>
        <v>176</v>
      </c>
    </row>
    <row r="39" spans="1:53" ht="15.5" x14ac:dyDescent="0.35">
      <c r="A39" s="3">
        <f>'[1]бланки '!D29</f>
        <v>24</v>
      </c>
      <c r="B39" s="3" t="str">
        <f>'[1]бланки '!C29</f>
        <v>ГБПОУ РД "Каспийское медицинское училище им.Азиза Алиева"</v>
      </c>
      <c r="C39" s="3">
        <f>'[1]для bus.gov.ru'!D28</f>
        <v>3364</v>
      </c>
      <c r="D39" s="3">
        <f>'[1]для bus.gov.ru'!E28</f>
        <v>600</v>
      </c>
      <c r="E39" s="4">
        <f>'[1]для bus.gov.ru'!F28</f>
        <v>0.178359096313912</v>
      </c>
      <c r="F39" s="5" t="s">
        <v>55</v>
      </c>
      <c r="G39" s="6">
        <f>'[1]Рейтинговая таблица организаций'!D28</f>
        <v>15</v>
      </c>
      <c r="H39" s="6">
        <f>'[1]Рейтинговая таблица организаций'!E28</f>
        <v>15</v>
      </c>
      <c r="I39" s="5" t="s">
        <v>56</v>
      </c>
      <c r="J39" s="6">
        <f>'[1]Рейтинговая таблица организаций'!F28</f>
        <v>58</v>
      </c>
      <c r="K39" s="6">
        <f>'[1]Рейтинговая таблица организаций'!G28</f>
        <v>58</v>
      </c>
      <c r="L39" s="7" t="str">
        <f>IF('[1]Рейтинговая таблица организаций'!H28&lt;1,"Отсутствуют или не функционируют дистанционные способы взаимодействия",(IF('[1]Рейтинговая таблица организаций'!H28&lt;4,"В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39" s="8">
        <f>'[1]Рейтинговая таблица организаций'!H28</f>
        <v>4</v>
      </c>
      <c r="N39" s="7">
        <f>IF('[1]Рейтинговая таблица организаций'!H28&lt;1,0,(IF('[1]Рейтинговая таблица организаций'!H28&lt;4,30,100)))</f>
        <v>100</v>
      </c>
      <c r="O39" s="7" t="s">
        <v>57</v>
      </c>
      <c r="P39" s="7">
        <f>'[1]Рейтинговая таблица организаций'!I28</f>
        <v>573</v>
      </c>
      <c r="Q39" s="7">
        <f>'[1]Рейтинговая таблица организаций'!J28</f>
        <v>600</v>
      </c>
      <c r="R39" s="7" t="s">
        <v>58</v>
      </c>
      <c r="S39" s="7">
        <f>'[1]Рейтинговая таблица организаций'!K28</f>
        <v>570</v>
      </c>
      <c r="T39" s="7">
        <f>'[1]Рейтинговая таблица организаций'!L28</f>
        <v>600</v>
      </c>
      <c r="U39" s="7" t="str">
        <f>IF('[1]Рейтинговая таблица организаций'!U28&lt;1,"Отсутствуют комфортные условия",(IF('[1]Рейтинговая таблица организаций'!U28&lt;5,"Количество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39" s="8">
        <f>'[1]Рейтинговая таблица организаций'!U28</f>
        <v>4</v>
      </c>
      <c r="W39" s="7">
        <f>IF('[1]Рейтинговая таблица организаций'!U28&lt;1,0,(IF('[1]Рейтинговая таблица организаций'!U28&lt;4,20,100)))</f>
        <v>100</v>
      </c>
      <c r="X39" s="7" t="s">
        <v>59</v>
      </c>
      <c r="Y39" s="7">
        <f>'[1]Рейтинговая таблица организаций'!X28</f>
        <v>599</v>
      </c>
      <c r="Z39" s="7">
        <f>'[1]Рейтинговая таблица организаций'!Y28</f>
        <v>600</v>
      </c>
      <c r="AA39" s="7" t="str">
        <f>IF('[1]Рейтинговая таблица организаций'!AD28&lt;1,"Отсутствуют условия доступности для инвалидов",(IF('[1]Рейтинговая таблица организаций'!AD28&lt;5,"Количество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39" s="9">
        <f>'[1]Рейтинговая таблица организаций'!AD28</f>
        <v>3</v>
      </c>
      <c r="AC39" s="7">
        <f>IF('[1]Рейтинговая таблица организаций'!AD28&lt;1,0,(IF('[1]Рейтинговая таблица организаций'!AD28&lt;5,20,100)))</f>
        <v>20</v>
      </c>
      <c r="AD39" s="7" t="str">
        <f>IF('[1]Рейтинговая таблица организаций'!AE28&lt;1,"Отсутствуют условия доступности, позволяющие инвалидам получать услуги наравне с другими",(IF('[1]Рейтинговая таблица организаций'!AE28&lt;5,"Количество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39" s="8">
        <f>'[1]Рейтинговая таблица организаций'!AE28</f>
        <v>3</v>
      </c>
      <c r="AF39" s="7">
        <f>IF('[1]Рейтинговая таблица организаций'!AE28&lt;1,0,(IF('[1]Рейтинговая таблица организаций'!AE28&lt;5,20,100)))</f>
        <v>20</v>
      </c>
      <c r="AG39" s="7" t="s">
        <v>60</v>
      </c>
      <c r="AH39" s="7">
        <f>'[1]Рейтинговая таблица организаций'!AF28</f>
        <v>1</v>
      </c>
      <c r="AI39" s="7">
        <f>'[1]Рейтинговая таблица организаций'!AG28</f>
        <v>1</v>
      </c>
      <c r="AJ39" s="7" t="s">
        <v>61</v>
      </c>
      <c r="AK39" s="7">
        <f>'[1]Рейтинговая таблица организаций'!AL28</f>
        <v>594</v>
      </c>
      <c r="AL39" s="7">
        <f>'[1]Рейтинговая таблица организаций'!AM28</f>
        <v>600</v>
      </c>
      <c r="AM39" s="7" t="s">
        <v>62</v>
      </c>
      <c r="AN39" s="7">
        <f>'[1]Рейтинговая таблица организаций'!AN28</f>
        <v>579</v>
      </c>
      <c r="AO39" s="7">
        <f>'[1]Рейтинговая таблица организаций'!AO28</f>
        <v>600</v>
      </c>
      <c r="AP39" s="7" t="s">
        <v>63</v>
      </c>
      <c r="AQ39" s="7">
        <f>'[1]Рейтинговая таблица организаций'!AP28</f>
        <v>596</v>
      </c>
      <c r="AR39" s="7">
        <f>'[1]Рейтинговая таблица организаций'!AQ28</f>
        <v>600</v>
      </c>
      <c r="AS39" s="7" t="s">
        <v>64</v>
      </c>
      <c r="AT39" s="7">
        <f>'[1]Рейтинговая таблица организаций'!AV28</f>
        <v>571</v>
      </c>
      <c r="AU39" s="7">
        <f>'[1]Рейтинговая таблица организаций'!AW28</f>
        <v>600</v>
      </c>
      <c r="AV39" s="7" t="s">
        <v>65</v>
      </c>
      <c r="AW39" s="7">
        <f>'[1]Рейтинговая таблица организаций'!AX28</f>
        <v>573</v>
      </c>
      <c r="AX39" s="7">
        <f>'[1]Рейтинговая таблица организаций'!AY28</f>
        <v>600</v>
      </c>
      <c r="AY39" s="7" t="s">
        <v>66</v>
      </c>
      <c r="AZ39" s="7">
        <f>'[1]Рейтинговая таблица организаций'!AZ28</f>
        <v>582</v>
      </c>
      <c r="BA39" s="7">
        <f>'[1]Рейтинговая таблица организаций'!BA28</f>
        <v>600</v>
      </c>
    </row>
    <row r="40" spans="1:53" ht="15.5" x14ac:dyDescent="0.35">
      <c r="A40" s="3">
        <f>'[1]бланки '!D30</f>
        <v>25</v>
      </c>
      <c r="B40" s="3" t="str">
        <f>'[1]бланки '!C30</f>
        <v>ГБПОУ РД "Дербентский медицинский колледж имени Г.А.Илизарова"</v>
      </c>
      <c r="C40" s="3">
        <f>'[1]для bus.gov.ru'!D29</f>
        <v>490</v>
      </c>
      <c r="D40" s="3">
        <f>'[1]для bus.gov.ru'!E29</f>
        <v>196</v>
      </c>
      <c r="E40" s="4">
        <f>'[1]для bus.gov.ru'!F29</f>
        <v>0.4</v>
      </c>
      <c r="F40" s="5" t="s">
        <v>55</v>
      </c>
      <c r="G40" s="6">
        <f>'[1]Рейтинговая таблица организаций'!D29</f>
        <v>13</v>
      </c>
      <c r="H40" s="6">
        <f>'[1]Рейтинговая таблица организаций'!E29</f>
        <v>13</v>
      </c>
      <c r="I40" s="5" t="s">
        <v>56</v>
      </c>
      <c r="J40" s="6">
        <f>'[1]Рейтинговая таблица организаций'!F29</f>
        <v>56</v>
      </c>
      <c r="K40" s="6">
        <f>'[1]Рейтинговая таблица организаций'!G29</f>
        <v>56</v>
      </c>
      <c r="L40" s="7" t="str">
        <f>IF('[1]Рейтинговая таблица организаций'!H29&lt;1,"Отсутствуют или не функционируют дистанционные способы взаимодействия",(IF('[1]Рейтинговая таблица организаций'!H29&lt;4,"В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40" s="8">
        <f>'[1]Рейтинговая таблица организаций'!H29</f>
        <v>4</v>
      </c>
      <c r="N40" s="7">
        <f>IF('[1]Рейтинговая таблица организаций'!H29&lt;1,0,(IF('[1]Рейтинговая таблица организаций'!H29&lt;4,30,100)))</f>
        <v>100</v>
      </c>
      <c r="O40" s="7" t="s">
        <v>57</v>
      </c>
      <c r="P40" s="7">
        <f>'[1]Рейтинговая таблица организаций'!I29</f>
        <v>189</v>
      </c>
      <c r="Q40" s="7">
        <f>'[1]Рейтинговая таблица организаций'!J29</f>
        <v>196</v>
      </c>
      <c r="R40" s="7" t="s">
        <v>58</v>
      </c>
      <c r="S40" s="7">
        <f>'[1]Рейтинговая таблица организаций'!K29</f>
        <v>187</v>
      </c>
      <c r="T40" s="7">
        <f>'[1]Рейтинговая таблица организаций'!L29</f>
        <v>196</v>
      </c>
      <c r="U40" s="7" t="str">
        <f>IF('[1]Рейтинговая таблица организаций'!U29&lt;1,"Отсутствуют комфортные условия",(IF('[1]Рейтинговая таблица организаций'!U29&lt;5,"Количество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40" s="8">
        <f>'[1]Рейтинговая таблица организаций'!U29</f>
        <v>4</v>
      </c>
      <c r="W40" s="7">
        <f>IF('[1]Рейтинговая таблица организаций'!U29&lt;1,0,(IF('[1]Рейтинговая таблица организаций'!U29&lt;4,20,100)))</f>
        <v>100</v>
      </c>
      <c r="X40" s="7" t="s">
        <v>59</v>
      </c>
      <c r="Y40" s="7">
        <f>'[1]Рейтинговая таблица организаций'!X29</f>
        <v>188</v>
      </c>
      <c r="Z40" s="7">
        <f>'[1]Рейтинговая таблица организаций'!Y29</f>
        <v>196</v>
      </c>
      <c r="AA40" s="7" t="str">
        <f>IF('[1]Рейтинговая таблица организаций'!AD29&lt;1,"Отсутствуют условия доступности для инвалидов",(IF('[1]Рейтинговая таблица организаций'!AD29&lt;5,"Количество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40" s="9">
        <f>'[1]Рейтинговая таблица организаций'!AD29</f>
        <v>2</v>
      </c>
      <c r="AC40" s="7">
        <f>IF('[1]Рейтинговая таблица организаций'!AD29&lt;1,0,(IF('[1]Рейтинговая таблица организаций'!AD29&lt;5,20,100)))</f>
        <v>20</v>
      </c>
      <c r="AD40" s="7" t="str">
        <f>IF('[1]Рейтинговая таблица организаций'!AE29&lt;1,"Отсутствуют условия доступности, позволяющие инвалидам получать услуги наравне с другими",(IF('[1]Рейтинговая таблица организаций'!AE29&lt;5,"Количество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40" s="8">
        <f>'[1]Рейтинговая таблица организаций'!AE29</f>
        <v>3</v>
      </c>
      <c r="AF40" s="7">
        <f>IF('[1]Рейтинговая таблица организаций'!AE29&lt;1,0,(IF('[1]Рейтинговая таблица организаций'!AE29&lt;5,20,100)))</f>
        <v>20</v>
      </c>
      <c r="AG40" s="7" t="s">
        <v>60</v>
      </c>
      <c r="AH40" s="7">
        <f>'[1]Рейтинговая таблица организаций'!AF29</f>
        <v>1</v>
      </c>
      <c r="AI40" s="7">
        <f>'[1]Рейтинговая таблица организаций'!AG29</f>
        <v>1</v>
      </c>
      <c r="AJ40" s="7" t="s">
        <v>61</v>
      </c>
      <c r="AK40" s="7">
        <f>'[1]Рейтинговая таблица организаций'!AL29</f>
        <v>187</v>
      </c>
      <c r="AL40" s="7">
        <f>'[1]Рейтинговая таблица организаций'!AM29</f>
        <v>196</v>
      </c>
      <c r="AM40" s="7" t="s">
        <v>62</v>
      </c>
      <c r="AN40" s="7">
        <f>'[1]Рейтинговая таблица организаций'!AN29</f>
        <v>194</v>
      </c>
      <c r="AO40" s="7">
        <f>'[1]Рейтинговая таблица организаций'!AO29</f>
        <v>196</v>
      </c>
      <c r="AP40" s="7" t="s">
        <v>63</v>
      </c>
      <c r="AQ40" s="7">
        <f>'[1]Рейтинговая таблица организаций'!AP29</f>
        <v>192</v>
      </c>
      <c r="AR40" s="7">
        <f>'[1]Рейтинговая таблица организаций'!AQ29</f>
        <v>196</v>
      </c>
      <c r="AS40" s="7" t="s">
        <v>64</v>
      </c>
      <c r="AT40" s="7">
        <f>'[1]Рейтинговая таблица организаций'!AV29</f>
        <v>190</v>
      </c>
      <c r="AU40" s="7">
        <f>'[1]Рейтинговая таблица организаций'!AW29</f>
        <v>196</v>
      </c>
      <c r="AV40" s="7" t="s">
        <v>65</v>
      </c>
      <c r="AW40" s="7">
        <f>'[1]Рейтинговая таблица организаций'!AX29</f>
        <v>189</v>
      </c>
      <c r="AX40" s="7">
        <f>'[1]Рейтинговая таблица организаций'!AY29</f>
        <v>196</v>
      </c>
      <c r="AY40" s="7" t="s">
        <v>66</v>
      </c>
      <c r="AZ40" s="7">
        <f>'[1]Рейтинговая таблица организаций'!AZ29</f>
        <v>195</v>
      </c>
      <c r="BA40" s="7">
        <f>'[1]Рейтинговая таблица организаций'!BA29</f>
        <v>196</v>
      </c>
    </row>
    <row r="41" spans="1:53" ht="15.5" x14ac:dyDescent="0.35">
      <c r="A41" s="3">
        <f>'[1]бланки '!D31</f>
        <v>26</v>
      </c>
      <c r="B41" s="3" t="str">
        <f>'[1]бланки '!C31</f>
        <v>ГБПОУ РД "Кизлярское медицинское училище"</v>
      </c>
      <c r="C41" s="3">
        <f>'[1]для bus.gov.ru'!D30</f>
        <v>17899</v>
      </c>
      <c r="D41" s="3">
        <f>'[1]для bus.gov.ru'!E30</f>
        <v>600</v>
      </c>
      <c r="E41" s="4">
        <f>'[1]для bus.gov.ru'!F30</f>
        <v>3.352142577797642E-2</v>
      </c>
      <c r="F41" s="5" t="s">
        <v>55</v>
      </c>
      <c r="G41" s="6">
        <f>'[1]Рейтинговая таблица организаций'!D30</f>
        <v>15</v>
      </c>
      <c r="H41" s="6">
        <f>'[1]Рейтинговая таблица организаций'!E30</f>
        <v>15</v>
      </c>
      <c r="I41" s="5" t="s">
        <v>56</v>
      </c>
      <c r="J41" s="6">
        <f>'[1]Рейтинговая таблица организаций'!F30</f>
        <v>64</v>
      </c>
      <c r="K41" s="6">
        <f>'[1]Рейтинговая таблица организаций'!G30</f>
        <v>64</v>
      </c>
      <c r="L41" s="7" t="str">
        <f>IF('[1]Рейтинговая таблица организаций'!H30&lt;1,"Отсутствуют или не функционируют дистанционные способы взаимодействия",(IF('[1]Рейтинговая таблица организаций'!H30&lt;4,"В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41" s="8">
        <f>'[1]Рейтинговая таблица организаций'!H30</f>
        <v>4</v>
      </c>
      <c r="N41" s="7">
        <f>IF('[1]Рейтинговая таблица организаций'!H30&lt;1,0,(IF('[1]Рейтинговая таблица организаций'!H30&lt;4,30,100)))</f>
        <v>100</v>
      </c>
      <c r="O41" s="7" t="s">
        <v>57</v>
      </c>
      <c r="P41" s="7">
        <f>'[1]Рейтинговая таблица организаций'!I30</f>
        <v>576</v>
      </c>
      <c r="Q41" s="7">
        <f>'[1]Рейтинговая таблица организаций'!J30</f>
        <v>600</v>
      </c>
      <c r="R41" s="7" t="s">
        <v>58</v>
      </c>
      <c r="S41" s="7">
        <f>'[1]Рейтинговая таблица организаций'!K30</f>
        <v>575</v>
      </c>
      <c r="T41" s="7">
        <f>'[1]Рейтинговая таблица организаций'!L30</f>
        <v>600</v>
      </c>
      <c r="U41" s="7" t="str">
        <f>IF('[1]Рейтинговая таблица организаций'!U30&lt;1,"Отсутствуют комфортные условия",(IF('[1]Рейтинговая таблица организаций'!U30&lt;5,"Количество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41" s="8">
        <f>'[1]Рейтинговая таблица организаций'!U30</f>
        <v>4</v>
      </c>
      <c r="W41" s="7">
        <f>IF('[1]Рейтинговая таблица организаций'!U30&lt;1,0,(IF('[1]Рейтинговая таблица организаций'!U30&lt;4,20,100)))</f>
        <v>100</v>
      </c>
      <c r="X41" s="7" t="s">
        <v>59</v>
      </c>
      <c r="Y41" s="7">
        <f>'[1]Рейтинговая таблица организаций'!X30</f>
        <v>584</v>
      </c>
      <c r="Z41" s="7">
        <f>'[1]Рейтинговая таблица организаций'!Y30</f>
        <v>600</v>
      </c>
      <c r="AA41" s="7" t="str">
        <f>IF('[1]Рейтинговая таблица организаций'!AD30&lt;1,"Отсутствуют условия доступности для инвалидов",(IF('[1]Рейтинговая таблица организаций'!AD30&lt;5,"Количество условий доступности организации для инвалидов (от одного до четырех)","Наличие пяти и более условий доступности для инвалидов")))</f>
        <v>Наличие пяти и более условий доступности для инвалидов</v>
      </c>
      <c r="AB41" s="9">
        <f>'[1]Рейтинговая таблица организаций'!AD30</f>
        <v>5</v>
      </c>
      <c r="AC41" s="7">
        <f>IF('[1]Рейтинговая таблица организаций'!AD30&lt;1,0,(IF('[1]Рейтинговая таблица организаций'!AD30&lt;5,20,100)))</f>
        <v>100</v>
      </c>
      <c r="AD41" s="7" t="str">
        <f>IF('[1]Рейтинговая таблица организаций'!AE30&lt;1,"Отсутствуют условия доступности, позволяющие инвалидам получать услуги наравне с другими",(IF('[1]Рейтинговая таблица организаций'!AE30&lt;5,"Количество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Наличие пяти и более условий  доступности</v>
      </c>
      <c r="AE41" s="8">
        <f>'[1]Рейтинговая таблица организаций'!AE30</f>
        <v>5</v>
      </c>
      <c r="AF41" s="7">
        <f>IF('[1]Рейтинговая таблица организаций'!AE30&lt;1,0,(IF('[1]Рейтинговая таблица организаций'!AE30&lt;5,20,100)))</f>
        <v>100</v>
      </c>
      <c r="AG41" s="7" t="s">
        <v>60</v>
      </c>
      <c r="AH41" s="7">
        <f>'[1]Рейтинговая таблица организаций'!AF30</f>
        <v>1</v>
      </c>
      <c r="AI41" s="7">
        <f>'[1]Рейтинговая таблица организаций'!AG30</f>
        <v>1</v>
      </c>
      <c r="AJ41" s="7" t="s">
        <v>61</v>
      </c>
      <c r="AK41" s="7">
        <f>'[1]Рейтинговая таблица организаций'!AL30</f>
        <v>572</v>
      </c>
      <c r="AL41" s="7">
        <f>'[1]Рейтинговая таблица организаций'!AM30</f>
        <v>600</v>
      </c>
      <c r="AM41" s="7" t="s">
        <v>62</v>
      </c>
      <c r="AN41" s="7">
        <f>'[1]Рейтинговая таблица организаций'!AN30</f>
        <v>581</v>
      </c>
      <c r="AO41" s="7">
        <f>'[1]Рейтинговая таблица организаций'!AO30</f>
        <v>600</v>
      </c>
      <c r="AP41" s="7" t="s">
        <v>63</v>
      </c>
      <c r="AQ41" s="7">
        <f>'[1]Рейтинговая таблица организаций'!AP30</f>
        <v>587</v>
      </c>
      <c r="AR41" s="7">
        <f>'[1]Рейтинговая таблица организаций'!AQ30</f>
        <v>600</v>
      </c>
      <c r="AS41" s="7" t="s">
        <v>64</v>
      </c>
      <c r="AT41" s="7">
        <f>'[1]Рейтинговая таблица организаций'!AV30</f>
        <v>586</v>
      </c>
      <c r="AU41" s="7">
        <f>'[1]Рейтинговая таблица организаций'!AW30</f>
        <v>600</v>
      </c>
      <c r="AV41" s="7" t="s">
        <v>65</v>
      </c>
      <c r="AW41" s="7">
        <f>'[1]Рейтинговая таблица организаций'!AX30</f>
        <v>576</v>
      </c>
      <c r="AX41" s="7">
        <f>'[1]Рейтинговая таблица организаций'!AY30</f>
        <v>600</v>
      </c>
      <c r="AY41" s="7" t="s">
        <v>66</v>
      </c>
      <c r="AZ41" s="7">
        <f>'[1]Рейтинговая таблица организаций'!AZ30</f>
        <v>579</v>
      </c>
      <c r="BA41" s="7">
        <f>'[1]Рейтинговая таблица организаций'!BA30</f>
        <v>600</v>
      </c>
    </row>
    <row r="42" spans="1:53" ht="15.5" x14ac:dyDescent="0.35">
      <c r="A42" s="3">
        <f>'[1]бланки '!D32</f>
        <v>27</v>
      </c>
      <c r="B42" s="3" t="str">
        <f>'[1]бланки '!C32</f>
        <v>ГБУ ДПО РД "Дагестанский институт развития образования"</v>
      </c>
      <c r="C42" s="3">
        <f>'[1]для bus.gov.ru'!D31</f>
        <v>5000</v>
      </c>
      <c r="D42" s="3">
        <f>'[1]для bus.gov.ru'!E31</f>
        <v>600</v>
      </c>
      <c r="E42" s="4">
        <f>'[1]для bus.gov.ru'!F31</f>
        <v>0.12</v>
      </c>
      <c r="F42" s="5" t="s">
        <v>55</v>
      </c>
      <c r="G42" s="6">
        <f>'[1]Рейтинговая таблица организаций'!D31</f>
        <v>15</v>
      </c>
      <c r="H42" s="6">
        <f>'[1]Рейтинговая таблица организаций'!E31</f>
        <v>15</v>
      </c>
      <c r="I42" s="5" t="s">
        <v>56</v>
      </c>
      <c r="J42" s="6">
        <f>'[1]Рейтинговая таблица организаций'!F31</f>
        <v>64</v>
      </c>
      <c r="K42" s="6">
        <f>'[1]Рейтинговая таблица организаций'!G31</f>
        <v>64</v>
      </c>
      <c r="L42" s="7" t="str">
        <f>IF('[1]Рейтинговая таблица организаций'!H31&lt;1,"Отсутствуют или не функционируют дистанционные способы взаимодействия",(IF('[1]Рейтинговая таблица организаций'!H31&lt;4,"В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42" s="8">
        <f>'[1]Рейтинговая таблица организаций'!H31</f>
        <v>4</v>
      </c>
      <c r="N42" s="7">
        <f>IF('[1]Рейтинговая таблица организаций'!H31&lt;1,0,(IF('[1]Рейтинговая таблица организаций'!H31&lt;4,30,100)))</f>
        <v>100</v>
      </c>
      <c r="O42" s="7" t="s">
        <v>57</v>
      </c>
      <c r="P42" s="7">
        <f>'[1]Рейтинговая таблица организаций'!I31</f>
        <v>600</v>
      </c>
      <c r="Q42" s="7">
        <f>'[1]Рейтинговая таблица организаций'!J31</f>
        <v>600</v>
      </c>
      <c r="R42" s="7" t="s">
        <v>58</v>
      </c>
      <c r="S42" s="7">
        <f>'[1]Рейтинговая таблица организаций'!K31</f>
        <v>590</v>
      </c>
      <c r="T42" s="7">
        <f>'[1]Рейтинговая таблица организаций'!L31</f>
        <v>600</v>
      </c>
      <c r="U42" s="7" t="str">
        <f>IF('[1]Рейтинговая таблица организаций'!U31&lt;1,"Отсутствуют комфортные условия",(IF('[1]Рейтинговая таблица организаций'!U31&lt;5,"Количество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42" s="8">
        <f>'[1]Рейтинговая таблица организаций'!U31</f>
        <v>4</v>
      </c>
      <c r="W42" s="7">
        <f>IF('[1]Рейтинговая таблица организаций'!U31&lt;1,0,(IF('[1]Рейтинговая таблица организаций'!U31&lt;4,20,100)))</f>
        <v>100</v>
      </c>
      <c r="X42" s="7" t="s">
        <v>59</v>
      </c>
      <c r="Y42" s="7">
        <f>'[1]Рейтинговая таблица организаций'!X31</f>
        <v>580</v>
      </c>
      <c r="Z42" s="7">
        <f>'[1]Рейтинговая таблица организаций'!Y31</f>
        <v>600</v>
      </c>
      <c r="AA42" s="7" t="str">
        <f>IF('[1]Рейтинговая таблица организаций'!AD31&lt;1,"Отсутствуют условия доступности для инвалидов",(IF('[1]Рейтинговая таблица организаций'!AD31&lt;5,"Количество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42" s="9">
        <f>'[1]Рейтинговая таблица организаций'!AD31</f>
        <v>3</v>
      </c>
      <c r="AC42" s="7">
        <f>IF('[1]Рейтинговая таблица организаций'!AD31&lt;1,0,(IF('[1]Рейтинговая таблица организаций'!AD31&lt;5,20,100)))</f>
        <v>20</v>
      </c>
      <c r="AD42" s="7" t="str">
        <f>IF('[1]Рейтинговая таблица организаций'!AE31&lt;1,"Отсутствуют условия доступности, позволяющие инвалидам получать услуги наравне с другими",(IF('[1]Рейтинговая таблица организаций'!AE31&lt;5,"Количество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42" s="8">
        <f>'[1]Рейтинговая таблица организаций'!AE31</f>
        <v>3</v>
      </c>
      <c r="AF42" s="7">
        <f>IF('[1]Рейтинговая таблица организаций'!AE31&lt;1,0,(IF('[1]Рейтинговая таблица организаций'!AE31&lt;5,20,100)))</f>
        <v>20</v>
      </c>
      <c r="AG42" s="7" t="s">
        <v>60</v>
      </c>
      <c r="AH42" s="7">
        <f>'[1]Рейтинговая таблица организаций'!AF31</f>
        <v>1</v>
      </c>
      <c r="AI42" s="7">
        <f>'[1]Рейтинговая таблица организаций'!AG31</f>
        <v>1</v>
      </c>
      <c r="AJ42" s="7" t="s">
        <v>61</v>
      </c>
      <c r="AK42" s="7">
        <f>'[1]Рейтинговая таблица организаций'!AL31</f>
        <v>570</v>
      </c>
      <c r="AL42" s="7">
        <f>'[1]Рейтинговая таблица организаций'!AM31</f>
        <v>600</v>
      </c>
      <c r="AM42" s="7" t="s">
        <v>62</v>
      </c>
      <c r="AN42" s="7">
        <f>'[1]Рейтинговая таблица организаций'!AN31</f>
        <v>597</v>
      </c>
      <c r="AO42" s="7">
        <f>'[1]Рейтинговая таблица организаций'!AO31</f>
        <v>600</v>
      </c>
      <c r="AP42" s="7" t="s">
        <v>63</v>
      </c>
      <c r="AQ42" s="7">
        <f>'[1]Рейтинговая таблица организаций'!AP31</f>
        <v>599</v>
      </c>
      <c r="AR42" s="7">
        <f>'[1]Рейтинговая таблица организаций'!AQ31</f>
        <v>600</v>
      </c>
      <c r="AS42" s="7" t="s">
        <v>64</v>
      </c>
      <c r="AT42" s="7">
        <f>'[1]Рейтинговая таблица организаций'!AV31</f>
        <v>588</v>
      </c>
      <c r="AU42" s="7">
        <f>'[1]Рейтинговая таблица организаций'!AW31</f>
        <v>600</v>
      </c>
      <c r="AV42" s="7" t="s">
        <v>65</v>
      </c>
      <c r="AW42" s="7">
        <f>'[1]Рейтинговая таблица организаций'!AX31</f>
        <v>581</v>
      </c>
      <c r="AX42" s="7">
        <f>'[1]Рейтинговая таблица организаций'!AY31</f>
        <v>600</v>
      </c>
      <c r="AY42" s="7" t="s">
        <v>66</v>
      </c>
      <c r="AZ42" s="7">
        <f>'[1]Рейтинговая таблица организаций'!AZ31</f>
        <v>600</v>
      </c>
      <c r="BA42" s="7">
        <f>'[1]Рейтинговая таблица организаций'!BA31</f>
        <v>600</v>
      </c>
    </row>
    <row r="43" spans="1:53" ht="15.5" x14ac:dyDescent="0.35">
      <c r="A43" s="3">
        <f>'[1]бланки '!D33</f>
        <v>28</v>
      </c>
      <c r="B43" s="3" t="str">
        <f>'[1]бланки '!C33</f>
        <v>ГБУ ДПО РД "Дагестанское медицинское училище повышения квалификации работников со средним медицинским и фармацевтическим образованием"</v>
      </c>
      <c r="C43" s="3">
        <f>'[1]для bus.gov.ru'!D32</f>
        <v>65</v>
      </c>
      <c r="D43" s="3">
        <f>'[1]для bus.gov.ru'!E32</f>
        <v>26</v>
      </c>
      <c r="E43" s="4">
        <f>'[1]для bus.gov.ru'!F32</f>
        <v>0.4</v>
      </c>
      <c r="F43" s="5" t="s">
        <v>55</v>
      </c>
      <c r="G43" s="6">
        <f>'[1]Рейтинговая таблица организаций'!D32</f>
        <v>9</v>
      </c>
      <c r="H43" s="6">
        <f>'[1]Рейтинговая таблица организаций'!E32</f>
        <v>9</v>
      </c>
      <c r="I43" s="5" t="s">
        <v>56</v>
      </c>
      <c r="J43" s="6">
        <f>'[1]Рейтинговая таблица организаций'!F32</f>
        <v>38</v>
      </c>
      <c r="K43" s="6">
        <f>'[1]Рейтинговая таблица организаций'!G32</f>
        <v>40</v>
      </c>
      <c r="L43" s="7" t="str">
        <f>IF('[1]Рейтинговая таблица организаций'!H32&lt;1,"Отсутствуют или не функционируют дистанционные способы взаимодействия",(IF('[1]Рейтинговая таблица организаций'!H32&lt;4,"В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43" s="8">
        <f>'[1]Рейтинговая таблица организаций'!H32</f>
        <v>4</v>
      </c>
      <c r="N43" s="7">
        <f>IF('[1]Рейтинговая таблица организаций'!H32&lt;1,0,(IF('[1]Рейтинговая таблица организаций'!H32&lt;4,30,100)))</f>
        <v>100</v>
      </c>
      <c r="O43" s="7" t="s">
        <v>57</v>
      </c>
      <c r="P43" s="7">
        <f>'[1]Рейтинговая таблица организаций'!I32</f>
        <v>26</v>
      </c>
      <c r="Q43" s="7">
        <f>'[1]Рейтинговая таблица организаций'!J32</f>
        <v>26</v>
      </c>
      <c r="R43" s="7" t="s">
        <v>58</v>
      </c>
      <c r="S43" s="7">
        <f>'[1]Рейтинговая таблица организаций'!K32</f>
        <v>25</v>
      </c>
      <c r="T43" s="7">
        <f>'[1]Рейтинговая таблица организаций'!L32</f>
        <v>26</v>
      </c>
      <c r="U43" s="7" t="str">
        <f>IF('[1]Рейтинговая таблица организаций'!U32&lt;1,"Отсутствуют комфортные условия",(IF('[1]Рейтинговая таблица организаций'!U32&lt;5,"Количество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43" s="8">
        <f>'[1]Рейтинговая таблица организаций'!U32</f>
        <v>4</v>
      </c>
      <c r="W43" s="7">
        <f>IF('[1]Рейтинговая таблица организаций'!U32&lt;1,0,(IF('[1]Рейтинговая таблица организаций'!U32&lt;4,20,100)))</f>
        <v>100</v>
      </c>
      <c r="X43" s="7" t="s">
        <v>59</v>
      </c>
      <c r="Y43" s="7">
        <f>'[1]Рейтинговая таблица организаций'!X32</f>
        <v>25</v>
      </c>
      <c r="Z43" s="7">
        <f>'[1]Рейтинговая таблица организаций'!Y32</f>
        <v>26</v>
      </c>
      <c r="AA43" s="7" t="str">
        <f>IF('[1]Рейтинговая таблица организаций'!AD32&lt;1,"Отсутствуют условия доступности для инвалидов",(IF('[1]Рейтинговая таблица организаций'!AD32&lt;5,"Количество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43" s="9">
        <f>'[1]Рейтинговая таблица организаций'!AD32</f>
        <v>1</v>
      </c>
      <c r="AC43" s="7">
        <f>IF('[1]Рейтинговая таблица организаций'!AD32&lt;1,0,(IF('[1]Рейтинговая таблица организаций'!AD32&lt;5,20,100)))</f>
        <v>20</v>
      </c>
      <c r="AD43" s="7" t="str">
        <f>IF('[1]Рейтинговая таблица организаций'!AE32&lt;1,"Отсутствуют условия доступности, позволяющие инвалидам получать услуги наравне с другими",(IF('[1]Рейтинговая таблица организаций'!AE32&lt;5,"Количество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43" s="8">
        <f>'[1]Рейтинговая таблица организаций'!AE32</f>
        <v>1</v>
      </c>
      <c r="AF43" s="7">
        <f>IF('[1]Рейтинговая таблица организаций'!AE32&lt;1,0,(IF('[1]Рейтинговая таблица организаций'!AE32&lt;5,20,100)))</f>
        <v>20</v>
      </c>
      <c r="AG43" s="7" t="s">
        <v>60</v>
      </c>
      <c r="AH43" s="7">
        <f>'[1]Рейтинговая таблица организаций'!AF32</f>
        <v>1</v>
      </c>
      <c r="AI43" s="7">
        <f>'[1]Рейтинговая таблица организаций'!AG32</f>
        <v>1</v>
      </c>
      <c r="AJ43" s="7" t="s">
        <v>61</v>
      </c>
      <c r="AK43" s="7">
        <f>'[1]Рейтинговая таблица организаций'!AL32</f>
        <v>26</v>
      </c>
      <c r="AL43" s="7">
        <f>'[1]Рейтинговая таблица организаций'!AM32</f>
        <v>26</v>
      </c>
      <c r="AM43" s="7" t="s">
        <v>62</v>
      </c>
      <c r="AN43" s="7">
        <f>'[1]Рейтинговая таблица организаций'!AN32</f>
        <v>26</v>
      </c>
      <c r="AO43" s="7">
        <f>'[1]Рейтинговая таблица организаций'!AO32</f>
        <v>26</v>
      </c>
      <c r="AP43" s="7" t="s">
        <v>63</v>
      </c>
      <c r="AQ43" s="7">
        <f>'[1]Рейтинговая таблица организаций'!AP32</f>
        <v>25</v>
      </c>
      <c r="AR43" s="7">
        <f>'[1]Рейтинговая таблица организаций'!AQ32</f>
        <v>26</v>
      </c>
      <c r="AS43" s="7" t="s">
        <v>64</v>
      </c>
      <c r="AT43" s="7">
        <f>'[1]Рейтинговая таблица организаций'!AV32</f>
        <v>26</v>
      </c>
      <c r="AU43" s="7">
        <f>'[1]Рейтинговая таблица организаций'!AW32</f>
        <v>26</v>
      </c>
      <c r="AV43" s="7" t="s">
        <v>65</v>
      </c>
      <c r="AW43" s="7">
        <f>'[1]Рейтинговая таблица организаций'!AX32</f>
        <v>25</v>
      </c>
      <c r="AX43" s="7">
        <f>'[1]Рейтинговая таблица организаций'!AY32</f>
        <v>26</v>
      </c>
      <c r="AY43" s="7" t="s">
        <v>66</v>
      </c>
      <c r="AZ43" s="7">
        <f>'[1]Рейтинговая таблица организаций'!AZ32</f>
        <v>25</v>
      </c>
      <c r="BA43" s="7">
        <f>'[1]Рейтинговая таблица организаций'!BA32</f>
        <v>26</v>
      </c>
    </row>
    <row r="44" spans="1:53" ht="15.5" x14ac:dyDescent="0.35">
      <c r="A44" s="3">
        <f>'[1]бланки '!D34</f>
        <v>29</v>
      </c>
      <c r="B44" s="3" t="str">
        <f>'[1]бланки '!C34</f>
        <v>МКДОУ «Детский сад «Солнышко»</v>
      </c>
      <c r="C44" s="3">
        <f>'[1]для bus.gov.ru'!D33</f>
        <v>75</v>
      </c>
      <c r="D44" s="3">
        <f>'[1]для bus.gov.ru'!E33</f>
        <v>30</v>
      </c>
      <c r="E44" s="4">
        <f>'[1]для bus.gov.ru'!F33</f>
        <v>0.4</v>
      </c>
      <c r="F44" s="5" t="s">
        <v>55</v>
      </c>
      <c r="G44" s="6">
        <f>'[1]Рейтинговая таблица организаций'!D33</f>
        <v>9</v>
      </c>
      <c r="H44" s="6">
        <f>'[1]Рейтинговая таблица организаций'!E33</f>
        <v>9</v>
      </c>
      <c r="I44" s="5" t="s">
        <v>56</v>
      </c>
      <c r="J44" s="6">
        <f>'[1]Рейтинговая таблица организаций'!F33</f>
        <v>36</v>
      </c>
      <c r="K44" s="6">
        <f>'[1]Рейтинговая таблица организаций'!G33</f>
        <v>38</v>
      </c>
      <c r="L44" s="7" t="str">
        <f>IF('[1]Рейтинговая таблица организаций'!H33&lt;1,"Отсутствуют или не функционируют дистанционные способы взаимодействия",(IF('[1]Рейтинговая таблица организаций'!H33&lt;4,"В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44" s="8">
        <f>'[1]Рейтинговая таблица организаций'!H33</f>
        <v>4</v>
      </c>
      <c r="N44" s="7">
        <f>IF('[1]Рейтинговая таблица организаций'!H33&lt;1,0,(IF('[1]Рейтинговая таблица организаций'!H33&lt;4,30,100)))</f>
        <v>100</v>
      </c>
      <c r="O44" s="7" t="s">
        <v>57</v>
      </c>
      <c r="P44" s="7">
        <f>'[1]Рейтинговая таблица организаций'!I33</f>
        <v>29</v>
      </c>
      <c r="Q44" s="7">
        <f>'[1]Рейтинговая таблица организаций'!J33</f>
        <v>30</v>
      </c>
      <c r="R44" s="7" t="s">
        <v>58</v>
      </c>
      <c r="S44" s="7">
        <f>'[1]Рейтинговая таблица организаций'!K33</f>
        <v>29</v>
      </c>
      <c r="T44" s="7">
        <f>'[1]Рейтинговая таблица организаций'!L33</f>
        <v>30</v>
      </c>
      <c r="U44" s="7" t="str">
        <f>IF('[1]Рейтинговая таблица организаций'!U33&lt;1,"Отсутствуют комфортные условия",(IF('[1]Рейтинговая таблица организаций'!U33&lt;5,"Количество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44" s="8">
        <f>'[1]Рейтинговая таблица организаций'!U33</f>
        <v>4</v>
      </c>
      <c r="W44" s="7">
        <f>IF('[1]Рейтинговая таблица организаций'!U33&lt;1,0,(IF('[1]Рейтинговая таблица организаций'!U33&lt;4,20,100)))</f>
        <v>100</v>
      </c>
      <c r="X44" s="7" t="s">
        <v>59</v>
      </c>
      <c r="Y44" s="7">
        <f>'[1]Рейтинговая таблица организаций'!X33</f>
        <v>29</v>
      </c>
      <c r="Z44" s="7">
        <f>'[1]Рейтинговая таблица организаций'!Y33</f>
        <v>30</v>
      </c>
      <c r="AA44" s="7" t="str">
        <f>IF('[1]Рейтинговая таблица организаций'!AD33&lt;1,"Отсутствуют условия доступности для инвалидов",(IF('[1]Рейтинговая таблица организаций'!AD33&lt;5,"Количество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44" s="9">
        <f>'[1]Рейтинговая таблица организаций'!AD33</f>
        <v>2</v>
      </c>
      <c r="AC44" s="7">
        <f>IF('[1]Рейтинговая таблица организаций'!AD33&lt;1,0,(IF('[1]Рейтинговая таблица организаций'!AD33&lt;5,20,100)))</f>
        <v>20</v>
      </c>
      <c r="AD44" s="7" t="str">
        <f>IF('[1]Рейтинговая таблица организаций'!AE33&lt;1,"Отсутствуют условия доступности, позволяющие инвалидам получать услуги наравне с другими",(IF('[1]Рейтинговая таблица организаций'!AE33&lt;5,"Количество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44" s="8">
        <f>'[1]Рейтинговая таблица организаций'!AE33</f>
        <v>1</v>
      </c>
      <c r="AF44" s="7">
        <f>IF('[1]Рейтинговая таблица организаций'!AE33&lt;1,0,(IF('[1]Рейтинговая таблица организаций'!AE33&lt;5,20,100)))</f>
        <v>20</v>
      </c>
      <c r="AG44" s="7" t="s">
        <v>60</v>
      </c>
      <c r="AH44" s="7">
        <f>'[1]Рейтинговая таблица организаций'!AF33</f>
        <v>1</v>
      </c>
      <c r="AI44" s="7">
        <f>'[1]Рейтинговая таблица организаций'!AG33</f>
        <v>1</v>
      </c>
      <c r="AJ44" s="7" t="s">
        <v>61</v>
      </c>
      <c r="AK44" s="7">
        <f>'[1]Рейтинговая таблица организаций'!AL33</f>
        <v>30</v>
      </c>
      <c r="AL44" s="7">
        <f>'[1]Рейтинговая таблица организаций'!AM33</f>
        <v>30</v>
      </c>
      <c r="AM44" s="7" t="s">
        <v>62</v>
      </c>
      <c r="AN44" s="7">
        <f>'[1]Рейтинговая таблица организаций'!AN33</f>
        <v>29</v>
      </c>
      <c r="AO44" s="7">
        <f>'[1]Рейтинговая таблица организаций'!AO33</f>
        <v>30</v>
      </c>
      <c r="AP44" s="7" t="s">
        <v>63</v>
      </c>
      <c r="AQ44" s="7">
        <f>'[1]Рейтинговая таблица организаций'!AP33</f>
        <v>29</v>
      </c>
      <c r="AR44" s="7">
        <f>'[1]Рейтинговая таблица организаций'!AQ33</f>
        <v>30</v>
      </c>
      <c r="AS44" s="7" t="s">
        <v>64</v>
      </c>
      <c r="AT44" s="7">
        <f>'[1]Рейтинговая таблица организаций'!AV33</f>
        <v>29</v>
      </c>
      <c r="AU44" s="7">
        <f>'[1]Рейтинговая таблица организаций'!AW33</f>
        <v>30</v>
      </c>
      <c r="AV44" s="7" t="s">
        <v>65</v>
      </c>
      <c r="AW44" s="7">
        <f>'[1]Рейтинговая таблица организаций'!AX33</f>
        <v>29</v>
      </c>
      <c r="AX44" s="7">
        <f>'[1]Рейтинговая таблица организаций'!AY33</f>
        <v>30</v>
      </c>
      <c r="AY44" s="7" t="s">
        <v>66</v>
      </c>
      <c r="AZ44" s="7">
        <f>'[1]Рейтинговая таблица организаций'!AZ33</f>
        <v>29</v>
      </c>
      <c r="BA44" s="7">
        <f>'[1]Рейтинговая таблица организаций'!BA33</f>
        <v>30</v>
      </c>
    </row>
    <row r="45" spans="1:53" ht="15.5" x14ac:dyDescent="0.35">
      <c r="A45" s="3">
        <f>'[1]бланки '!D35</f>
        <v>30</v>
      </c>
      <c r="B45" s="3" t="str">
        <f>'[1]бланки '!C35</f>
        <v>МКДОУ «Детский сад «Радуга»</v>
      </c>
      <c r="C45" s="3">
        <f>'[1]для bus.gov.ru'!D34</f>
        <v>77</v>
      </c>
      <c r="D45" s="3">
        <f>'[1]для bus.gov.ru'!E34</f>
        <v>31</v>
      </c>
      <c r="E45" s="4">
        <f>'[1]для bus.gov.ru'!F34</f>
        <v>0.40259740259740262</v>
      </c>
      <c r="F45" s="5" t="s">
        <v>55</v>
      </c>
      <c r="G45" s="6">
        <f>'[1]Рейтинговая таблица организаций'!D34</f>
        <v>9</v>
      </c>
      <c r="H45" s="6">
        <f>'[1]Рейтинговая таблица организаций'!E34</f>
        <v>9</v>
      </c>
      <c r="I45" s="5" t="s">
        <v>56</v>
      </c>
      <c r="J45" s="6">
        <f>'[1]Рейтинговая таблица организаций'!F34</f>
        <v>35</v>
      </c>
      <c r="K45" s="6">
        <f>'[1]Рейтинговая таблица организаций'!G34</f>
        <v>38</v>
      </c>
      <c r="L45" s="7" t="str">
        <f>IF('[1]Рейтинговая таблица организаций'!H34&lt;1,"Отсутствуют или не функционируют дистанционные способы взаимодействия",(IF('[1]Рейтинговая таблица организаций'!H34&lt;4,"В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45" s="8">
        <f>'[1]Рейтинговая таблица организаций'!H34</f>
        <v>4</v>
      </c>
      <c r="N45" s="7">
        <f>IF('[1]Рейтинговая таблица организаций'!H34&lt;1,0,(IF('[1]Рейтинговая таблица организаций'!H34&lt;4,30,100)))</f>
        <v>100</v>
      </c>
      <c r="O45" s="7" t="s">
        <v>57</v>
      </c>
      <c r="P45" s="7">
        <f>'[1]Рейтинговая таблица организаций'!I34</f>
        <v>30</v>
      </c>
      <c r="Q45" s="7">
        <f>'[1]Рейтинговая таблица организаций'!J34</f>
        <v>31</v>
      </c>
      <c r="R45" s="7" t="s">
        <v>58</v>
      </c>
      <c r="S45" s="7">
        <f>'[1]Рейтинговая таблица организаций'!K34</f>
        <v>30</v>
      </c>
      <c r="T45" s="7">
        <f>'[1]Рейтинговая таблица организаций'!L34</f>
        <v>31</v>
      </c>
      <c r="U45" s="7" t="str">
        <f>IF('[1]Рейтинговая таблица организаций'!U34&lt;1,"Отсутствуют комфортные условия",(IF('[1]Рейтинговая таблица организаций'!U34&lt;5,"Количество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45" s="8">
        <f>'[1]Рейтинговая таблица организаций'!U34</f>
        <v>4</v>
      </c>
      <c r="W45" s="7">
        <f>IF('[1]Рейтинговая таблица организаций'!U34&lt;1,0,(IF('[1]Рейтинговая таблица организаций'!U34&lt;4,20,100)))</f>
        <v>100</v>
      </c>
      <c r="X45" s="7" t="s">
        <v>59</v>
      </c>
      <c r="Y45" s="7">
        <f>'[1]Рейтинговая таблица организаций'!X34</f>
        <v>30</v>
      </c>
      <c r="Z45" s="7">
        <f>'[1]Рейтинговая таблица организаций'!Y34</f>
        <v>31</v>
      </c>
      <c r="AA45" s="7" t="str">
        <f>IF('[1]Рейтинговая таблица организаций'!AD34&lt;1,"Отсутствуют условия доступности для инвалидов",(IF('[1]Рейтинговая таблица организаций'!AD34&lt;5,"Количество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45" s="9">
        <f>'[1]Рейтинговая таблица организаций'!AD34</f>
        <v>1</v>
      </c>
      <c r="AC45" s="7">
        <f>IF('[1]Рейтинговая таблица организаций'!AD34&lt;1,0,(IF('[1]Рейтинговая таблица организаций'!AD34&lt;5,20,100)))</f>
        <v>20</v>
      </c>
      <c r="AD45" s="7" t="str">
        <f>IF('[1]Рейтинговая таблица организаций'!AE34&lt;1,"Отсутствуют условия доступности, позволяющие инвалидам получать услуги наравне с другими",(IF('[1]Рейтинговая таблица организаций'!AE34&lt;5,"Количество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45" s="8">
        <f>'[1]Рейтинговая таблица организаций'!AE34</f>
        <v>1</v>
      </c>
      <c r="AF45" s="7">
        <f>IF('[1]Рейтинговая таблица организаций'!AE34&lt;1,0,(IF('[1]Рейтинговая таблица организаций'!AE34&lt;5,20,100)))</f>
        <v>20</v>
      </c>
      <c r="AG45" s="7" t="s">
        <v>60</v>
      </c>
      <c r="AH45" s="7">
        <f>'[1]Рейтинговая таблица организаций'!AF34</f>
        <v>1</v>
      </c>
      <c r="AI45" s="7">
        <f>'[1]Рейтинговая таблица организаций'!AG34</f>
        <v>1</v>
      </c>
      <c r="AJ45" s="7" t="s">
        <v>61</v>
      </c>
      <c r="AK45" s="7">
        <f>'[1]Рейтинговая таблица организаций'!AL34</f>
        <v>30</v>
      </c>
      <c r="AL45" s="7">
        <f>'[1]Рейтинговая таблица организаций'!AM34</f>
        <v>31</v>
      </c>
      <c r="AM45" s="7" t="s">
        <v>62</v>
      </c>
      <c r="AN45" s="7">
        <f>'[1]Рейтинговая таблица организаций'!AN34</f>
        <v>31</v>
      </c>
      <c r="AO45" s="7">
        <f>'[1]Рейтинговая таблица организаций'!AO34</f>
        <v>31</v>
      </c>
      <c r="AP45" s="7" t="s">
        <v>63</v>
      </c>
      <c r="AQ45" s="7">
        <f>'[1]Рейтинговая таблица организаций'!AP34</f>
        <v>31</v>
      </c>
      <c r="AR45" s="7">
        <f>'[1]Рейтинговая таблица организаций'!AQ34</f>
        <v>31</v>
      </c>
      <c r="AS45" s="7" t="s">
        <v>64</v>
      </c>
      <c r="AT45" s="7">
        <f>'[1]Рейтинговая таблица организаций'!AV34</f>
        <v>30</v>
      </c>
      <c r="AU45" s="7">
        <f>'[1]Рейтинговая таблица организаций'!AW34</f>
        <v>31</v>
      </c>
      <c r="AV45" s="7" t="s">
        <v>65</v>
      </c>
      <c r="AW45" s="7">
        <f>'[1]Рейтинговая таблица организаций'!AX34</f>
        <v>30</v>
      </c>
      <c r="AX45" s="7">
        <f>'[1]Рейтинговая таблица организаций'!AY34</f>
        <v>31</v>
      </c>
      <c r="AY45" s="7" t="s">
        <v>66</v>
      </c>
      <c r="AZ45" s="7">
        <f>'[1]Рейтинговая таблица организаций'!AZ34</f>
        <v>31</v>
      </c>
      <c r="BA45" s="7">
        <f>'[1]Рейтинговая таблица организаций'!BA34</f>
        <v>31</v>
      </c>
    </row>
    <row r="46" spans="1:53" ht="15.5" x14ac:dyDescent="0.35">
      <c r="A46" s="3">
        <f>'[1]бланки '!D36</f>
        <v>31</v>
      </c>
      <c r="B46" s="3" t="str">
        <f>'[1]бланки '!C36</f>
        <v>МКДОУ «Детский сад «Белоснежка»</v>
      </c>
      <c r="C46" s="3">
        <f>'[1]для bus.gov.ru'!D35</f>
        <v>166</v>
      </c>
      <c r="D46" s="3">
        <f>'[1]для bus.gov.ru'!E35</f>
        <v>66</v>
      </c>
      <c r="E46" s="4">
        <f>'[1]для bus.gov.ru'!F35</f>
        <v>0.39759036144578314</v>
      </c>
      <c r="F46" s="5" t="s">
        <v>55</v>
      </c>
      <c r="G46" s="6">
        <f>'[1]Рейтинговая таблица организаций'!D35</f>
        <v>13</v>
      </c>
      <c r="H46" s="6">
        <f>'[1]Рейтинговая таблица организаций'!E35</f>
        <v>13</v>
      </c>
      <c r="I46" s="5" t="s">
        <v>56</v>
      </c>
      <c r="J46" s="6">
        <f>'[1]Рейтинговая таблица организаций'!F35</f>
        <v>59</v>
      </c>
      <c r="K46" s="6">
        <f>'[1]Рейтинговая таблица организаций'!G35</f>
        <v>59</v>
      </c>
      <c r="L46" s="7" t="str">
        <f>IF('[1]Рейтинговая таблица организаций'!H35&lt;1,"Отсутствуют или не функционируют дистанционные способы взаимодействия",(IF('[1]Рейтинговая таблица организаций'!H35&lt;4,"В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46" s="8">
        <f>'[1]Рейтинговая таблица организаций'!H35</f>
        <v>4</v>
      </c>
      <c r="N46" s="7">
        <f>IF('[1]Рейтинговая таблица организаций'!H35&lt;1,0,(IF('[1]Рейтинговая таблица организаций'!H35&lt;4,30,100)))</f>
        <v>100</v>
      </c>
      <c r="O46" s="7" t="s">
        <v>57</v>
      </c>
      <c r="P46" s="7">
        <f>'[1]Рейтинговая таблица организаций'!I35</f>
        <v>63</v>
      </c>
      <c r="Q46" s="7">
        <f>'[1]Рейтинговая таблица организаций'!J35</f>
        <v>66</v>
      </c>
      <c r="R46" s="7" t="s">
        <v>58</v>
      </c>
      <c r="S46" s="7">
        <f>'[1]Рейтинговая таблица организаций'!K35</f>
        <v>63</v>
      </c>
      <c r="T46" s="7">
        <f>'[1]Рейтинговая таблица организаций'!L35</f>
        <v>66</v>
      </c>
      <c r="U46" s="7" t="str">
        <f>IF('[1]Рейтинговая таблица организаций'!U35&lt;1,"Отсутствуют комфортные условия",(IF('[1]Рейтинговая таблица организаций'!U35&lt;5,"Количество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46" s="8">
        <f>'[1]Рейтинговая таблица организаций'!U35</f>
        <v>4</v>
      </c>
      <c r="W46" s="7">
        <f>IF('[1]Рейтинговая таблица организаций'!U35&lt;1,0,(IF('[1]Рейтинговая таблица организаций'!U35&lt;4,20,100)))</f>
        <v>100</v>
      </c>
      <c r="X46" s="7" t="s">
        <v>59</v>
      </c>
      <c r="Y46" s="7">
        <f>'[1]Рейтинговая таблица организаций'!X35</f>
        <v>65</v>
      </c>
      <c r="Z46" s="7">
        <f>'[1]Рейтинговая таблица организаций'!Y35</f>
        <v>66</v>
      </c>
      <c r="AA46" s="7" t="str">
        <f>IF('[1]Рейтинговая таблица организаций'!AD35&lt;1,"Отсутствуют условия доступности для инвалидов",(IF('[1]Рейтинговая таблица организаций'!AD35&lt;5,"Количество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46" s="9">
        <f>'[1]Рейтинговая таблица организаций'!AD35</f>
        <v>2</v>
      </c>
      <c r="AC46" s="7">
        <f>IF('[1]Рейтинговая таблица организаций'!AD35&lt;1,0,(IF('[1]Рейтинговая таблица организаций'!AD35&lt;5,20,100)))</f>
        <v>20</v>
      </c>
      <c r="AD46" s="7" t="str">
        <f>IF('[1]Рейтинговая таблица организаций'!AE35&lt;1,"Отсутствуют условия доступности, позволяющие инвалидам получать услуги наравне с другими",(IF('[1]Рейтинговая таблица организаций'!AE35&lt;5,"Количество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46" s="8">
        <f>'[1]Рейтинговая таблица организаций'!AE35</f>
        <v>3</v>
      </c>
      <c r="AF46" s="7">
        <f>IF('[1]Рейтинговая таблица организаций'!AE35&lt;1,0,(IF('[1]Рейтинговая таблица организаций'!AE35&lt;5,20,100)))</f>
        <v>20</v>
      </c>
      <c r="AG46" s="7" t="s">
        <v>60</v>
      </c>
      <c r="AH46" s="7">
        <f>'[1]Рейтинговая таблица организаций'!AF35</f>
        <v>1</v>
      </c>
      <c r="AI46" s="7">
        <f>'[1]Рейтинговая таблица организаций'!AG35</f>
        <v>1</v>
      </c>
      <c r="AJ46" s="7" t="s">
        <v>61</v>
      </c>
      <c r="AK46" s="7">
        <f>'[1]Рейтинговая таблица организаций'!AL35</f>
        <v>66</v>
      </c>
      <c r="AL46" s="7">
        <f>'[1]Рейтинговая таблица организаций'!AM35</f>
        <v>66</v>
      </c>
      <c r="AM46" s="7" t="s">
        <v>62</v>
      </c>
      <c r="AN46" s="7">
        <f>'[1]Рейтинговая таблица организаций'!AN35</f>
        <v>64</v>
      </c>
      <c r="AO46" s="7">
        <f>'[1]Рейтинговая таблица организаций'!AO35</f>
        <v>66</v>
      </c>
      <c r="AP46" s="7" t="s">
        <v>63</v>
      </c>
      <c r="AQ46" s="7">
        <f>'[1]Рейтинговая таблица организаций'!AP35</f>
        <v>64</v>
      </c>
      <c r="AR46" s="7">
        <f>'[1]Рейтинговая таблица организаций'!AQ35</f>
        <v>66</v>
      </c>
      <c r="AS46" s="7" t="s">
        <v>64</v>
      </c>
      <c r="AT46" s="7">
        <f>'[1]Рейтинговая таблица организаций'!AV35</f>
        <v>65</v>
      </c>
      <c r="AU46" s="7">
        <f>'[1]Рейтинговая таблица организаций'!AW35</f>
        <v>66</v>
      </c>
      <c r="AV46" s="7" t="s">
        <v>65</v>
      </c>
      <c r="AW46" s="7">
        <f>'[1]Рейтинговая таблица организаций'!AX35</f>
        <v>63</v>
      </c>
      <c r="AX46" s="7">
        <f>'[1]Рейтинговая таблица организаций'!AY35</f>
        <v>66</v>
      </c>
      <c r="AY46" s="7" t="s">
        <v>66</v>
      </c>
      <c r="AZ46" s="7">
        <f>'[1]Рейтинговая таблица организаций'!AZ35</f>
        <v>64</v>
      </c>
      <c r="BA46" s="7">
        <f>'[1]Рейтинговая таблица организаций'!BA35</f>
        <v>66</v>
      </c>
    </row>
    <row r="47" spans="1:53" ht="15.5" x14ac:dyDescent="0.35">
      <c r="A47" s="3">
        <f>'[1]бланки '!D37</f>
        <v>32</v>
      </c>
      <c r="B47" s="3" t="str">
        <f>'[1]бланки '!C37</f>
        <v>МБОУ "Мугинская гимназия им С.К.Курбанова"</v>
      </c>
      <c r="C47" s="3">
        <f>'[1]для bus.gov.ru'!D36</f>
        <v>225</v>
      </c>
      <c r="D47" s="3">
        <f>'[1]для bus.gov.ru'!E36</f>
        <v>90</v>
      </c>
      <c r="E47" s="4">
        <f>'[1]для bus.gov.ru'!F36</f>
        <v>0.4</v>
      </c>
      <c r="F47" s="5" t="s">
        <v>55</v>
      </c>
      <c r="G47" s="6">
        <f>'[1]Рейтинговая таблица организаций'!D36</f>
        <v>13</v>
      </c>
      <c r="H47" s="6">
        <f>'[1]Рейтинговая таблица организаций'!E36</f>
        <v>13</v>
      </c>
      <c r="I47" s="5" t="s">
        <v>56</v>
      </c>
      <c r="J47" s="6">
        <f>'[1]Рейтинговая таблица организаций'!F36</f>
        <v>50</v>
      </c>
      <c r="K47" s="6">
        <f>'[1]Рейтинговая таблица организаций'!G36</f>
        <v>53</v>
      </c>
      <c r="L47" s="7" t="str">
        <f>IF('[1]Рейтинговая таблица организаций'!H36&lt;1,"Отсутствуют или не функционируют дистанционные способы взаимодействия",(IF('[1]Рейтинговая таблица организаций'!H36&lt;4,"В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47" s="8">
        <f>'[1]Рейтинговая таблица организаций'!H36</f>
        <v>4</v>
      </c>
      <c r="N47" s="7">
        <f>IF('[1]Рейтинговая таблица организаций'!H36&lt;1,0,(IF('[1]Рейтинговая таблица организаций'!H36&lt;4,30,100)))</f>
        <v>100</v>
      </c>
      <c r="O47" s="7" t="s">
        <v>57</v>
      </c>
      <c r="P47" s="7">
        <f>'[1]Рейтинговая таблица организаций'!I36</f>
        <v>88</v>
      </c>
      <c r="Q47" s="7">
        <f>'[1]Рейтинговая таблица организаций'!J36</f>
        <v>90</v>
      </c>
      <c r="R47" s="7" t="s">
        <v>58</v>
      </c>
      <c r="S47" s="7">
        <f>'[1]Рейтинговая таблица организаций'!K36</f>
        <v>88</v>
      </c>
      <c r="T47" s="7">
        <f>'[1]Рейтинговая таблица организаций'!L36</f>
        <v>90</v>
      </c>
      <c r="U47" s="7" t="str">
        <f>IF('[1]Рейтинговая таблица организаций'!U36&lt;1,"Отсутствуют комфортные условия",(IF('[1]Рейтинговая таблица организаций'!U36&lt;5,"Количество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47" s="8">
        <f>'[1]Рейтинговая таблица организаций'!U36</f>
        <v>4</v>
      </c>
      <c r="W47" s="7">
        <f>IF('[1]Рейтинговая таблица организаций'!U36&lt;1,0,(IF('[1]Рейтинговая таблица организаций'!U36&lt;4,20,100)))</f>
        <v>100</v>
      </c>
      <c r="X47" s="7" t="s">
        <v>59</v>
      </c>
      <c r="Y47" s="7">
        <f>'[1]Рейтинговая таблица организаций'!X36</f>
        <v>88</v>
      </c>
      <c r="Z47" s="7">
        <f>'[1]Рейтинговая таблица организаций'!Y36</f>
        <v>90</v>
      </c>
      <c r="AA47" s="7" t="str">
        <f>IF('[1]Рейтинговая таблица организаций'!AD36&lt;1,"Отсутствуют условия доступности для инвалидов",(IF('[1]Рейтинговая таблица организаций'!AD36&lt;5,"Количество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47" s="9">
        <f>'[1]Рейтинговая таблица организаций'!AD36</f>
        <v>3</v>
      </c>
      <c r="AC47" s="7">
        <f>IF('[1]Рейтинговая таблица организаций'!AD36&lt;1,0,(IF('[1]Рейтинговая таблица организаций'!AD36&lt;5,20,100)))</f>
        <v>20</v>
      </c>
      <c r="AD47" s="7" t="str">
        <f>IF('[1]Рейтинговая таблица организаций'!AE36&lt;1,"Отсутствуют условия доступности, позволяющие инвалидам получать услуги наравне с другими",(IF('[1]Рейтинговая таблица организаций'!AE36&lt;5,"Количество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47" s="8">
        <f>'[1]Рейтинговая таблица организаций'!AE36</f>
        <v>4</v>
      </c>
      <c r="AF47" s="7">
        <f>IF('[1]Рейтинговая таблица организаций'!AE36&lt;1,0,(IF('[1]Рейтинговая таблица организаций'!AE36&lt;5,20,100)))</f>
        <v>20</v>
      </c>
      <c r="AG47" s="7" t="s">
        <v>60</v>
      </c>
      <c r="AH47" s="7">
        <f>'[1]Рейтинговая таблица организаций'!AF36</f>
        <v>1</v>
      </c>
      <c r="AI47" s="7">
        <f>'[1]Рейтинговая таблица организаций'!AG36</f>
        <v>1</v>
      </c>
      <c r="AJ47" s="7" t="s">
        <v>61</v>
      </c>
      <c r="AK47" s="7">
        <f>'[1]Рейтинговая таблица организаций'!AL36</f>
        <v>88</v>
      </c>
      <c r="AL47" s="7">
        <f>'[1]Рейтинговая таблица организаций'!AM36</f>
        <v>90</v>
      </c>
      <c r="AM47" s="7" t="s">
        <v>62</v>
      </c>
      <c r="AN47" s="7">
        <f>'[1]Рейтинговая таблица организаций'!AN36</f>
        <v>88</v>
      </c>
      <c r="AO47" s="7">
        <f>'[1]Рейтинговая таблица организаций'!AO36</f>
        <v>90</v>
      </c>
      <c r="AP47" s="7" t="s">
        <v>63</v>
      </c>
      <c r="AQ47" s="7">
        <f>'[1]Рейтинговая таблица организаций'!AP36</f>
        <v>88</v>
      </c>
      <c r="AR47" s="7">
        <f>'[1]Рейтинговая таблица организаций'!AQ36</f>
        <v>90</v>
      </c>
      <c r="AS47" s="7" t="s">
        <v>64</v>
      </c>
      <c r="AT47" s="7">
        <f>'[1]Рейтинговая таблица организаций'!AV36</f>
        <v>89</v>
      </c>
      <c r="AU47" s="7">
        <f>'[1]Рейтинговая таблица организаций'!AW36</f>
        <v>90</v>
      </c>
      <c r="AV47" s="7" t="s">
        <v>65</v>
      </c>
      <c r="AW47" s="7">
        <f>'[1]Рейтинговая таблица организаций'!AX36</f>
        <v>86</v>
      </c>
      <c r="AX47" s="7">
        <f>'[1]Рейтинговая таблица организаций'!AY36</f>
        <v>90</v>
      </c>
      <c r="AY47" s="7" t="s">
        <v>66</v>
      </c>
      <c r="AZ47" s="7">
        <f>'[1]Рейтинговая таблица организаций'!AZ36</f>
        <v>88</v>
      </c>
      <c r="BA47" s="7">
        <f>'[1]Рейтинговая таблица организаций'!BA36</f>
        <v>90</v>
      </c>
    </row>
    <row r="48" spans="1:53" ht="15.5" x14ac:dyDescent="0.35">
      <c r="A48" s="3">
        <f>'[1]бланки '!D38</f>
        <v>33</v>
      </c>
      <c r="B48" s="3" t="str">
        <f>'[1]бланки '!C38</f>
        <v>МБОУ "Каршинская СОШ"</v>
      </c>
      <c r="C48" s="3">
        <f>'[1]для bus.gov.ru'!D37</f>
        <v>155</v>
      </c>
      <c r="D48" s="3">
        <f>'[1]для bus.gov.ru'!E37</f>
        <v>62</v>
      </c>
      <c r="E48" s="4">
        <f>'[1]для bus.gov.ru'!F37</f>
        <v>0.4</v>
      </c>
      <c r="F48" s="5" t="s">
        <v>55</v>
      </c>
      <c r="G48" s="6">
        <f>'[1]Рейтинговая таблица организаций'!D37</f>
        <v>11</v>
      </c>
      <c r="H48" s="6">
        <f>'[1]Рейтинговая таблица организаций'!E37</f>
        <v>11</v>
      </c>
      <c r="I48" s="5" t="s">
        <v>56</v>
      </c>
      <c r="J48" s="6">
        <f>'[1]Рейтинговая таблица организаций'!F37</f>
        <v>48</v>
      </c>
      <c r="K48" s="6">
        <f>'[1]Рейтинговая таблица организаций'!G37</f>
        <v>57</v>
      </c>
      <c r="L48" s="7" t="str">
        <f>IF('[1]Рейтинговая таблица организаций'!H37&lt;1,"Отсутствуют или не функционируют дистанционные способы взаимодействия",(IF('[1]Рейтинговая таблица организаций'!H37&lt;4,"В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В наличии и функционируют более трех  дистанционных способов взаимодействия</v>
      </c>
      <c r="M48" s="8">
        <f>'[1]Рейтинговая таблица организаций'!H37</f>
        <v>3</v>
      </c>
      <c r="N48" s="7">
        <f>IF('[1]Рейтинговая таблица организаций'!H37&lt;1,0,(IF('[1]Рейтинговая таблица организаций'!H37&lt;4,30,100)))</f>
        <v>30</v>
      </c>
      <c r="O48" s="7" t="s">
        <v>57</v>
      </c>
      <c r="P48" s="7">
        <f>'[1]Рейтинговая таблица организаций'!I37</f>
        <v>61</v>
      </c>
      <c r="Q48" s="7">
        <f>'[1]Рейтинговая таблица организаций'!J37</f>
        <v>62</v>
      </c>
      <c r="R48" s="7" t="s">
        <v>58</v>
      </c>
      <c r="S48" s="7">
        <f>'[1]Рейтинговая таблица организаций'!K37</f>
        <v>59</v>
      </c>
      <c r="T48" s="7">
        <f>'[1]Рейтинговая таблица организаций'!L37</f>
        <v>62</v>
      </c>
      <c r="U48" s="7" t="str">
        <f>IF('[1]Рейтинговая таблица организаций'!U37&lt;1,"Отсутствуют комфортные условия",(IF('[1]Рейтинговая таблица организаций'!U37&lt;5,"Количество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48" s="8">
        <f>'[1]Рейтинговая таблица организаций'!U37</f>
        <v>3</v>
      </c>
      <c r="W48" s="7">
        <f>IF('[1]Рейтинговая таблица организаций'!U37&lt;1,0,(IF('[1]Рейтинговая таблица организаций'!U37&lt;4,20,100)))</f>
        <v>20</v>
      </c>
      <c r="X48" s="7" t="s">
        <v>59</v>
      </c>
      <c r="Y48" s="7">
        <f>'[1]Рейтинговая таблица организаций'!X37</f>
        <v>60</v>
      </c>
      <c r="Z48" s="7">
        <f>'[1]Рейтинговая таблица организаций'!Y37</f>
        <v>62</v>
      </c>
      <c r="AA48" s="7" t="str">
        <f>IF('[1]Рейтинговая таблица организаций'!AD37&lt;1,"Отсутствуют условия доступности для инвалидов",(IF('[1]Рейтинговая таблица организаций'!AD37&lt;5,"Количество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48" s="9">
        <f>'[1]Рейтинговая таблица организаций'!AD37</f>
        <v>2</v>
      </c>
      <c r="AC48" s="7">
        <f>IF('[1]Рейтинговая таблица организаций'!AD37&lt;1,0,(IF('[1]Рейтинговая таблица организаций'!AD37&lt;5,20,100)))</f>
        <v>20</v>
      </c>
      <c r="AD48" s="7" t="str">
        <f>IF('[1]Рейтинговая таблица организаций'!AE37&lt;1,"Отсутствуют условия доступности, позволяющие инвалидам получать услуги наравне с другими",(IF('[1]Рейтинговая таблица организаций'!AE37&lt;5,"Количество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48" s="8">
        <f>'[1]Рейтинговая таблица организаций'!AE37</f>
        <v>3</v>
      </c>
      <c r="AF48" s="7">
        <f>IF('[1]Рейтинговая таблица организаций'!AE37&lt;1,0,(IF('[1]Рейтинговая таблица организаций'!AE37&lt;5,20,100)))</f>
        <v>20</v>
      </c>
      <c r="AG48" s="7" t="s">
        <v>60</v>
      </c>
      <c r="AH48" s="7">
        <f>'[1]Рейтинговая таблица организаций'!AF37</f>
        <v>1</v>
      </c>
      <c r="AI48" s="7">
        <f>'[1]Рейтинговая таблица организаций'!AG37</f>
        <v>1</v>
      </c>
      <c r="AJ48" s="7" t="s">
        <v>61</v>
      </c>
      <c r="AK48" s="7">
        <f>'[1]Рейтинговая таблица организаций'!AL37</f>
        <v>59</v>
      </c>
      <c r="AL48" s="7">
        <f>'[1]Рейтинговая таблица организаций'!AM37</f>
        <v>62</v>
      </c>
      <c r="AM48" s="7" t="s">
        <v>62</v>
      </c>
      <c r="AN48" s="7">
        <f>'[1]Рейтинговая таблица организаций'!AN37</f>
        <v>59</v>
      </c>
      <c r="AO48" s="7">
        <f>'[1]Рейтинговая таблица организаций'!AO37</f>
        <v>62</v>
      </c>
      <c r="AP48" s="7" t="s">
        <v>63</v>
      </c>
      <c r="AQ48" s="7">
        <f>'[1]Рейтинговая таблица организаций'!AP37</f>
        <v>60</v>
      </c>
      <c r="AR48" s="7">
        <f>'[1]Рейтинговая таблица организаций'!AQ37</f>
        <v>62</v>
      </c>
      <c r="AS48" s="7" t="s">
        <v>64</v>
      </c>
      <c r="AT48" s="7">
        <f>'[1]Рейтинговая таблица организаций'!AV37</f>
        <v>60</v>
      </c>
      <c r="AU48" s="7">
        <f>'[1]Рейтинговая таблица организаций'!AW37</f>
        <v>62</v>
      </c>
      <c r="AV48" s="7" t="s">
        <v>65</v>
      </c>
      <c r="AW48" s="7">
        <f>'[1]Рейтинговая таблица организаций'!AX37</f>
        <v>59</v>
      </c>
      <c r="AX48" s="7">
        <f>'[1]Рейтинговая таблица организаций'!AY37</f>
        <v>62</v>
      </c>
      <c r="AY48" s="7" t="s">
        <v>66</v>
      </c>
      <c r="AZ48" s="7">
        <f>'[1]Рейтинговая таблица организаций'!AZ37</f>
        <v>62</v>
      </c>
      <c r="BA48" s="7">
        <f>'[1]Рейтинговая таблица организаций'!BA37</f>
        <v>62</v>
      </c>
    </row>
    <row r="49" spans="1:53" ht="15.5" x14ac:dyDescent="0.35">
      <c r="A49" s="3">
        <f>'[1]бланки '!D39</f>
        <v>34</v>
      </c>
      <c r="B49" s="3" t="str">
        <f>'[1]бланки '!C39</f>
        <v>МКОУ "Усишинская СОШ№3"</v>
      </c>
      <c r="C49" s="3">
        <f>'[1]для bus.gov.ru'!D38</f>
        <v>46</v>
      </c>
      <c r="D49" s="3">
        <f>'[1]для bus.gov.ru'!E38</f>
        <v>18</v>
      </c>
      <c r="E49" s="4">
        <f>'[1]для bus.gov.ru'!F38</f>
        <v>0.39130434782608697</v>
      </c>
      <c r="F49" s="5" t="s">
        <v>55</v>
      </c>
      <c r="G49" s="6">
        <f>'[1]Рейтинговая таблица организаций'!D38</f>
        <v>13</v>
      </c>
      <c r="H49" s="6">
        <f>'[1]Рейтинговая таблица организаций'!E38</f>
        <v>13</v>
      </c>
      <c r="I49" s="5" t="s">
        <v>56</v>
      </c>
      <c r="J49" s="6">
        <f>'[1]Рейтинговая таблица организаций'!F38</f>
        <v>45</v>
      </c>
      <c r="K49" s="6">
        <f>'[1]Рейтинговая таблица организаций'!G38</f>
        <v>49</v>
      </c>
      <c r="L49" s="7" t="str">
        <f>IF('[1]Рейтинговая таблица организаций'!H38&lt;1,"Отсутствуют или не функционируют дистанционные способы взаимодействия",(IF('[1]Рейтинговая таблица организаций'!H38&lt;4,"В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В наличии и функционируют более трех  дистанционных способов взаимодействия</v>
      </c>
      <c r="M49" s="8">
        <f>'[1]Рейтинговая таблица организаций'!H38</f>
        <v>3</v>
      </c>
      <c r="N49" s="7">
        <f>IF('[1]Рейтинговая таблица организаций'!H38&lt;1,0,(IF('[1]Рейтинговая таблица организаций'!H38&lt;4,30,100)))</f>
        <v>30</v>
      </c>
      <c r="O49" s="7" t="s">
        <v>57</v>
      </c>
      <c r="P49" s="7">
        <f>'[1]Рейтинговая таблица организаций'!I38</f>
        <v>18</v>
      </c>
      <c r="Q49" s="7">
        <f>'[1]Рейтинговая таблица организаций'!J38</f>
        <v>18</v>
      </c>
      <c r="R49" s="7" t="s">
        <v>58</v>
      </c>
      <c r="S49" s="7">
        <f>'[1]Рейтинговая таблица организаций'!K38</f>
        <v>18</v>
      </c>
      <c r="T49" s="7">
        <f>'[1]Рейтинговая таблица организаций'!L38</f>
        <v>18</v>
      </c>
      <c r="U49" s="7" t="str">
        <f>IF('[1]Рейтинговая таблица организаций'!U38&lt;1,"Отсутствуют комфортные условия",(IF('[1]Рейтинговая таблица организаций'!U38&lt;5,"Количество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49" s="8">
        <f>'[1]Рейтинговая таблица организаций'!U38</f>
        <v>4</v>
      </c>
      <c r="W49" s="7">
        <f>IF('[1]Рейтинговая таблица организаций'!U38&lt;1,0,(IF('[1]Рейтинговая таблица организаций'!U38&lt;4,20,100)))</f>
        <v>100</v>
      </c>
      <c r="X49" s="7" t="s">
        <v>59</v>
      </c>
      <c r="Y49" s="7">
        <f>'[1]Рейтинговая таблица организаций'!X38</f>
        <v>17</v>
      </c>
      <c r="Z49" s="7">
        <f>'[1]Рейтинговая таблица организаций'!Y38</f>
        <v>18</v>
      </c>
      <c r="AA49" s="7" t="str">
        <f>IF('[1]Рейтинговая таблица организаций'!AD38&lt;1,"Отсутствуют условия доступности для инвалидов",(IF('[1]Рейтинговая таблица организаций'!AD38&lt;5,"Количество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49" s="9">
        <f>'[1]Рейтинговая таблица организаций'!AD38</f>
        <v>4</v>
      </c>
      <c r="AC49" s="7">
        <f>IF('[1]Рейтинговая таблица организаций'!AD38&lt;1,0,(IF('[1]Рейтинговая таблица организаций'!AD38&lt;5,20,100)))</f>
        <v>20</v>
      </c>
      <c r="AD49" s="7" t="str">
        <f>IF('[1]Рейтинговая таблица организаций'!AE38&lt;1,"Отсутствуют условия доступности, позволяющие инвалидам получать услуги наравне с другими",(IF('[1]Рейтинговая таблица организаций'!AE38&lt;5,"Количество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49" s="8">
        <f>'[1]Рейтинговая таблица организаций'!AE38</f>
        <v>3</v>
      </c>
      <c r="AF49" s="7">
        <f>IF('[1]Рейтинговая таблица организаций'!AE38&lt;1,0,(IF('[1]Рейтинговая таблица организаций'!AE38&lt;5,20,100)))</f>
        <v>20</v>
      </c>
      <c r="AG49" s="7" t="s">
        <v>60</v>
      </c>
      <c r="AH49" s="7">
        <f>'[1]Рейтинговая таблица организаций'!AF38</f>
        <v>1</v>
      </c>
      <c r="AI49" s="7">
        <f>'[1]Рейтинговая таблица организаций'!AG38</f>
        <v>1</v>
      </c>
      <c r="AJ49" s="7" t="s">
        <v>61</v>
      </c>
      <c r="AK49" s="7">
        <f>'[1]Рейтинговая таблица организаций'!AL38</f>
        <v>18</v>
      </c>
      <c r="AL49" s="7">
        <f>'[1]Рейтинговая таблица организаций'!AM38</f>
        <v>18</v>
      </c>
      <c r="AM49" s="7" t="s">
        <v>62</v>
      </c>
      <c r="AN49" s="7">
        <f>'[1]Рейтинговая таблица организаций'!AN38</f>
        <v>18</v>
      </c>
      <c r="AO49" s="7">
        <f>'[1]Рейтинговая таблица организаций'!AO38</f>
        <v>18</v>
      </c>
      <c r="AP49" s="7" t="s">
        <v>63</v>
      </c>
      <c r="AQ49" s="7">
        <f>'[1]Рейтинговая таблица организаций'!AP38</f>
        <v>18</v>
      </c>
      <c r="AR49" s="7">
        <f>'[1]Рейтинговая таблица организаций'!AQ38</f>
        <v>18</v>
      </c>
      <c r="AS49" s="7" t="s">
        <v>64</v>
      </c>
      <c r="AT49" s="7">
        <f>'[1]Рейтинговая таблица организаций'!AV38</f>
        <v>18</v>
      </c>
      <c r="AU49" s="7">
        <f>'[1]Рейтинговая таблица организаций'!AW38</f>
        <v>18</v>
      </c>
      <c r="AV49" s="7" t="s">
        <v>65</v>
      </c>
      <c r="AW49" s="7">
        <f>'[1]Рейтинговая таблица организаций'!AX38</f>
        <v>18</v>
      </c>
      <c r="AX49" s="7">
        <f>'[1]Рейтинговая таблица организаций'!AY38</f>
        <v>18</v>
      </c>
      <c r="AY49" s="7" t="s">
        <v>66</v>
      </c>
      <c r="AZ49" s="7">
        <f>'[1]Рейтинговая таблица организаций'!AZ38</f>
        <v>17</v>
      </c>
      <c r="BA49" s="7">
        <f>'[1]Рейтинговая таблица организаций'!BA38</f>
        <v>18</v>
      </c>
    </row>
    <row r="50" spans="1:53" ht="15.5" x14ac:dyDescent="0.35">
      <c r="A50" s="3">
        <f>'[1]бланки '!D40</f>
        <v>35</v>
      </c>
      <c r="B50" s="3" t="str">
        <f>'[1]бланки '!C40</f>
        <v>МКОУ "Цугнинская СОШ им. Гаджимурадова М.М."</v>
      </c>
      <c r="C50" s="3">
        <f>'[1]для bus.gov.ru'!D39</f>
        <v>375</v>
      </c>
      <c r="D50" s="3">
        <f>'[1]для bus.gov.ru'!E39</f>
        <v>150</v>
      </c>
      <c r="E50" s="4">
        <f>'[1]для bus.gov.ru'!F39</f>
        <v>0.4</v>
      </c>
      <c r="F50" s="5" t="s">
        <v>55</v>
      </c>
      <c r="G50" s="6">
        <f>'[1]Рейтинговая таблица организаций'!D39</f>
        <v>13</v>
      </c>
      <c r="H50" s="6">
        <f>'[1]Рейтинговая таблица организаций'!E39</f>
        <v>13</v>
      </c>
      <c r="I50" s="5" t="s">
        <v>56</v>
      </c>
      <c r="J50" s="6">
        <f>'[1]Рейтинговая таблица организаций'!F39</f>
        <v>37</v>
      </c>
      <c r="K50" s="6">
        <f>'[1]Рейтинговая таблица организаций'!G39</f>
        <v>42</v>
      </c>
      <c r="L50" s="7" t="str">
        <f>IF('[1]Рейтинговая таблица организаций'!H39&lt;1,"Отсутствуют или не функционируют дистанционные способы взаимодействия",(IF('[1]Рейтинговая таблица организаций'!H39&lt;4,"В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50" s="8">
        <f>'[1]Рейтинговая таблица организаций'!H39</f>
        <v>4</v>
      </c>
      <c r="N50" s="7">
        <f>IF('[1]Рейтинговая таблица организаций'!H39&lt;1,0,(IF('[1]Рейтинговая таблица организаций'!H39&lt;4,30,100)))</f>
        <v>100</v>
      </c>
      <c r="O50" s="7" t="s">
        <v>57</v>
      </c>
      <c r="P50" s="7">
        <f>'[1]Рейтинговая таблица организаций'!I39</f>
        <v>144</v>
      </c>
      <c r="Q50" s="7">
        <f>'[1]Рейтинговая таблица организаций'!J39</f>
        <v>150</v>
      </c>
      <c r="R50" s="7" t="s">
        <v>58</v>
      </c>
      <c r="S50" s="7">
        <f>'[1]Рейтинговая таблица организаций'!K39</f>
        <v>143</v>
      </c>
      <c r="T50" s="7">
        <f>'[1]Рейтинговая таблица организаций'!L39</f>
        <v>150</v>
      </c>
      <c r="U50" s="7" t="str">
        <f>IF('[1]Рейтинговая таблица организаций'!U39&lt;1,"Отсутствуют комфортные условия",(IF('[1]Рейтинговая таблица организаций'!U39&lt;5,"Количество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50" s="8">
        <f>'[1]Рейтинговая таблица организаций'!U39</f>
        <v>4</v>
      </c>
      <c r="W50" s="7">
        <f>IF('[1]Рейтинговая таблица организаций'!U39&lt;1,0,(IF('[1]Рейтинговая таблица организаций'!U39&lt;4,20,100)))</f>
        <v>100</v>
      </c>
      <c r="X50" s="7" t="s">
        <v>59</v>
      </c>
      <c r="Y50" s="7">
        <f>'[1]Рейтинговая таблица организаций'!X39</f>
        <v>150</v>
      </c>
      <c r="Z50" s="7">
        <f>'[1]Рейтинговая таблица организаций'!Y39</f>
        <v>150</v>
      </c>
      <c r="AA50" s="7" t="str">
        <f>IF('[1]Рейтинговая таблица организаций'!AD39&lt;1,"Отсутствуют условия доступности для инвалидов",(IF('[1]Рейтинговая таблица организаций'!AD39&lt;5,"Количество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50" s="9">
        <f>'[1]Рейтинговая таблица организаций'!AD39</f>
        <v>3</v>
      </c>
      <c r="AC50" s="7">
        <f>IF('[1]Рейтинговая таблица организаций'!AD39&lt;1,0,(IF('[1]Рейтинговая таблица организаций'!AD39&lt;5,20,100)))</f>
        <v>20</v>
      </c>
      <c r="AD50" s="7" t="str">
        <f>IF('[1]Рейтинговая таблица организаций'!AE39&lt;1,"Отсутствуют условия доступности, позволяющие инвалидам получать услуги наравне с другими",(IF('[1]Рейтинговая таблица организаций'!AE39&lt;5,"Количество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50" s="8">
        <f>'[1]Рейтинговая таблица организаций'!AE39</f>
        <v>2</v>
      </c>
      <c r="AF50" s="7">
        <f>IF('[1]Рейтинговая таблица организаций'!AE39&lt;1,0,(IF('[1]Рейтинговая таблица организаций'!AE39&lt;5,20,100)))</f>
        <v>20</v>
      </c>
      <c r="AG50" s="7" t="s">
        <v>60</v>
      </c>
      <c r="AH50" s="7">
        <f>'[1]Рейтинговая таблица организаций'!AF39</f>
        <v>1</v>
      </c>
      <c r="AI50" s="7">
        <f>'[1]Рейтинговая таблица организаций'!AG39</f>
        <v>1</v>
      </c>
      <c r="AJ50" s="7" t="s">
        <v>61</v>
      </c>
      <c r="AK50" s="7">
        <f>'[1]Рейтинговая таблица организаций'!AL39</f>
        <v>150</v>
      </c>
      <c r="AL50" s="7">
        <f>'[1]Рейтинговая таблица организаций'!AM39</f>
        <v>150</v>
      </c>
      <c r="AM50" s="7" t="s">
        <v>62</v>
      </c>
      <c r="AN50" s="7">
        <f>'[1]Рейтинговая таблица организаций'!AN39</f>
        <v>147</v>
      </c>
      <c r="AO50" s="7">
        <f>'[1]Рейтинговая таблица организаций'!AO39</f>
        <v>150</v>
      </c>
      <c r="AP50" s="7" t="s">
        <v>63</v>
      </c>
      <c r="AQ50" s="7">
        <f>'[1]Рейтинговая таблица организаций'!AP39</f>
        <v>149</v>
      </c>
      <c r="AR50" s="7">
        <f>'[1]Рейтинговая таблица организаций'!AQ39</f>
        <v>150</v>
      </c>
      <c r="AS50" s="7" t="s">
        <v>64</v>
      </c>
      <c r="AT50" s="7">
        <f>'[1]Рейтинговая таблица организаций'!AV39</f>
        <v>146</v>
      </c>
      <c r="AU50" s="7">
        <f>'[1]Рейтинговая таблица организаций'!AW39</f>
        <v>150</v>
      </c>
      <c r="AV50" s="7" t="s">
        <v>65</v>
      </c>
      <c r="AW50" s="7">
        <f>'[1]Рейтинговая таблица организаций'!AX39</f>
        <v>143</v>
      </c>
      <c r="AX50" s="7">
        <f>'[1]Рейтинговая таблица организаций'!AY39</f>
        <v>150</v>
      </c>
      <c r="AY50" s="7" t="s">
        <v>66</v>
      </c>
      <c r="AZ50" s="7">
        <f>'[1]Рейтинговая таблица организаций'!AZ39</f>
        <v>143</v>
      </c>
      <c r="BA50" s="7">
        <f>'[1]Рейтинговая таблица организаций'!BA39</f>
        <v>150</v>
      </c>
    </row>
    <row r="51" spans="1:53" ht="15.5" x14ac:dyDescent="0.35">
      <c r="A51" s="3">
        <f>'[1]бланки '!D41</f>
        <v>36</v>
      </c>
      <c r="B51" s="3" t="str">
        <f>'[1]бланки '!C41</f>
        <v>МБОУ "Усишинский многопрофильный  лицей"</v>
      </c>
      <c r="C51" s="3">
        <f>'[1]для bus.gov.ru'!D40</f>
        <v>176</v>
      </c>
      <c r="D51" s="3">
        <f>'[1]для bus.gov.ru'!E40</f>
        <v>70</v>
      </c>
      <c r="E51" s="4">
        <f>'[1]для bus.gov.ru'!F40</f>
        <v>0.39772727272727271</v>
      </c>
      <c r="F51" s="5" t="s">
        <v>55</v>
      </c>
      <c r="G51" s="6">
        <f>'[1]Рейтинговая таблица организаций'!D40</f>
        <v>13</v>
      </c>
      <c r="H51" s="6">
        <f>'[1]Рейтинговая таблица организаций'!E40</f>
        <v>13</v>
      </c>
      <c r="I51" s="5" t="s">
        <v>56</v>
      </c>
      <c r="J51" s="6">
        <f>'[1]Рейтинговая таблица организаций'!F40</f>
        <v>51</v>
      </c>
      <c r="K51" s="6">
        <f>'[1]Рейтинговая таблица организаций'!G40</f>
        <v>53</v>
      </c>
      <c r="L51" s="7" t="str">
        <f>IF('[1]Рейтинговая таблица организаций'!H40&lt;1,"Отсутствуют или не функционируют дистанционные способы взаимодействия",(IF('[1]Рейтинговая таблица организаций'!H40&lt;4,"В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51" s="8">
        <f>'[1]Рейтинговая таблица организаций'!H40</f>
        <v>4</v>
      </c>
      <c r="N51" s="7">
        <f>IF('[1]Рейтинговая таблица организаций'!H40&lt;1,0,(IF('[1]Рейтинговая таблица организаций'!H40&lt;4,30,100)))</f>
        <v>100</v>
      </c>
      <c r="O51" s="7" t="s">
        <v>57</v>
      </c>
      <c r="P51" s="7">
        <f>'[1]Рейтинговая таблица организаций'!I40</f>
        <v>70</v>
      </c>
      <c r="Q51" s="7">
        <f>'[1]Рейтинговая таблица организаций'!J40</f>
        <v>70</v>
      </c>
      <c r="R51" s="7" t="s">
        <v>58</v>
      </c>
      <c r="S51" s="7">
        <f>'[1]Рейтинговая таблица организаций'!K40</f>
        <v>69</v>
      </c>
      <c r="T51" s="7">
        <f>'[1]Рейтинговая таблица организаций'!L40</f>
        <v>70</v>
      </c>
      <c r="U51" s="7" t="str">
        <f>IF('[1]Рейтинговая таблица организаций'!U40&lt;1,"Отсутствуют комфортные условия",(IF('[1]Рейтинговая таблица организаций'!U40&lt;5,"Количество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51" s="8">
        <f>'[1]Рейтинговая таблица организаций'!U40</f>
        <v>4</v>
      </c>
      <c r="W51" s="7">
        <f>IF('[1]Рейтинговая таблица организаций'!U40&lt;1,0,(IF('[1]Рейтинговая таблица организаций'!U40&lt;4,20,100)))</f>
        <v>100</v>
      </c>
      <c r="X51" s="7" t="s">
        <v>59</v>
      </c>
      <c r="Y51" s="7">
        <f>'[1]Рейтинговая таблица организаций'!X40</f>
        <v>68</v>
      </c>
      <c r="Z51" s="7">
        <f>'[1]Рейтинговая таблица организаций'!Y40</f>
        <v>70</v>
      </c>
      <c r="AA51" s="7" t="str">
        <f>IF('[1]Рейтинговая таблица организаций'!AD40&lt;1,"Отсутствуют условия доступности для инвалидов",(IF('[1]Рейтинговая таблица организаций'!AD40&lt;5,"Количество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51" s="9">
        <f>'[1]Рейтинговая таблица организаций'!AD40</f>
        <v>3</v>
      </c>
      <c r="AC51" s="7">
        <f>IF('[1]Рейтинговая таблица организаций'!AD40&lt;1,0,(IF('[1]Рейтинговая таблица организаций'!AD40&lt;5,20,100)))</f>
        <v>20</v>
      </c>
      <c r="AD51" s="7" t="str">
        <f>IF('[1]Рейтинговая таблица организаций'!AE40&lt;1,"Отсутствуют условия доступности, позволяющие инвалидам получать услуги наравне с другими",(IF('[1]Рейтинговая таблица организаций'!AE40&lt;5,"Количество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51" s="8">
        <f>'[1]Рейтинговая таблица организаций'!AE40</f>
        <v>3</v>
      </c>
      <c r="AF51" s="7">
        <f>IF('[1]Рейтинговая таблица организаций'!AE40&lt;1,0,(IF('[1]Рейтинговая таблица организаций'!AE40&lt;5,20,100)))</f>
        <v>20</v>
      </c>
      <c r="AG51" s="7" t="s">
        <v>60</v>
      </c>
      <c r="AH51" s="7">
        <f>'[1]Рейтинговая таблица организаций'!AF40</f>
        <v>1</v>
      </c>
      <c r="AI51" s="7">
        <f>'[1]Рейтинговая таблица организаций'!AG40</f>
        <v>1</v>
      </c>
      <c r="AJ51" s="7" t="s">
        <v>61</v>
      </c>
      <c r="AK51" s="7">
        <f>'[1]Рейтинговая таблица организаций'!AL40</f>
        <v>68</v>
      </c>
      <c r="AL51" s="7">
        <f>'[1]Рейтинговая таблица организаций'!AM40</f>
        <v>70</v>
      </c>
      <c r="AM51" s="7" t="s">
        <v>62</v>
      </c>
      <c r="AN51" s="7">
        <f>'[1]Рейтинговая таблица организаций'!AN40</f>
        <v>67</v>
      </c>
      <c r="AO51" s="7">
        <f>'[1]Рейтинговая таблица организаций'!AO40</f>
        <v>70</v>
      </c>
      <c r="AP51" s="7" t="s">
        <v>63</v>
      </c>
      <c r="AQ51" s="7">
        <f>'[1]Рейтинговая таблица организаций'!AP40</f>
        <v>67</v>
      </c>
      <c r="AR51" s="7">
        <f>'[1]Рейтинговая таблица организаций'!AQ40</f>
        <v>70</v>
      </c>
      <c r="AS51" s="7" t="s">
        <v>64</v>
      </c>
      <c r="AT51" s="7">
        <f>'[1]Рейтинговая таблица организаций'!AV40</f>
        <v>69</v>
      </c>
      <c r="AU51" s="7">
        <f>'[1]Рейтинговая таблица организаций'!AW40</f>
        <v>70</v>
      </c>
      <c r="AV51" s="7" t="s">
        <v>65</v>
      </c>
      <c r="AW51" s="7">
        <f>'[1]Рейтинговая таблица организаций'!AX40</f>
        <v>67</v>
      </c>
      <c r="AX51" s="7">
        <f>'[1]Рейтинговая таблица организаций'!AY40</f>
        <v>70</v>
      </c>
      <c r="AY51" s="7" t="s">
        <v>66</v>
      </c>
      <c r="AZ51" s="7">
        <f>'[1]Рейтинговая таблица организаций'!AZ40</f>
        <v>69</v>
      </c>
      <c r="BA51" s="7">
        <f>'[1]Рейтинговая таблица организаций'!BA40</f>
        <v>70</v>
      </c>
    </row>
    <row r="52" spans="1:53" ht="15.5" x14ac:dyDescent="0.35">
      <c r="A52" s="3">
        <f>'[1]бланки '!D42</f>
        <v>37</v>
      </c>
      <c r="B52" s="3" t="str">
        <f>'[1]бланки '!C42</f>
        <v>МКОУ "Усишинская СОШ№2"</v>
      </c>
      <c r="C52" s="3">
        <f>'[1]для bus.gov.ru'!D41</f>
        <v>1107</v>
      </c>
      <c r="D52" s="3">
        <f>'[1]для bus.gov.ru'!E41</f>
        <v>443</v>
      </c>
      <c r="E52" s="4">
        <f>'[1]для bus.gov.ru'!F41</f>
        <v>0.40018066847335138</v>
      </c>
      <c r="F52" s="5" t="s">
        <v>55</v>
      </c>
      <c r="G52" s="6">
        <f>'[1]Рейтинговая таблица организаций'!D41</f>
        <v>13</v>
      </c>
      <c r="H52" s="6">
        <f>'[1]Рейтинговая таблица организаций'!E41</f>
        <v>13</v>
      </c>
      <c r="I52" s="5" t="s">
        <v>56</v>
      </c>
      <c r="J52" s="6">
        <f>'[1]Рейтинговая таблица организаций'!F41</f>
        <v>59</v>
      </c>
      <c r="K52" s="6">
        <f>'[1]Рейтинговая таблица организаций'!G41</f>
        <v>59</v>
      </c>
      <c r="L52" s="7" t="str">
        <f>IF('[1]Рейтинговая таблица организаций'!H41&lt;1,"Отсутствуют или не функционируют дистанционные способы взаимодействия",(IF('[1]Рейтинговая таблица организаций'!H41&lt;4,"В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52" s="8">
        <f>'[1]Рейтинговая таблица организаций'!H41</f>
        <v>4</v>
      </c>
      <c r="N52" s="7">
        <f>IF('[1]Рейтинговая таблица организаций'!H41&lt;1,0,(IF('[1]Рейтинговая таблица организаций'!H41&lt;4,30,100)))</f>
        <v>100</v>
      </c>
      <c r="O52" s="7" t="s">
        <v>57</v>
      </c>
      <c r="P52" s="7">
        <f>'[1]Рейтинговая таблица организаций'!I41</f>
        <v>440</v>
      </c>
      <c r="Q52" s="7">
        <f>'[1]Рейтинговая таблица организаций'!J41</f>
        <v>443</v>
      </c>
      <c r="R52" s="7" t="s">
        <v>58</v>
      </c>
      <c r="S52" s="7">
        <f>'[1]Рейтинговая таблица организаций'!K41</f>
        <v>434</v>
      </c>
      <c r="T52" s="7">
        <f>'[1]Рейтинговая таблица организаций'!L41</f>
        <v>443</v>
      </c>
      <c r="U52" s="7" t="str">
        <f>IF('[1]Рейтинговая таблица организаций'!U41&lt;1,"Отсутствуют комфортные условия",(IF('[1]Рейтинговая таблица организаций'!U41&lt;5,"Количество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52" s="8">
        <f>'[1]Рейтинговая таблица организаций'!U41</f>
        <v>4</v>
      </c>
      <c r="W52" s="7">
        <f>IF('[1]Рейтинговая таблица организаций'!U41&lt;1,0,(IF('[1]Рейтинговая таблица организаций'!U41&lt;4,20,100)))</f>
        <v>100</v>
      </c>
      <c r="X52" s="7" t="s">
        <v>59</v>
      </c>
      <c r="Y52" s="7">
        <f>'[1]Рейтинговая таблица организаций'!X41</f>
        <v>427</v>
      </c>
      <c r="Z52" s="7">
        <f>'[1]Рейтинговая таблица организаций'!Y41</f>
        <v>443</v>
      </c>
      <c r="AA52" s="7" t="str">
        <f>IF('[1]Рейтинговая таблица организаций'!AD41&lt;1,"Отсутствуют условия доступности для инвалидов",(IF('[1]Рейтинговая таблица организаций'!AD41&lt;5,"Количество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52" s="9">
        <f>'[1]Рейтинговая таблица организаций'!AD41</f>
        <v>4</v>
      </c>
      <c r="AC52" s="7">
        <f>IF('[1]Рейтинговая таблица организаций'!AD41&lt;1,0,(IF('[1]Рейтинговая таблица организаций'!AD41&lt;5,20,100)))</f>
        <v>20</v>
      </c>
      <c r="AD52" s="7" t="str">
        <f>IF('[1]Рейтинговая таблица организаций'!AE41&lt;1,"Отсутствуют условия доступности, позволяющие инвалидам получать услуги наравне с другими",(IF('[1]Рейтинговая таблица организаций'!AE41&lt;5,"Количество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52" s="8">
        <f>'[1]Рейтинговая таблица организаций'!AE41</f>
        <v>3</v>
      </c>
      <c r="AF52" s="7">
        <f>IF('[1]Рейтинговая таблица организаций'!AE41&lt;1,0,(IF('[1]Рейтинговая таблица организаций'!AE41&lt;5,20,100)))</f>
        <v>20</v>
      </c>
      <c r="AG52" s="7" t="s">
        <v>60</v>
      </c>
      <c r="AH52" s="7">
        <f>'[1]Рейтинговая таблица организаций'!AF41</f>
        <v>1</v>
      </c>
      <c r="AI52" s="7">
        <f>'[1]Рейтинговая таблица организаций'!AG41</f>
        <v>1</v>
      </c>
      <c r="AJ52" s="7" t="s">
        <v>61</v>
      </c>
      <c r="AK52" s="7">
        <f>'[1]Рейтинговая таблица организаций'!AL41</f>
        <v>429</v>
      </c>
      <c r="AL52" s="7">
        <f>'[1]Рейтинговая таблица организаций'!AM41</f>
        <v>443</v>
      </c>
      <c r="AM52" s="7" t="s">
        <v>62</v>
      </c>
      <c r="AN52" s="7">
        <f>'[1]Рейтинговая таблица организаций'!AN41</f>
        <v>433</v>
      </c>
      <c r="AO52" s="7">
        <f>'[1]Рейтинговая таблица организаций'!AO41</f>
        <v>443</v>
      </c>
      <c r="AP52" s="7" t="s">
        <v>63</v>
      </c>
      <c r="AQ52" s="7">
        <f>'[1]Рейтинговая таблица организаций'!AP41</f>
        <v>425</v>
      </c>
      <c r="AR52" s="7">
        <f>'[1]Рейтинговая таблица организаций'!AQ41</f>
        <v>443</v>
      </c>
      <c r="AS52" s="7" t="s">
        <v>64</v>
      </c>
      <c r="AT52" s="7">
        <f>'[1]Рейтинговая таблица организаций'!AV41</f>
        <v>438</v>
      </c>
      <c r="AU52" s="7">
        <f>'[1]Рейтинговая таблица организаций'!AW41</f>
        <v>443</v>
      </c>
      <c r="AV52" s="7" t="s">
        <v>65</v>
      </c>
      <c r="AW52" s="7">
        <f>'[1]Рейтинговая таблица организаций'!AX41</f>
        <v>436</v>
      </c>
      <c r="AX52" s="7">
        <f>'[1]Рейтинговая таблица организаций'!AY41</f>
        <v>443</v>
      </c>
      <c r="AY52" s="7" t="s">
        <v>66</v>
      </c>
      <c r="AZ52" s="7">
        <f>'[1]Рейтинговая таблица организаций'!AZ41</f>
        <v>439</v>
      </c>
      <c r="BA52" s="7">
        <f>'[1]Рейтинговая таблица организаций'!BA41</f>
        <v>443</v>
      </c>
    </row>
    <row r="53" spans="1:53" ht="15.5" x14ac:dyDescent="0.35">
      <c r="A53" s="3">
        <f>'[1]бланки '!D43</f>
        <v>38</v>
      </c>
      <c r="B53" s="3" t="str">
        <f>'[1]бланки '!C43</f>
        <v>МБОУ" Акушинская СОШ№1 им С.М.Кирова"</v>
      </c>
      <c r="C53" s="3">
        <f>'[1]для bus.gov.ru'!D42</f>
        <v>52</v>
      </c>
      <c r="D53" s="3">
        <f>'[1]для bus.gov.ru'!E42</f>
        <v>21</v>
      </c>
      <c r="E53" s="4">
        <f>'[1]для bus.gov.ru'!F42</f>
        <v>0.40384615384615385</v>
      </c>
      <c r="F53" s="5" t="s">
        <v>55</v>
      </c>
      <c r="G53" s="6">
        <f>'[1]Рейтинговая таблица организаций'!D42</f>
        <v>12</v>
      </c>
      <c r="H53" s="6">
        <f>'[1]Рейтинговая таблица организаций'!E42</f>
        <v>12</v>
      </c>
      <c r="I53" s="5" t="s">
        <v>56</v>
      </c>
      <c r="J53" s="6">
        <f>'[1]Рейтинговая таблица организаций'!F42</f>
        <v>52</v>
      </c>
      <c r="K53" s="6">
        <f>'[1]Рейтинговая таблица организаций'!G42</f>
        <v>52</v>
      </c>
      <c r="L53" s="7" t="str">
        <f>IF('[1]Рейтинговая таблица организаций'!H42&lt;1,"Отсутствуют или не функционируют дистанционные способы взаимодействия",(IF('[1]Рейтинговая таблица организаций'!H42&lt;4,"В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53" s="8">
        <f>'[1]Рейтинговая таблица организаций'!H42</f>
        <v>4</v>
      </c>
      <c r="N53" s="7">
        <f>IF('[1]Рейтинговая таблица организаций'!H42&lt;1,0,(IF('[1]Рейтинговая таблица организаций'!H42&lt;4,30,100)))</f>
        <v>100</v>
      </c>
      <c r="O53" s="7" t="s">
        <v>57</v>
      </c>
      <c r="P53" s="7">
        <f>'[1]Рейтинговая таблица организаций'!I42</f>
        <v>20</v>
      </c>
      <c r="Q53" s="7">
        <f>'[1]Рейтинговая таблица организаций'!J42</f>
        <v>21</v>
      </c>
      <c r="R53" s="7" t="s">
        <v>58</v>
      </c>
      <c r="S53" s="7">
        <f>'[1]Рейтинговая таблица организаций'!K42</f>
        <v>20</v>
      </c>
      <c r="T53" s="7">
        <f>'[1]Рейтинговая таблица организаций'!L42</f>
        <v>21</v>
      </c>
      <c r="U53" s="7" t="str">
        <f>IF('[1]Рейтинговая таблица организаций'!U42&lt;1,"Отсутствуют комфортные условия",(IF('[1]Рейтинговая таблица организаций'!U42&lt;5,"Количество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53" s="8">
        <f>'[1]Рейтинговая таблица организаций'!U42</f>
        <v>4</v>
      </c>
      <c r="W53" s="7">
        <f>IF('[1]Рейтинговая таблица организаций'!U42&lt;1,0,(IF('[1]Рейтинговая таблица организаций'!U42&lt;4,20,100)))</f>
        <v>100</v>
      </c>
      <c r="X53" s="7" t="s">
        <v>59</v>
      </c>
      <c r="Y53" s="7">
        <f>'[1]Рейтинговая таблица организаций'!X42</f>
        <v>20</v>
      </c>
      <c r="Z53" s="7">
        <f>'[1]Рейтинговая таблица организаций'!Y42</f>
        <v>21</v>
      </c>
      <c r="AA53" s="7" t="str">
        <f>IF('[1]Рейтинговая таблица организаций'!AD42&lt;1,"Отсутствуют условия доступности для инвалидов",(IF('[1]Рейтинговая таблица организаций'!AD42&lt;5,"Количество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53" s="9">
        <f>'[1]Рейтинговая таблица организаций'!AD42</f>
        <v>2</v>
      </c>
      <c r="AC53" s="7">
        <f>IF('[1]Рейтинговая таблица организаций'!AD42&lt;1,0,(IF('[1]Рейтинговая таблица организаций'!AD42&lt;5,20,100)))</f>
        <v>20</v>
      </c>
      <c r="AD53" s="7" t="str">
        <f>IF('[1]Рейтинговая таблица организаций'!AE42&lt;1,"Отсутствуют условия доступности, позволяющие инвалидам получать услуги наравне с другими",(IF('[1]Рейтинговая таблица организаций'!AE42&lt;5,"Количество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53" s="8">
        <f>'[1]Рейтинговая таблица организаций'!AE42</f>
        <v>3</v>
      </c>
      <c r="AF53" s="7">
        <f>IF('[1]Рейтинговая таблица организаций'!AE42&lt;1,0,(IF('[1]Рейтинговая таблица организаций'!AE42&lt;5,20,100)))</f>
        <v>20</v>
      </c>
      <c r="AG53" s="7" t="s">
        <v>60</v>
      </c>
      <c r="AH53" s="7">
        <f>'[1]Рейтинговая таблица организаций'!AF42</f>
        <v>1</v>
      </c>
      <c r="AI53" s="7">
        <f>'[1]Рейтинговая таблица организаций'!AG42</f>
        <v>1</v>
      </c>
      <c r="AJ53" s="7" t="s">
        <v>61</v>
      </c>
      <c r="AK53" s="7">
        <f>'[1]Рейтинговая таблица организаций'!AL42</f>
        <v>20</v>
      </c>
      <c r="AL53" s="7">
        <f>'[1]Рейтинговая таблица организаций'!AM42</f>
        <v>21</v>
      </c>
      <c r="AM53" s="7" t="s">
        <v>62</v>
      </c>
      <c r="AN53" s="7">
        <f>'[1]Рейтинговая таблица организаций'!AN42</f>
        <v>20</v>
      </c>
      <c r="AO53" s="7">
        <f>'[1]Рейтинговая таблица организаций'!AO42</f>
        <v>21</v>
      </c>
      <c r="AP53" s="7" t="s">
        <v>63</v>
      </c>
      <c r="AQ53" s="7">
        <f>'[1]Рейтинговая таблица организаций'!AP42</f>
        <v>21</v>
      </c>
      <c r="AR53" s="7">
        <f>'[1]Рейтинговая таблица организаций'!AQ42</f>
        <v>21</v>
      </c>
      <c r="AS53" s="7" t="s">
        <v>64</v>
      </c>
      <c r="AT53" s="7">
        <f>'[1]Рейтинговая таблица организаций'!AV42</f>
        <v>20</v>
      </c>
      <c r="AU53" s="7">
        <f>'[1]Рейтинговая таблица организаций'!AW42</f>
        <v>21</v>
      </c>
      <c r="AV53" s="7" t="s">
        <v>65</v>
      </c>
      <c r="AW53" s="7">
        <f>'[1]Рейтинговая таблица организаций'!AX42</f>
        <v>20</v>
      </c>
      <c r="AX53" s="7">
        <f>'[1]Рейтинговая таблица организаций'!AY42</f>
        <v>21</v>
      </c>
      <c r="AY53" s="7" t="s">
        <v>66</v>
      </c>
      <c r="AZ53" s="7">
        <f>'[1]Рейтинговая таблица организаций'!AZ42</f>
        <v>20</v>
      </c>
      <c r="BA53" s="7">
        <f>'[1]Рейтинговая таблица организаций'!BA42</f>
        <v>21</v>
      </c>
    </row>
    <row r="54" spans="1:53" ht="15.5" x14ac:dyDescent="0.35">
      <c r="A54" s="3">
        <f>'[1]бланки '!D44</f>
        <v>39</v>
      </c>
      <c r="B54" s="3" t="str">
        <f>'[1]бланки '!C44</f>
        <v>МКОУ "Чинимахинская ООШ"</v>
      </c>
      <c r="C54" s="3">
        <f>'[1]для bus.gov.ru'!D43</f>
        <v>27</v>
      </c>
      <c r="D54" s="3">
        <f>'[1]для bus.gov.ru'!E43</f>
        <v>11</v>
      </c>
      <c r="E54" s="4">
        <f>'[1]для bus.gov.ru'!F43</f>
        <v>0.40740740740740738</v>
      </c>
      <c r="F54" s="5" t="s">
        <v>55</v>
      </c>
      <c r="G54" s="6">
        <f>'[1]Рейтинговая таблица организаций'!D43</f>
        <v>12</v>
      </c>
      <c r="H54" s="6">
        <f>'[1]Рейтинговая таблица организаций'!E43</f>
        <v>12</v>
      </c>
      <c r="I54" s="5" t="s">
        <v>56</v>
      </c>
      <c r="J54" s="6">
        <f>'[1]Рейтинговая таблица организаций'!F43</f>
        <v>46</v>
      </c>
      <c r="K54" s="6">
        <f>'[1]Рейтинговая таблица организаций'!G43</f>
        <v>55</v>
      </c>
      <c r="L54" s="7" t="str">
        <f>IF('[1]Рейтинговая таблица организаций'!H43&lt;1,"Отсутствуют или не функционируют дистанционные способы взаимодействия",(IF('[1]Рейтинговая таблица организаций'!H43&lt;4,"В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В наличии и функционируют более трех  дистанционных способов взаимодействия</v>
      </c>
      <c r="M54" s="8">
        <f>'[1]Рейтинговая таблица организаций'!H43</f>
        <v>3</v>
      </c>
      <c r="N54" s="7">
        <f>IF('[1]Рейтинговая таблица организаций'!H43&lt;1,0,(IF('[1]Рейтинговая таблица организаций'!H43&lt;4,30,100)))</f>
        <v>30</v>
      </c>
      <c r="O54" s="7" t="s">
        <v>57</v>
      </c>
      <c r="P54" s="7">
        <f>'[1]Рейтинговая таблица организаций'!I43</f>
        <v>10</v>
      </c>
      <c r="Q54" s="7">
        <f>'[1]Рейтинговая таблица организаций'!J43</f>
        <v>11</v>
      </c>
      <c r="R54" s="7" t="s">
        <v>58</v>
      </c>
      <c r="S54" s="7">
        <f>'[1]Рейтинговая таблица организаций'!K43</f>
        <v>11</v>
      </c>
      <c r="T54" s="7">
        <f>'[1]Рейтинговая таблица организаций'!L43</f>
        <v>11</v>
      </c>
      <c r="U54" s="7" t="str">
        <f>IF('[1]Рейтинговая таблица организаций'!U43&lt;1,"Отсутствуют комфортные условия",(IF('[1]Рейтинговая таблица организаций'!U43&lt;5,"Количество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54" s="8">
        <f>'[1]Рейтинговая таблица организаций'!U43</f>
        <v>3</v>
      </c>
      <c r="W54" s="7">
        <f>IF('[1]Рейтинговая таблица организаций'!U43&lt;1,0,(IF('[1]Рейтинговая таблица организаций'!U43&lt;4,20,100)))</f>
        <v>20</v>
      </c>
      <c r="X54" s="7" t="s">
        <v>59</v>
      </c>
      <c r="Y54" s="7">
        <f>'[1]Рейтинговая таблица организаций'!X43</f>
        <v>10</v>
      </c>
      <c r="Z54" s="7">
        <f>'[1]Рейтинговая таблица организаций'!Y43</f>
        <v>11</v>
      </c>
      <c r="AA54" s="7" t="str">
        <f>IF('[1]Рейтинговая таблица организаций'!AD43&lt;1,"Отсутствуют условия доступности для инвалидов",(IF('[1]Рейтинговая таблица организаций'!AD43&lt;5,"Количество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54" s="9">
        <f>'[1]Рейтинговая таблица организаций'!AD43</f>
        <v>4</v>
      </c>
      <c r="AC54" s="7">
        <f>IF('[1]Рейтинговая таблица организаций'!AD43&lt;1,0,(IF('[1]Рейтинговая таблица организаций'!AD43&lt;5,20,100)))</f>
        <v>20</v>
      </c>
      <c r="AD54" s="7" t="str">
        <f>IF('[1]Рейтинговая таблица организаций'!AE43&lt;1,"Отсутствуют условия доступности, позволяющие инвалидам получать услуги наравне с другими",(IF('[1]Рейтинговая таблица организаций'!AE43&lt;5,"Количество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54" s="8">
        <f>'[1]Рейтинговая таблица организаций'!AE43</f>
        <v>3</v>
      </c>
      <c r="AF54" s="7">
        <f>IF('[1]Рейтинговая таблица организаций'!AE43&lt;1,0,(IF('[1]Рейтинговая таблица организаций'!AE43&lt;5,20,100)))</f>
        <v>20</v>
      </c>
      <c r="AG54" s="7" t="s">
        <v>60</v>
      </c>
      <c r="AH54" s="7">
        <f>'[1]Рейтинговая таблица организаций'!AF43</f>
        <v>1</v>
      </c>
      <c r="AI54" s="7">
        <f>'[1]Рейтинговая таблица организаций'!AG43</f>
        <v>1</v>
      </c>
      <c r="AJ54" s="7" t="s">
        <v>61</v>
      </c>
      <c r="AK54" s="7">
        <f>'[1]Рейтинговая таблица организаций'!AL43</f>
        <v>11</v>
      </c>
      <c r="AL54" s="7">
        <f>'[1]Рейтинговая таблица организаций'!AM43</f>
        <v>11</v>
      </c>
      <c r="AM54" s="7" t="s">
        <v>62</v>
      </c>
      <c r="AN54" s="7">
        <f>'[1]Рейтинговая таблица организаций'!AN43</f>
        <v>10</v>
      </c>
      <c r="AO54" s="7">
        <f>'[1]Рейтинговая таблица организаций'!AO43</f>
        <v>11</v>
      </c>
      <c r="AP54" s="7" t="s">
        <v>63</v>
      </c>
      <c r="AQ54" s="7">
        <f>'[1]Рейтинговая таблица организаций'!AP43</f>
        <v>11</v>
      </c>
      <c r="AR54" s="7">
        <f>'[1]Рейтинговая таблица организаций'!AQ43</f>
        <v>11</v>
      </c>
      <c r="AS54" s="7" t="s">
        <v>64</v>
      </c>
      <c r="AT54" s="7">
        <f>'[1]Рейтинговая таблица организаций'!AV43</f>
        <v>10</v>
      </c>
      <c r="AU54" s="7">
        <f>'[1]Рейтинговая таблица организаций'!AW43</f>
        <v>11</v>
      </c>
      <c r="AV54" s="7" t="s">
        <v>65</v>
      </c>
      <c r="AW54" s="7">
        <f>'[1]Рейтинговая таблица организаций'!AX43</f>
        <v>11</v>
      </c>
      <c r="AX54" s="7">
        <f>'[1]Рейтинговая таблица организаций'!AY43</f>
        <v>11</v>
      </c>
      <c r="AY54" s="7" t="s">
        <v>66</v>
      </c>
      <c r="AZ54" s="7">
        <f>'[1]Рейтинговая таблица организаций'!AZ43</f>
        <v>10</v>
      </c>
      <c r="BA54" s="7">
        <f>'[1]Рейтинговая таблица организаций'!BA43</f>
        <v>11</v>
      </c>
    </row>
    <row r="55" spans="1:53" ht="15.5" x14ac:dyDescent="0.35">
      <c r="A55" s="3" t="e">
        <f>'[1]бланки '!#REF!</f>
        <v>#REF!</v>
      </c>
      <c r="B55" s="3" t="e">
        <f>'[1]бланки '!#REF!</f>
        <v>#REF!</v>
      </c>
      <c r="C55" s="3">
        <f>'[1]для bus.gov.ru'!D44</f>
        <v>195</v>
      </c>
      <c r="D55" s="3">
        <f>'[1]для bus.gov.ru'!E44</f>
        <v>78</v>
      </c>
      <c r="E55" s="4">
        <f>'[1]для bus.gov.ru'!F44</f>
        <v>0.4</v>
      </c>
      <c r="F55" s="5" t="s">
        <v>55</v>
      </c>
      <c r="G55" s="6">
        <f>'[1]Рейтинговая таблица организаций'!D44</f>
        <v>13</v>
      </c>
      <c r="H55" s="6">
        <f>'[1]Рейтинговая таблица организаций'!E44</f>
        <v>13</v>
      </c>
      <c r="I55" s="5" t="s">
        <v>56</v>
      </c>
      <c r="J55" s="6">
        <f>'[1]Рейтинговая таблица организаций'!F44</f>
        <v>59</v>
      </c>
      <c r="K55" s="6">
        <f>'[1]Рейтинговая таблица организаций'!G44</f>
        <v>59</v>
      </c>
      <c r="L55" s="7" t="str">
        <f>IF('[1]Рейтинговая таблица организаций'!H44&lt;1,"Отсутствуют или не функционируют дистанционные способы взаимодействия",(IF('[1]Рейтинговая таблица организаций'!H44&lt;4,"В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55" s="8">
        <f>'[1]Рейтинговая таблица организаций'!H44</f>
        <v>4</v>
      </c>
      <c r="N55" s="7">
        <f>IF('[1]Рейтинговая таблица организаций'!H44&lt;1,0,(IF('[1]Рейтинговая таблица организаций'!H44&lt;4,30,100)))</f>
        <v>100</v>
      </c>
      <c r="O55" s="7" t="s">
        <v>57</v>
      </c>
      <c r="P55" s="7">
        <f>'[1]Рейтинговая таблица организаций'!I44</f>
        <v>75</v>
      </c>
      <c r="Q55" s="7">
        <f>'[1]Рейтинговая таблица организаций'!J44</f>
        <v>78</v>
      </c>
      <c r="R55" s="7" t="s">
        <v>58</v>
      </c>
      <c r="S55" s="7">
        <f>'[1]Рейтинговая таблица организаций'!K44</f>
        <v>75</v>
      </c>
      <c r="T55" s="7">
        <f>'[1]Рейтинговая таблица организаций'!L44</f>
        <v>78</v>
      </c>
      <c r="U55" s="7" t="str">
        <f>IF('[1]Рейтинговая таблица организаций'!U44&lt;1,"Отсутствуют комфортные условия",(IF('[1]Рейтинговая таблица организаций'!U44&lt;5,"Количество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55" s="8">
        <f>'[1]Рейтинговая таблица организаций'!U44</f>
        <v>4</v>
      </c>
      <c r="W55" s="7">
        <f>IF('[1]Рейтинговая таблица организаций'!U44&lt;1,0,(IF('[1]Рейтинговая таблица организаций'!U44&lt;4,20,100)))</f>
        <v>100</v>
      </c>
      <c r="X55" s="7" t="s">
        <v>59</v>
      </c>
      <c r="Y55" s="7">
        <f>'[1]Рейтинговая таблица организаций'!X44</f>
        <v>78</v>
      </c>
      <c r="Z55" s="7">
        <f>'[1]Рейтинговая таблица организаций'!Y44</f>
        <v>78</v>
      </c>
      <c r="AA55" s="7" t="str">
        <f>IF('[1]Рейтинговая таблица организаций'!AD44&lt;1,"Отсутствуют условия доступности для инвалидов",(IF('[1]Рейтинговая таблица организаций'!AD44&lt;5,"Количество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55" s="9">
        <f>'[1]Рейтинговая таблица организаций'!AD44</f>
        <v>3</v>
      </c>
      <c r="AC55" s="7">
        <f>IF('[1]Рейтинговая таблица организаций'!AD44&lt;1,0,(IF('[1]Рейтинговая таблица организаций'!AD44&lt;5,20,100)))</f>
        <v>20</v>
      </c>
      <c r="AD55" s="7" t="str">
        <f>IF('[1]Рейтинговая таблица организаций'!AE44&lt;1,"Отсутствуют условия доступности, позволяющие инвалидам получать услуги наравне с другими",(IF('[1]Рейтинговая таблица организаций'!AE44&lt;5,"Количество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55" s="8">
        <f>'[1]Рейтинговая таблица организаций'!AE44</f>
        <v>4</v>
      </c>
      <c r="AF55" s="7">
        <f>IF('[1]Рейтинговая таблица организаций'!AE44&lt;1,0,(IF('[1]Рейтинговая таблица организаций'!AE44&lt;5,20,100)))</f>
        <v>20</v>
      </c>
      <c r="AG55" s="7" t="s">
        <v>60</v>
      </c>
      <c r="AH55" s="7">
        <f>'[1]Рейтинговая таблица организаций'!AF44</f>
        <v>1</v>
      </c>
      <c r="AI55" s="7">
        <f>'[1]Рейтинговая таблица организаций'!AG44</f>
        <v>1</v>
      </c>
      <c r="AJ55" s="7" t="s">
        <v>61</v>
      </c>
      <c r="AK55" s="7">
        <f>'[1]Рейтинговая таблица организаций'!AL44</f>
        <v>75</v>
      </c>
      <c r="AL55" s="7">
        <f>'[1]Рейтинговая таблица организаций'!AM44</f>
        <v>78</v>
      </c>
      <c r="AM55" s="7" t="s">
        <v>62</v>
      </c>
      <c r="AN55" s="7">
        <f>'[1]Рейтинговая таблица организаций'!AN44</f>
        <v>78</v>
      </c>
      <c r="AO55" s="7">
        <f>'[1]Рейтинговая таблица организаций'!AO44</f>
        <v>78</v>
      </c>
      <c r="AP55" s="7" t="s">
        <v>63</v>
      </c>
      <c r="AQ55" s="7">
        <f>'[1]Рейтинговая таблица организаций'!AP44</f>
        <v>78</v>
      </c>
      <c r="AR55" s="7">
        <f>'[1]Рейтинговая таблица организаций'!AQ44</f>
        <v>78</v>
      </c>
      <c r="AS55" s="7" t="s">
        <v>64</v>
      </c>
      <c r="AT55" s="7">
        <f>'[1]Рейтинговая таблица организаций'!AV44</f>
        <v>76</v>
      </c>
      <c r="AU55" s="7">
        <f>'[1]Рейтинговая таблица организаций'!AW44</f>
        <v>78</v>
      </c>
      <c r="AV55" s="7" t="s">
        <v>65</v>
      </c>
      <c r="AW55" s="7">
        <f>'[1]Рейтинговая таблица организаций'!AX44</f>
        <v>75</v>
      </c>
      <c r="AX55" s="7">
        <f>'[1]Рейтинговая таблица организаций'!AY44</f>
        <v>78</v>
      </c>
      <c r="AY55" s="7" t="s">
        <v>66</v>
      </c>
      <c r="AZ55" s="7">
        <f>'[1]Рейтинговая таблица организаций'!AZ44</f>
        <v>78</v>
      </c>
      <c r="BA55" s="7">
        <f>'[1]Рейтинговая таблица организаций'!BA44</f>
        <v>78</v>
      </c>
    </row>
    <row r="56" spans="1:53" ht="15.5" x14ac:dyDescent="0.35">
      <c r="A56" s="3">
        <f>'[1]бланки '!D45</f>
        <v>40</v>
      </c>
      <c r="B56" s="3" t="str">
        <f>'[1]бланки '!C45</f>
        <v>МКОУ «Цунимахинская ООШ»</v>
      </c>
      <c r="C56" s="3">
        <f>'[1]для bus.gov.ru'!D45</f>
        <v>264</v>
      </c>
      <c r="D56" s="3">
        <f>'[1]для bus.gov.ru'!E45</f>
        <v>106</v>
      </c>
      <c r="E56" s="4">
        <f>'[1]для bus.gov.ru'!F45</f>
        <v>0.40151515151515149</v>
      </c>
      <c r="F56" s="5" t="s">
        <v>55</v>
      </c>
      <c r="G56" s="6">
        <f>'[1]Рейтинговая таблица организаций'!D45</f>
        <v>13</v>
      </c>
      <c r="H56" s="6">
        <f>'[1]Рейтинговая таблица организаций'!E45</f>
        <v>13</v>
      </c>
      <c r="I56" s="5" t="s">
        <v>56</v>
      </c>
      <c r="J56" s="6">
        <f>'[1]Рейтинговая таблица организаций'!F45</f>
        <v>59</v>
      </c>
      <c r="K56" s="6">
        <f>'[1]Рейтинговая таблица организаций'!G45</f>
        <v>59</v>
      </c>
      <c r="L56" s="7" t="str">
        <f>IF('[1]Рейтинговая таблица организаций'!H45&lt;1,"Отсутствуют или не функционируют дистанционные способы взаимодействия",(IF('[1]Рейтинговая таблица организаций'!H45&lt;4,"В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56" s="8">
        <f>'[1]Рейтинговая таблица организаций'!H45</f>
        <v>4</v>
      </c>
      <c r="N56" s="7">
        <f>IF('[1]Рейтинговая таблица организаций'!H45&lt;1,0,(IF('[1]Рейтинговая таблица организаций'!H45&lt;4,30,100)))</f>
        <v>100</v>
      </c>
      <c r="O56" s="7" t="s">
        <v>57</v>
      </c>
      <c r="P56" s="7">
        <f>'[1]Рейтинговая таблица организаций'!I45</f>
        <v>104</v>
      </c>
      <c r="Q56" s="7">
        <f>'[1]Рейтинговая таблица организаций'!J45</f>
        <v>106</v>
      </c>
      <c r="R56" s="7" t="s">
        <v>58</v>
      </c>
      <c r="S56" s="7">
        <f>'[1]Рейтинговая таблица организаций'!K45</f>
        <v>103</v>
      </c>
      <c r="T56" s="7">
        <f>'[1]Рейтинговая таблица организаций'!L45</f>
        <v>106</v>
      </c>
      <c r="U56" s="7" t="str">
        <f>IF('[1]Рейтинговая таблица организаций'!U45&lt;1,"Отсутствуют комфортные условия",(IF('[1]Рейтинговая таблица организаций'!U45&lt;5,"Количество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56" s="8">
        <f>'[1]Рейтинговая таблица организаций'!U45</f>
        <v>4</v>
      </c>
      <c r="W56" s="7">
        <f>IF('[1]Рейтинговая таблица организаций'!U45&lt;1,0,(IF('[1]Рейтинговая таблица организаций'!U45&lt;4,20,100)))</f>
        <v>100</v>
      </c>
      <c r="X56" s="7" t="s">
        <v>59</v>
      </c>
      <c r="Y56" s="7">
        <f>'[1]Рейтинговая таблица организаций'!X45</f>
        <v>106</v>
      </c>
      <c r="Z56" s="7">
        <f>'[1]Рейтинговая таблица организаций'!Y45</f>
        <v>106</v>
      </c>
      <c r="AA56" s="7" t="str">
        <f>IF('[1]Рейтинговая таблица организаций'!AD45&lt;1,"Отсутствуют условия доступности для инвалидов",(IF('[1]Рейтинговая таблица организаций'!AD45&lt;5,"Количество условий доступности организации для инвалидов (от одного до четырех)","Наличие пяти и более условий доступности для инвалидов")))</f>
        <v>Наличие пяти и более условий доступности для инвалидов</v>
      </c>
      <c r="AB56" s="9">
        <f>'[1]Рейтинговая таблица организаций'!AD45</f>
        <v>5</v>
      </c>
      <c r="AC56" s="7">
        <f>IF('[1]Рейтинговая таблица организаций'!AD45&lt;1,0,(IF('[1]Рейтинговая таблица организаций'!AD45&lt;5,20,100)))</f>
        <v>100</v>
      </c>
      <c r="AD56" s="7" t="str">
        <f>IF('[1]Рейтинговая таблица организаций'!AE45&lt;1,"Отсутствуют условия доступности, позволяющие инвалидам получать услуги наравне с другими",(IF('[1]Рейтинговая таблица организаций'!AE45&lt;5,"Количество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56" s="8">
        <f>'[1]Рейтинговая таблица организаций'!AE45</f>
        <v>3</v>
      </c>
      <c r="AF56" s="7">
        <f>IF('[1]Рейтинговая таблица организаций'!AE45&lt;1,0,(IF('[1]Рейтинговая таблица организаций'!AE45&lt;5,20,100)))</f>
        <v>20</v>
      </c>
      <c r="AG56" s="7" t="s">
        <v>60</v>
      </c>
      <c r="AH56" s="7">
        <f>'[1]Рейтинговая таблица организаций'!AF45</f>
        <v>1</v>
      </c>
      <c r="AI56" s="7">
        <f>'[1]Рейтинговая таблица организаций'!AG45</f>
        <v>1</v>
      </c>
      <c r="AJ56" s="7" t="s">
        <v>61</v>
      </c>
      <c r="AK56" s="7">
        <f>'[1]Рейтинговая таблица организаций'!AL45</f>
        <v>103</v>
      </c>
      <c r="AL56" s="7">
        <f>'[1]Рейтинговая таблица организаций'!AM45</f>
        <v>106</v>
      </c>
      <c r="AM56" s="7" t="s">
        <v>62</v>
      </c>
      <c r="AN56" s="7">
        <f>'[1]Рейтинговая таблица организаций'!AN45</f>
        <v>104</v>
      </c>
      <c r="AO56" s="7">
        <f>'[1]Рейтинговая таблица организаций'!AO45</f>
        <v>106</v>
      </c>
      <c r="AP56" s="7" t="s">
        <v>63</v>
      </c>
      <c r="AQ56" s="7">
        <f>'[1]Рейтинговая таблица организаций'!AP45</f>
        <v>105</v>
      </c>
      <c r="AR56" s="7">
        <f>'[1]Рейтинговая таблица организаций'!AQ45</f>
        <v>106</v>
      </c>
      <c r="AS56" s="7" t="s">
        <v>64</v>
      </c>
      <c r="AT56" s="7">
        <f>'[1]Рейтинговая таблица организаций'!AV45</f>
        <v>103</v>
      </c>
      <c r="AU56" s="7">
        <f>'[1]Рейтинговая таблица организаций'!AW45</f>
        <v>106</v>
      </c>
      <c r="AV56" s="7" t="s">
        <v>65</v>
      </c>
      <c r="AW56" s="7">
        <f>'[1]Рейтинговая таблица организаций'!AX45</f>
        <v>103</v>
      </c>
      <c r="AX56" s="7">
        <f>'[1]Рейтинговая таблица организаций'!AY45</f>
        <v>106</v>
      </c>
      <c r="AY56" s="7" t="s">
        <v>66</v>
      </c>
      <c r="AZ56" s="7">
        <f>'[1]Рейтинговая таблица организаций'!AZ45</f>
        <v>105</v>
      </c>
      <c r="BA56" s="7">
        <f>'[1]Рейтинговая таблица организаций'!BA45</f>
        <v>106</v>
      </c>
    </row>
    <row r="57" spans="1:53" ht="15.5" x14ac:dyDescent="0.35">
      <c r="A57" s="3">
        <f>'[1]бланки '!D46</f>
        <v>41</v>
      </c>
      <c r="B57" s="3" t="str">
        <f>'[1]бланки '!C46</f>
        <v>МКОУ "Каршинская СОШ"</v>
      </c>
      <c r="C57" s="3">
        <f>'[1]для bus.gov.ru'!D46</f>
        <v>137</v>
      </c>
      <c r="D57" s="3">
        <f>'[1]для bus.gov.ru'!E46</f>
        <v>55</v>
      </c>
      <c r="E57" s="4">
        <f>'[1]для bus.gov.ru'!F46</f>
        <v>0.40145985401459855</v>
      </c>
      <c r="F57" s="5" t="s">
        <v>55</v>
      </c>
      <c r="G57" s="6">
        <f>'[1]Рейтинговая таблица организаций'!D46</f>
        <v>14</v>
      </c>
      <c r="H57" s="6">
        <f>'[1]Рейтинговая таблица организаций'!E46</f>
        <v>14</v>
      </c>
      <c r="I57" s="5" t="s">
        <v>56</v>
      </c>
      <c r="J57" s="6">
        <f>'[1]Рейтинговая таблица организаций'!F46</f>
        <v>59</v>
      </c>
      <c r="K57" s="6">
        <f>'[1]Рейтинговая таблица организаций'!G46</f>
        <v>59</v>
      </c>
      <c r="L57" s="7" t="str">
        <f>IF('[1]Рейтинговая таблица организаций'!H46&lt;1,"Отсутствуют или не функционируют дистанционные способы взаимодействия",(IF('[1]Рейтинговая таблица организаций'!H46&lt;4,"В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57" s="8">
        <f>'[1]Рейтинговая таблица организаций'!H46</f>
        <v>4</v>
      </c>
      <c r="N57" s="7">
        <f>IF('[1]Рейтинговая таблица организаций'!H46&lt;1,0,(IF('[1]Рейтинговая таблица организаций'!H46&lt;4,30,100)))</f>
        <v>100</v>
      </c>
      <c r="O57" s="7" t="s">
        <v>57</v>
      </c>
      <c r="P57" s="7">
        <f>'[1]Рейтинговая таблица организаций'!I46</f>
        <v>53</v>
      </c>
      <c r="Q57" s="7">
        <f>'[1]Рейтинговая таблица организаций'!J46</f>
        <v>55</v>
      </c>
      <c r="R57" s="7" t="s">
        <v>58</v>
      </c>
      <c r="S57" s="7">
        <f>'[1]Рейтинговая таблица организаций'!K46</f>
        <v>53</v>
      </c>
      <c r="T57" s="7">
        <f>'[1]Рейтинговая таблица организаций'!L46</f>
        <v>55</v>
      </c>
      <c r="U57" s="7" t="str">
        <f>IF('[1]Рейтинговая таблица организаций'!U46&lt;1,"Отсутствуют комфортные условия",(IF('[1]Рейтинговая таблица организаций'!U46&lt;5,"Количество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57" s="8">
        <f>'[1]Рейтинговая таблица организаций'!U46</f>
        <v>4</v>
      </c>
      <c r="W57" s="7">
        <f>IF('[1]Рейтинговая таблица организаций'!U46&lt;1,0,(IF('[1]Рейтинговая таблица организаций'!U46&lt;4,20,100)))</f>
        <v>100</v>
      </c>
      <c r="X57" s="7" t="s">
        <v>59</v>
      </c>
      <c r="Y57" s="7">
        <f>'[1]Рейтинговая таблица организаций'!X46</f>
        <v>55</v>
      </c>
      <c r="Z57" s="7">
        <f>'[1]Рейтинговая таблица организаций'!Y46</f>
        <v>55</v>
      </c>
      <c r="AA57" s="7" t="str">
        <f>IF('[1]Рейтинговая таблица организаций'!AD46&lt;1,"Отсутствуют условия доступности для инвалидов",(IF('[1]Рейтинговая таблица организаций'!AD46&lt;5,"Количество условий доступности организации для инвалидов (от одного до четырех)","Наличие пяти и более условий доступности для инвалидов")))</f>
        <v>Наличие пяти и более условий доступности для инвалидов</v>
      </c>
      <c r="AB57" s="9">
        <f>'[1]Рейтинговая таблица организаций'!AD46</f>
        <v>5</v>
      </c>
      <c r="AC57" s="7">
        <f>IF('[1]Рейтинговая таблица организаций'!AD46&lt;1,0,(IF('[1]Рейтинговая таблица организаций'!AD46&lt;5,20,100)))</f>
        <v>100</v>
      </c>
      <c r="AD57" s="7" t="str">
        <f>IF('[1]Рейтинговая таблица организаций'!AE46&lt;1,"Отсутствуют условия доступности, позволяющие инвалидам получать услуги наравне с другими",(IF('[1]Рейтинговая таблица организаций'!AE46&lt;5,"Количество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57" s="8">
        <f>'[1]Рейтинговая таблица организаций'!AE46</f>
        <v>4</v>
      </c>
      <c r="AF57" s="7">
        <f>IF('[1]Рейтинговая таблица организаций'!AE46&lt;1,0,(IF('[1]Рейтинговая таблица организаций'!AE46&lt;5,20,100)))</f>
        <v>20</v>
      </c>
      <c r="AG57" s="7" t="s">
        <v>60</v>
      </c>
      <c r="AH57" s="7">
        <f>'[1]Рейтинговая таблица организаций'!AF46</f>
        <v>1</v>
      </c>
      <c r="AI57" s="7">
        <f>'[1]Рейтинговая таблица организаций'!AG46</f>
        <v>1</v>
      </c>
      <c r="AJ57" s="7" t="s">
        <v>61</v>
      </c>
      <c r="AK57" s="7">
        <f>'[1]Рейтинговая таблица организаций'!AL46</f>
        <v>55</v>
      </c>
      <c r="AL57" s="7">
        <f>'[1]Рейтинговая таблица организаций'!AM46</f>
        <v>55</v>
      </c>
      <c r="AM57" s="7" t="s">
        <v>62</v>
      </c>
      <c r="AN57" s="7">
        <f>'[1]Рейтинговая таблица организаций'!AN46</f>
        <v>55</v>
      </c>
      <c r="AO57" s="7">
        <f>'[1]Рейтинговая таблица организаций'!AO46</f>
        <v>55</v>
      </c>
      <c r="AP57" s="7" t="s">
        <v>63</v>
      </c>
      <c r="AQ57" s="7">
        <f>'[1]Рейтинговая таблица организаций'!AP46</f>
        <v>55</v>
      </c>
      <c r="AR57" s="7">
        <f>'[1]Рейтинговая таблица организаций'!AQ46</f>
        <v>55</v>
      </c>
      <c r="AS57" s="7" t="s">
        <v>64</v>
      </c>
      <c r="AT57" s="7">
        <f>'[1]Рейтинговая таблица организаций'!AV46</f>
        <v>55</v>
      </c>
      <c r="AU57" s="7">
        <f>'[1]Рейтинговая таблица организаций'!AW46</f>
        <v>55</v>
      </c>
      <c r="AV57" s="7" t="s">
        <v>65</v>
      </c>
      <c r="AW57" s="7">
        <f>'[1]Рейтинговая таблица организаций'!AX46</f>
        <v>53</v>
      </c>
      <c r="AX57" s="7">
        <f>'[1]Рейтинговая таблица организаций'!AY46</f>
        <v>55</v>
      </c>
      <c r="AY57" s="7" t="s">
        <v>66</v>
      </c>
      <c r="AZ57" s="7">
        <f>'[1]Рейтинговая таблица организаций'!AZ46</f>
        <v>53</v>
      </c>
      <c r="BA57" s="7">
        <f>'[1]Рейтинговая таблица организаций'!BA46</f>
        <v>55</v>
      </c>
    </row>
    <row r="58" spans="1:53" ht="15.5" x14ac:dyDescent="0.35">
      <c r="A58" s="3">
        <f>'[1]бланки '!D47</f>
        <v>42</v>
      </c>
      <c r="B58" s="3" t="str">
        <f>'[1]бланки '!C47</f>
        <v>МБОУ "Мугинский лицей им С.Н.Абдуллаева"</v>
      </c>
      <c r="C58" s="3">
        <f>'[1]для bus.gov.ru'!D47</f>
        <v>71</v>
      </c>
      <c r="D58" s="3">
        <f>'[1]для bus.gov.ru'!E47</f>
        <v>28</v>
      </c>
      <c r="E58" s="4">
        <f>'[1]для bus.gov.ru'!F47</f>
        <v>0.39436619718309857</v>
      </c>
      <c r="F58" s="5" t="s">
        <v>55</v>
      </c>
      <c r="G58" s="6">
        <f>'[1]Рейтинговая таблица организаций'!D47</f>
        <v>13</v>
      </c>
      <c r="H58" s="6">
        <f>'[1]Рейтинговая таблица организаций'!E47</f>
        <v>13</v>
      </c>
      <c r="I58" s="5" t="s">
        <v>56</v>
      </c>
      <c r="J58" s="6">
        <f>'[1]Рейтинговая таблица организаций'!F47</f>
        <v>59</v>
      </c>
      <c r="K58" s="6">
        <f>'[1]Рейтинговая таблица организаций'!G47</f>
        <v>59</v>
      </c>
      <c r="L58" s="7" t="str">
        <f>IF('[1]Рейтинговая таблица организаций'!H47&lt;1,"Отсутствуют или не функционируют дистанционные способы взаимодействия",(IF('[1]Рейтинговая таблица организаций'!H47&lt;4,"В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58" s="8">
        <f>'[1]Рейтинговая таблица организаций'!H47</f>
        <v>4</v>
      </c>
      <c r="N58" s="7">
        <f>IF('[1]Рейтинговая таблица организаций'!H47&lt;1,0,(IF('[1]Рейтинговая таблица организаций'!H47&lt;4,30,100)))</f>
        <v>100</v>
      </c>
      <c r="O58" s="7" t="s">
        <v>57</v>
      </c>
      <c r="P58" s="7">
        <f>'[1]Рейтинговая таблица организаций'!I47</f>
        <v>27</v>
      </c>
      <c r="Q58" s="7">
        <f>'[1]Рейтинговая таблица организаций'!J47</f>
        <v>28</v>
      </c>
      <c r="R58" s="7" t="s">
        <v>58</v>
      </c>
      <c r="S58" s="7">
        <f>'[1]Рейтинговая таблица организаций'!K47</f>
        <v>27</v>
      </c>
      <c r="T58" s="7">
        <f>'[1]Рейтинговая таблица организаций'!L47</f>
        <v>28</v>
      </c>
      <c r="U58" s="7" t="str">
        <f>IF('[1]Рейтинговая таблица организаций'!U47&lt;1,"Отсутствуют комфортные условия",(IF('[1]Рейтинговая таблица организаций'!U47&lt;5,"Количество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58" s="8">
        <f>'[1]Рейтинговая таблица организаций'!U47</f>
        <v>4</v>
      </c>
      <c r="W58" s="7">
        <f>IF('[1]Рейтинговая таблица организаций'!U47&lt;1,0,(IF('[1]Рейтинговая таблица организаций'!U47&lt;4,20,100)))</f>
        <v>100</v>
      </c>
      <c r="X58" s="7" t="s">
        <v>59</v>
      </c>
      <c r="Y58" s="7">
        <f>'[1]Рейтинговая таблица организаций'!X47</f>
        <v>27</v>
      </c>
      <c r="Z58" s="7">
        <f>'[1]Рейтинговая таблица организаций'!Y47</f>
        <v>28</v>
      </c>
      <c r="AA58" s="7" t="str">
        <f>IF('[1]Рейтинговая таблица организаций'!AD47&lt;1,"Отсутствуют условия доступности для инвалидов",(IF('[1]Рейтинговая таблица организаций'!AD47&lt;5,"Количество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58" s="9">
        <f>'[1]Рейтинговая таблица организаций'!AD47</f>
        <v>4</v>
      </c>
      <c r="AC58" s="7">
        <f>IF('[1]Рейтинговая таблица организаций'!AD47&lt;1,0,(IF('[1]Рейтинговая таблица организаций'!AD47&lt;5,20,100)))</f>
        <v>20</v>
      </c>
      <c r="AD58" s="7" t="str">
        <f>IF('[1]Рейтинговая таблица организаций'!AE47&lt;1,"Отсутствуют условия доступности, позволяющие инвалидам получать услуги наравне с другими",(IF('[1]Рейтинговая таблица организаций'!AE47&lt;5,"Количество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58" s="8">
        <f>'[1]Рейтинговая таблица организаций'!AE47</f>
        <v>3</v>
      </c>
      <c r="AF58" s="7">
        <f>IF('[1]Рейтинговая таблица организаций'!AE47&lt;1,0,(IF('[1]Рейтинговая таблица организаций'!AE47&lt;5,20,100)))</f>
        <v>20</v>
      </c>
      <c r="AG58" s="7" t="s">
        <v>60</v>
      </c>
      <c r="AH58" s="7">
        <f>'[1]Рейтинговая таблица организаций'!AF47</f>
        <v>1</v>
      </c>
      <c r="AI58" s="7">
        <f>'[1]Рейтинговая таблица организаций'!AG47</f>
        <v>1</v>
      </c>
      <c r="AJ58" s="7" t="s">
        <v>61</v>
      </c>
      <c r="AK58" s="7">
        <f>'[1]Рейтинговая таблица организаций'!AL47</f>
        <v>27</v>
      </c>
      <c r="AL58" s="7">
        <f>'[1]Рейтинговая таблица организаций'!AM47</f>
        <v>28</v>
      </c>
      <c r="AM58" s="7" t="s">
        <v>62</v>
      </c>
      <c r="AN58" s="7">
        <f>'[1]Рейтинговая таблица организаций'!AN47</f>
        <v>28</v>
      </c>
      <c r="AO58" s="7">
        <f>'[1]Рейтинговая таблица организаций'!AO47</f>
        <v>28</v>
      </c>
      <c r="AP58" s="7" t="s">
        <v>63</v>
      </c>
      <c r="AQ58" s="7">
        <f>'[1]Рейтинговая таблица организаций'!AP47</f>
        <v>27</v>
      </c>
      <c r="AR58" s="7">
        <f>'[1]Рейтинговая таблица организаций'!AQ47</f>
        <v>28</v>
      </c>
      <c r="AS58" s="7" t="s">
        <v>64</v>
      </c>
      <c r="AT58" s="7">
        <f>'[1]Рейтинговая таблица организаций'!AV47</f>
        <v>27</v>
      </c>
      <c r="AU58" s="7">
        <f>'[1]Рейтинговая таблица организаций'!AW47</f>
        <v>28</v>
      </c>
      <c r="AV58" s="7" t="s">
        <v>65</v>
      </c>
      <c r="AW58" s="7">
        <f>'[1]Рейтинговая таблица организаций'!AX47</f>
        <v>27</v>
      </c>
      <c r="AX58" s="7">
        <f>'[1]Рейтинговая таблица организаций'!AY47</f>
        <v>28</v>
      </c>
      <c r="AY58" s="7" t="s">
        <v>66</v>
      </c>
      <c r="AZ58" s="7">
        <f>'[1]Рейтинговая таблица организаций'!AZ47</f>
        <v>27</v>
      </c>
      <c r="BA58" s="7">
        <f>'[1]Рейтинговая таблица организаций'!BA47</f>
        <v>28</v>
      </c>
    </row>
    <row r="59" spans="1:53" ht="15.5" x14ac:dyDescent="0.35">
      <c r="A59" s="3">
        <f>'[1]бланки '!D48</f>
        <v>43</v>
      </c>
      <c r="B59" s="3" t="str">
        <f>'[1]бланки '!C48</f>
        <v>МБОУ «Акушинская СОШ №3»</v>
      </c>
      <c r="C59" s="3">
        <f>'[1]для bus.gov.ru'!D48</f>
        <v>180</v>
      </c>
      <c r="D59" s="3">
        <f>'[1]для bus.gov.ru'!E48</f>
        <v>72</v>
      </c>
      <c r="E59" s="4">
        <f>'[1]для bus.gov.ru'!F48</f>
        <v>0.4</v>
      </c>
      <c r="F59" s="5" t="s">
        <v>55</v>
      </c>
      <c r="G59" s="6">
        <f>'[1]Рейтинговая таблица организаций'!D48</f>
        <v>11</v>
      </c>
      <c r="H59" s="6">
        <f>'[1]Рейтинговая таблица организаций'!E48</f>
        <v>11</v>
      </c>
      <c r="I59" s="5" t="s">
        <v>56</v>
      </c>
      <c r="J59" s="6">
        <f>'[1]Рейтинговая таблица организаций'!F48</f>
        <v>41</v>
      </c>
      <c r="K59" s="6">
        <f>'[1]Рейтинговая таблица организаций'!G48</f>
        <v>48</v>
      </c>
      <c r="L59" s="7" t="str">
        <f>IF('[1]Рейтинговая таблица организаций'!H48&lt;1,"Отсутствуют или не функционируют дистанционные способы взаимодействия",(IF('[1]Рейтинговая таблица организаций'!H48&lt;4,"В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59" s="8">
        <f>'[1]Рейтинговая таблица организаций'!H48</f>
        <v>4</v>
      </c>
      <c r="N59" s="7">
        <f>IF('[1]Рейтинговая таблица организаций'!H48&lt;1,0,(IF('[1]Рейтинговая таблица организаций'!H48&lt;4,30,100)))</f>
        <v>100</v>
      </c>
      <c r="O59" s="7" t="s">
        <v>57</v>
      </c>
      <c r="P59" s="7">
        <f>'[1]Рейтинговая таблица организаций'!I48</f>
        <v>71</v>
      </c>
      <c r="Q59" s="7">
        <f>'[1]Рейтинговая таблица организаций'!J48</f>
        <v>72</v>
      </c>
      <c r="R59" s="7" t="s">
        <v>58</v>
      </c>
      <c r="S59" s="7">
        <f>'[1]Рейтинговая таблица организаций'!K48</f>
        <v>70</v>
      </c>
      <c r="T59" s="7">
        <f>'[1]Рейтинговая таблица организаций'!L48</f>
        <v>72</v>
      </c>
      <c r="U59" s="7" t="str">
        <f>IF('[1]Рейтинговая таблица организаций'!U48&lt;1,"Отсутствуют комфортные условия",(IF('[1]Рейтинговая таблица организаций'!U48&lt;5,"Количество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59" s="8">
        <f>'[1]Рейтинговая таблица организаций'!U48</f>
        <v>4</v>
      </c>
      <c r="W59" s="7">
        <f>IF('[1]Рейтинговая таблица организаций'!U48&lt;1,0,(IF('[1]Рейтинговая таблица организаций'!U48&lt;4,20,100)))</f>
        <v>100</v>
      </c>
      <c r="X59" s="7" t="s">
        <v>59</v>
      </c>
      <c r="Y59" s="7">
        <f>'[1]Рейтинговая таблица организаций'!X48</f>
        <v>70</v>
      </c>
      <c r="Z59" s="7">
        <f>'[1]Рейтинговая таблица организаций'!Y48</f>
        <v>72</v>
      </c>
      <c r="AA59" s="7" t="str">
        <f>IF('[1]Рейтинговая таблица организаций'!AD48&lt;1,"Отсутствуют условия доступности для инвалидов",(IF('[1]Рейтинговая таблица организаций'!AD48&lt;5,"Количество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59" s="9">
        <f>'[1]Рейтинговая таблица организаций'!AD48</f>
        <v>3</v>
      </c>
      <c r="AC59" s="7">
        <f>IF('[1]Рейтинговая таблица организаций'!AD48&lt;1,0,(IF('[1]Рейтинговая таблица организаций'!AD48&lt;5,20,100)))</f>
        <v>20</v>
      </c>
      <c r="AD59" s="7" t="str">
        <f>IF('[1]Рейтинговая таблица организаций'!AE48&lt;1,"Отсутствуют условия доступности, позволяющие инвалидам получать услуги наравне с другими",(IF('[1]Рейтинговая таблица организаций'!AE48&lt;5,"Количество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59" s="8">
        <f>'[1]Рейтинговая таблица организаций'!AE48</f>
        <v>4</v>
      </c>
      <c r="AF59" s="7">
        <f>IF('[1]Рейтинговая таблица организаций'!AE48&lt;1,0,(IF('[1]Рейтинговая таблица организаций'!AE48&lt;5,20,100)))</f>
        <v>20</v>
      </c>
      <c r="AG59" s="7" t="s">
        <v>60</v>
      </c>
      <c r="AH59" s="7">
        <f>'[1]Рейтинговая таблица организаций'!AF48</f>
        <v>1</v>
      </c>
      <c r="AI59" s="7">
        <f>'[1]Рейтинговая таблица организаций'!AG48</f>
        <v>1</v>
      </c>
      <c r="AJ59" s="7" t="s">
        <v>61</v>
      </c>
      <c r="AK59" s="7">
        <f>'[1]Рейтинговая таблица организаций'!AL48</f>
        <v>72</v>
      </c>
      <c r="AL59" s="7">
        <f>'[1]Рейтинговая таблица организаций'!AM48</f>
        <v>72</v>
      </c>
      <c r="AM59" s="7" t="s">
        <v>62</v>
      </c>
      <c r="AN59" s="7">
        <f>'[1]Рейтинговая таблица организаций'!AN48</f>
        <v>70</v>
      </c>
      <c r="AO59" s="7">
        <f>'[1]Рейтинговая таблица организаций'!AO48</f>
        <v>72</v>
      </c>
      <c r="AP59" s="7" t="s">
        <v>63</v>
      </c>
      <c r="AQ59" s="7">
        <f>'[1]Рейтинговая таблица организаций'!AP48</f>
        <v>71</v>
      </c>
      <c r="AR59" s="7">
        <f>'[1]Рейтинговая таблица организаций'!AQ48</f>
        <v>72</v>
      </c>
      <c r="AS59" s="7" t="s">
        <v>64</v>
      </c>
      <c r="AT59" s="7">
        <f>'[1]Рейтинговая таблица организаций'!AV48</f>
        <v>71</v>
      </c>
      <c r="AU59" s="7">
        <f>'[1]Рейтинговая таблица организаций'!AW48</f>
        <v>72</v>
      </c>
      <c r="AV59" s="7" t="s">
        <v>65</v>
      </c>
      <c r="AW59" s="7">
        <f>'[1]Рейтинговая таблица организаций'!AX48</f>
        <v>69</v>
      </c>
      <c r="AX59" s="7">
        <f>'[1]Рейтинговая таблица организаций'!AY48</f>
        <v>72</v>
      </c>
      <c r="AY59" s="7" t="s">
        <v>66</v>
      </c>
      <c r="AZ59" s="7">
        <f>'[1]Рейтинговая таблица организаций'!AZ48</f>
        <v>72</v>
      </c>
      <c r="BA59" s="7">
        <f>'[1]Рейтинговая таблица организаций'!BA48</f>
        <v>72</v>
      </c>
    </row>
    <row r="60" spans="1:53" ht="15.5" x14ac:dyDescent="0.35">
      <c r="A60" s="3">
        <f>'[1]бланки '!D49</f>
        <v>44</v>
      </c>
      <c r="B60" s="3" t="str">
        <f>'[1]бланки '!C49</f>
        <v>МКОУ "Шуктынская СОШ"</v>
      </c>
      <c r="C60" s="3">
        <f>'[1]для bus.gov.ru'!D49</f>
        <v>385</v>
      </c>
      <c r="D60" s="3">
        <f>'[1]для bus.gov.ru'!E49</f>
        <v>154</v>
      </c>
      <c r="E60" s="4">
        <f>'[1]для bus.gov.ru'!F49</f>
        <v>0.4</v>
      </c>
      <c r="F60" s="5" t="s">
        <v>55</v>
      </c>
      <c r="G60" s="6">
        <f>'[1]Рейтинговая таблица организаций'!D49</f>
        <v>9</v>
      </c>
      <c r="H60" s="6">
        <f>'[1]Рейтинговая таблица организаций'!E49</f>
        <v>11</v>
      </c>
      <c r="I60" s="5" t="s">
        <v>56</v>
      </c>
      <c r="J60" s="6">
        <f>'[1]Рейтинговая таблица организаций'!F49</f>
        <v>43</v>
      </c>
      <c r="K60" s="6">
        <f>'[1]Рейтинговая таблица организаций'!G49</f>
        <v>48</v>
      </c>
      <c r="L60" s="7" t="str">
        <f>IF('[1]Рейтинговая таблица организаций'!H49&lt;1,"Отсутствуют или не функционируют дистанционные способы взаимодействия",(IF('[1]Рейтинговая таблица организаций'!H49&lt;4,"В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60" s="8">
        <f>'[1]Рейтинговая таблица организаций'!H49</f>
        <v>4</v>
      </c>
      <c r="N60" s="7">
        <f>IF('[1]Рейтинговая таблица организаций'!H49&lt;1,0,(IF('[1]Рейтинговая таблица организаций'!H49&lt;4,30,100)))</f>
        <v>100</v>
      </c>
      <c r="O60" s="7" t="s">
        <v>57</v>
      </c>
      <c r="P60" s="7">
        <f>'[1]Рейтинговая таблица организаций'!I49</f>
        <v>153</v>
      </c>
      <c r="Q60" s="7">
        <f>'[1]Рейтинговая таблица организаций'!J49</f>
        <v>154</v>
      </c>
      <c r="R60" s="7" t="s">
        <v>58</v>
      </c>
      <c r="S60" s="7">
        <f>'[1]Рейтинговая таблица организаций'!K49</f>
        <v>153</v>
      </c>
      <c r="T60" s="7">
        <f>'[1]Рейтинговая таблица организаций'!L49</f>
        <v>154</v>
      </c>
      <c r="U60" s="7" t="str">
        <f>IF('[1]Рейтинговая таблица организаций'!U49&lt;1,"Отсутствуют комфортные условия",(IF('[1]Рейтинговая таблица организаций'!U49&lt;5,"Количество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60" s="8">
        <f>'[1]Рейтинговая таблица организаций'!U49</f>
        <v>4</v>
      </c>
      <c r="W60" s="7">
        <f>IF('[1]Рейтинговая таблица организаций'!U49&lt;1,0,(IF('[1]Рейтинговая таблица организаций'!U49&lt;4,20,100)))</f>
        <v>100</v>
      </c>
      <c r="X60" s="7" t="s">
        <v>59</v>
      </c>
      <c r="Y60" s="7">
        <f>'[1]Рейтинговая таблица организаций'!X49</f>
        <v>150</v>
      </c>
      <c r="Z60" s="7">
        <f>'[1]Рейтинговая таблица организаций'!Y49</f>
        <v>154</v>
      </c>
      <c r="AA60" s="7" t="str">
        <f>IF('[1]Рейтинговая таблица организаций'!AD49&lt;1,"Отсутствуют условия доступности для инвалидов",(IF('[1]Рейтинговая таблица организаций'!AD49&lt;5,"Количество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60" s="9">
        <f>'[1]Рейтинговая таблица организаций'!AD49</f>
        <v>1</v>
      </c>
      <c r="AC60" s="7">
        <f>IF('[1]Рейтинговая таблица организаций'!AD49&lt;1,0,(IF('[1]Рейтинговая таблица организаций'!AD49&lt;5,20,100)))</f>
        <v>20</v>
      </c>
      <c r="AD60" s="7" t="str">
        <f>IF('[1]Рейтинговая таблица организаций'!AE49&lt;1,"Отсутствуют условия доступности, позволяющие инвалидам получать услуги наравне с другими",(IF('[1]Рейтинговая таблица организаций'!AE49&lt;5,"Количество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60" s="8">
        <f>'[1]Рейтинговая таблица организаций'!AE49</f>
        <v>2</v>
      </c>
      <c r="AF60" s="7">
        <f>IF('[1]Рейтинговая таблица организаций'!AE49&lt;1,0,(IF('[1]Рейтинговая таблица организаций'!AE49&lt;5,20,100)))</f>
        <v>20</v>
      </c>
      <c r="AG60" s="7" t="s">
        <v>60</v>
      </c>
      <c r="AH60" s="7">
        <f>'[1]Рейтинговая таблица организаций'!AF49</f>
        <v>1</v>
      </c>
      <c r="AI60" s="7">
        <f>'[1]Рейтинговая таблица организаций'!AG49</f>
        <v>1</v>
      </c>
      <c r="AJ60" s="7" t="s">
        <v>61</v>
      </c>
      <c r="AK60" s="7">
        <f>'[1]Рейтинговая таблица организаций'!AL49</f>
        <v>152</v>
      </c>
      <c r="AL60" s="7">
        <f>'[1]Рейтинговая таблица организаций'!AM49</f>
        <v>154</v>
      </c>
      <c r="AM60" s="7" t="s">
        <v>62</v>
      </c>
      <c r="AN60" s="7">
        <f>'[1]Рейтинговая таблица организаций'!AN49</f>
        <v>147</v>
      </c>
      <c r="AO60" s="7">
        <f>'[1]Рейтинговая таблица организаций'!AO49</f>
        <v>154</v>
      </c>
      <c r="AP60" s="7" t="s">
        <v>63</v>
      </c>
      <c r="AQ60" s="7">
        <f>'[1]Рейтинговая таблица организаций'!AP49</f>
        <v>149</v>
      </c>
      <c r="AR60" s="7">
        <f>'[1]Рейтинговая таблица организаций'!AQ49</f>
        <v>154</v>
      </c>
      <c r="AS60" s="7" t="s">
        <v>64</v>
      </c>
      <c r="AT60" s="7">
        <f>'[1]Рейтинговая таблица организаций'!AV49</f>
        <v>153</v>
      </c>
      <c r="AU60" s="7">
        <f>'[1]Рейтинговая таблица организаций'!AW49</f>
        <v>154</v>
      </c>
      <c r="AV60" s="7" t="s">
        <v>65</v>
      </c>
      <c r="AW60" s="7">
        <f>'[1]Рейтинговая таблица организаций'!AX49</f>
        <v>147</v>
      </c>
      <c r="AX60" s="7">
        <f>'[1]Рейтинговая таблица организаций'!AY49</f>
        <v>154</v>
      </c>
      <c r="AY60" s="7" t="s">
        <v>66</v>
      </c>
      <c r="AZ60" s="7">
        <f>'[1]Рейтинговая таблица организаций'!AZ49</f>
        <v>148</v>
      </c>
      <c r="BA60" s="7">
        <f>'[1]Рейтинговая таблица организаций'!BA49</f>
        <v>154</v>
      </c>
    </row>
    <row r="61" spans="1:53" ht="15.5" x14ac:dyDescent="0.35">
      <c r="A61" s="3">
        <f>'[1]бланки '!D50</f>
        <v>45</v>
      </c>
      <c r="B61" s="3" t="str">
        <f>'[1]бланки '!C50</f>
        <v>МКОУ "Гапшиминская СОШ им Гасанова М.А."</v>
      </c>
      <c r="C61" s="3">
        <f>'[1]для bus.gov.ru'!D50</f>
        <v>254</v>
      </c>
      <c r="D61" s="3">
        <f>'[1]для bus.gov.ru'!E50</f>
        <v>102</v>
      </c>
      <c r="E61" s="4">
        <f>'[1]для bus.gov.ru'!F50</f>
        <v>0.40157480314960631</v>
      </c>
      <c r="F61" s="5" t="s">
        <v>55</v>
      </c>
      <c r="G61" s="6">
        <f>'[1]Рейтинговая таблица организаций'!D50</f>
        <v>8</v>
      </c>
      <c r="H61" s="6">
        <f>'[1]Рейтинговая таблица организаций'!E50</f>
        <v>10</v>
      </c>
      <c r="I61" s="5" t="s">
        <v>56</v>
      </c>
      <c r="J61" s="6">
        <f>'[1]Рейтинговая таблица организаций'!F50</f>
        <v>44</v>
      </c>
      <c r="K61" s="6">
        <f>'[1]Рейтинговая таблица организаций'!G50</f>
        <v>49</v>
      </c>
      <c r="L61" s="7" t="str">
        <f>IF('[1]Рейтинговая таблица организаций'!H50&lt;1,"Отсутствуют или не функционируют дистанционные способы взаимодействия",(IF('[1]Рейтинговая таблица организаций'!H50&lt;4,"В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61" s="8">
        <f>'[1]Рейтинговая таблица организаций'!H50</f>
        <v>4</v>
      </c>
      <c r="N61" s="7">
        <f>IF('[1]Рейтинговая таблица организаций'!H50&lt;1,0,(IF('[1]Рейтинговая таблица организаций'!H50&lt;4,30,100)))</f>
        <v>100</v>
      </c>
      <c r="O61" s="7" t="s">
        <v>57</v>
      </c>
      <c r="P61" s="7">
        <f>'[1]Рейтинговая таблица организаций'!I50</f>
        <v>102</v>
      </c>
      <c r="Q61" s="7">
        <f>'[1]Рейтинговая таблица организаций'!J50</f>
        <v>102</v>
      </c>
      <c r="R61" s="7" t="s">
        <v>58</v>
      </c>
      <c r="S61" s="7">
        <f>'[1]Рейтинговая таблица организаций'!K50</f>
        <v>101</v>
      </c>
      <c r="T61" s="7">
        <f>'[1]Рейтинговая таблица организаций'!L50</f>
        <v>102</v>
      </c>
      <c r="U61" s="7" t="str">
        <f>IF('[1]Рейтинговая таблица организаций'!U50&lt;1,"Отсутствуют комфортные условия",(IF('[1]Рейтинговая таблица организаций'!U50&lt;5,"Количество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61" s="8">
        <f>'[1]Рейтинговая таблица организаций'!U50</f>
        <v>4</v>
      </c>
      <c r="W61" s="7">
        <f>IF('[1]Рейтинговая таблица организаций'!U50&lt;1,0,(IF('[1]Рейтинговая таблица организаций'!U50&lt;4,20,100)))</f>
        <v>100</v>
      </c>
      <c r="X61" s="7" t="s">
        <v>59</v>
      </c>
      <c r="Y61" s="7">
        <f>'[1]Рейтинговая таблица организаций'!X50</f>
        <v>98</v>
      </c>
      <c r="Z61" s="7">
        <f>'[1]Рейтинговая таблица организаций'!Y50</f>
        <v>102</v>
      </c>
      <c r="AA61" s="7" t="str">
        <f>IF('[1]Рейтинговая таблица организаций'!AD50&lt;1,"Отсутствуют условия доступности для инвалидов",(IF('[1]Рейтинговая таблица организаций'!AD50&lt;5,"Количество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61" s="9">
        <f>'[1]Рейтинговая таблица организаций'!AD50</f>
        <v>1</v>
      </c>
      <c r="AC61" s="7">
        <f>IF('[1]Рейтинговая таблица организаций'!AD50&lt;1,0,(IF('[1]Рейтинговая таблица организаций'!AD50&lt;5,20,100)))</f>
        <v>20</v>
      </c>
      <c r="AD61" s="7" t="str">
        <f>IF('[1]Рейтинговая таблица организаций'!AE50&lt;1,"Отсутствуют условия доступности, позволяющие инвалидам получать услуги наравне с другими",(IF('[1]Рейтинговая таблица организаций'!AE50&lt;5,"Количество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61" s="8">
        <f>'[1]Рейтинговая таблица организаций'!AE50</f>
        <v>2</v>
      </c>
      <c r="AF61" s="7">
        <f>IF('[1]Рейтинговая таблица организаций'!AE50&lt;1,0,(IF('[1]Рейтинговая таблица организаций'!AE50&lt;5,20,100)))</f>
        <v>20</v>
      </c>
      <c r="AG61" s="7" t="s">
        <v>60</v>
      </c>
      <c r="AH61" s="7">
        <f>'[1]Рейтинговая таблица организаций'!AF50</f>
        <v>1</v>
      </c>
      <c r="AI61" s="7">
        <f>'[1]Рейтинговая таблица организаций'!AG50</f>
        <v>1</v>
      </c>
      <c r="AJ61" s="7" t="s">
        <v>61</v>
      </c>
      <c r="AK61" s="7">
        <f>'[1]Рейтинговая таблица организаций'!AL50</f>
        <v>98</v>
      </c>
      <c r="AL61" s="7">
        <f>'[1]Рейтинговая таблица организаций'!AM50</f>
        <v>102</v>
      </c>
      <c r="AM61" s="7" t="s">
        <v>62</v>
      </c>
      <c r="AN61" s="7">
        <f>'[1]Рейтинговая таблица организаций'!AN50</f>
        <v>98</v>
      </c>
      <c r="AO61" s="7">
        <f>'[1]Рейтинговая таблица организаций'!AO50</f>
        <v>102</v>
      </c>
      <c r="AP61" s="7" t="s">
        <v>63</v>
      </c>
      <c r="AQ61" s="7">
        <f>'[1]Рейтинговая таблица организаций'!AP50</f>
        <v>99</v>
      </c>
      <c r="AR61" s="7">
        <f>'[1]Рейтинговая таблица организаций'!AQ50</f>
        <v>102</v>
      </c>
      <c r="AS61" s="7" t="s">
        <v>64</v>
      </c>
      <c r="AT61" s="7">
        <f>'[1]Рейтинговая таблица организаций'!AV50</f>
        <v>97</v>
      </c>
      <c r="AU61" s="7">
        <f>'[1]Рейтинговая таблица организаций'!AW50</f>
        <v>102</v>
      </c>
      <c r="AV61" s="7" t="s">
        <v>65</v>
      </c>
      <c r="AW61" s="7">
        <f>'[1]Рейтинговая таблица организаций'!AX50</f>
        <v>97</v>
      </c>
      <c r="AX61" s="7">
        <f>'[1]Рейтинговая таблица организаций'!AY50</f>
        <v>102</v>
      </c>
      <c r="AY61" s="7" t="s">
        <v>66</v>
      </c>
      <c r="AZ61" s="7">
        <f>'[1]Рейтинговая таблица организаций'!AZ50</f>
        <v>98</v>
      </c>
      <c r="BA61" s="7">
        <f>'[1]Рейтинговая таблица организаций'!BA50</f>
        <v>102</v>
      </c>
    </row>
    <row r="62" spans="1:53" ht="15.5" x14ac:dyDescent="0.35">
      <c r="A62" s="3">
        <f>'[1]бланки '!D51</f>
        <v>46</v>
      </c>
      <c r="B62" s="3" t="str">
        <f>'[1]бланки '!C51</f>
        <v>МКОУ "Гебинская СОШ им. Абакарова Г.А."</v>
      </c>
      <c r="C62" s="3">
        <f>'[1]для bus.gov.ru'!D51</f>
        <v>205</v>
      </c>
      <c r="D62" s="3">
        <f>'[1]для bus.gov.ru'!E51</f>
        <v>82</v>
      </c>
      <c r="E62" s="4">
        <f>'[1]для bus.gov.ru'!F51</f>
        <v>0.4</v>
      </c>
      <c r="F62" s="5" t="s">
        <v>55</v>
      </c>
      <c r="G62" s="6">
        <f>'[1]Рейтинговая таблица организаций'!D51</f>
        <v>10</v>
      </c>
      <c r="H62" s="6">
        <f>'[1]Рейтинговая таблица организаций'!E51</f>
        <v>12</v>
      </c>
      <c r="I62" s="5" t="s">
        <v>56</v>
      </c>
      <c r="J62" s="6">
        <f>'[1]Рейтинговая таблица организаций'!F51</f>
        <v>43</v>
      </c>
      <c r="K62" s="6">
        <f>'[1]Рейтинговая таблица организаций'!G51</f>
        <v>47</v>
      </c>
      <c r="L62" s="7" t="str">
        <f>IF('[1]Рейтинговая таблица организаций'!H51&lt;1,"Отсутствуют или не функционируют дистанционные способы взаимодействия",(IF('[1]Рейтинговая таблица организаций'!H51&lt;4,"В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62" s="8">
        <f>'[1]Рейтинговая таблица организаций'!H51</f>
        <v>4</v>
      </c>
      <c r="N62" s="7">
        <f>IF('[1]Рейтинговая таблица организаций'!H51&lt;1,0,(IF('[1]Рейтинговая таблица организаций'!H51&lt;4,30,100)))</f>
        <v>100</v>
      </c>
      <c r="O62" s="7" t="s">
        <v>57</v>
      </c>
      <c r="P62" s="7">
        <f>'[1]Рейтинговая таблица организаций'!I51</f>
        <v>79</v>
      </c>
      <c r="Q62" s="7">
        <f>'[1]Рейтинговая таблица организаций'!J51</f>
        <v>82</v>
      </c>
      <c r="R62" s="7" t="s">
        <v>58</v>
      </c>
      <c r="S62" s="7">
        <f>'[1]Рейтинговая таблица организаций'!K51</f>
        <v>78</v>
      </c>
      <c r="T62" s="7">
        <f>'[1]Рейтинговая таблица организаций'!L51</f>
        <v>82</v>
      </c>
      <c r="U62" s="7" t="str">
        <f>IF('[1]Рейтинговая таблица организаций'!U51&lt;1,"Отсутствуют комфортные условия",(IF('[1]Рейтинговая таблица организаций'!U51&lt;5,"Количество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62" s="8">
        <f>'[1]Рейтинговая таблица организаций'!U51</f>
        <v>4</v>
      </c>
      <c r="W62" s="7">
        <f>IF('[1]Рейтинговая таблица организаций'!U51&lt;1,0,(IF('[1]Рейтинговая таблица организаций'!U51&lt;4,20,100)))</f>
        <v>100</v>
      </c>
      <c r="X62" s="7" t="s">
        <v>59</v>
      </c>
      <c r="Y62" s="7">
        <f>'[1]Рейтинговая таблица организаций'!X51</f>
        <v>80</v>
      </c>
      <c r="Z62" s="7">
        <f>'[1]Рейтинговая таблица организаций'!Y51</f>
        <v>82</v>
      </c>
      <c r="AA62" s="7" t="str">
        <f>IF('[1]Рейтинговая таблица организаций'!AD51&lt;1,"Отсутствуют условия доступности для инвалидов",(IF('[1]Рейтинговая таблица организаций'!AD51&lt;5,"Количество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62" s="9">
        <f>'[1]Рейтинговая таблица организаций'!AD51</f>
        <v>1</v>
      </c>
      <c r="AC62" s="7">
        <f>IF('[1]Рейтинговая таблица организаций'!AD51&lt;1,0,(IF('[1]Рейтинговая таблица организаций'!AD51&lt;5,20,100)))</f>
        <v>20</v>
      </c>
      <c r="AD62" s="7" t="str">
        <f>IF('[1]Рейтинговая таблица организаций'!AE51&lt;1,"Отсутствуют условия доступности, позволяющие инвалидам получать услуги наравне с другими",(IF('[1]Рейтинговая таблица организаций'!AE51&lt;5,"Количество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62" s="8">
        <f>'[1]Рейтинговая таблица организаций'!AE51</f>
        <v>2</v>
      </c>
      <c r="AF62" s="7">
        <f>IF('[1]Рейтинговая таблица организаций'!AE51&lt;1,0,(IF('[1]Рейтинговая таблица организаций'!AE51&lt;5,20,100)))</f>
        <v>20</v>
      </c>
      <c r="AG62" s="7" t="s">
        <v>60</v>
      </c>
      <c r="AH62" s="7">
        <f>'[1]Рейтинговая таблица организаций'!AF51</f>
        <v>1</v>
      </c>
      <c r="AI62" s="7">
        <f>'[1]Рейтинговая таблица организаций'!AG51</f>
        <v>1</v>
      </c>
      <c r="AJ62" s="7" t="s">
        <v>61</v>
      </c>
      <c r="AK62" s="7">
        <f>'[1]Рейтинговая таблица организаций'!AL51</f>
        <v>78</v>
      </c>
      <c r="AL62" s="7">
        <f>'[1]Рейтинговая таблица организаций'!AM51</f>
        <v>82</v>
      </c>
      <c r="AM62" s="7" t="s">
        <v>62</v>
      </c>
      <c r="AN62" s="7">
        <f>'[1]Рейтинговая таблица организаций'!AN51</f>
        <v>78</v>
      </c>
      <c r="AO62" s="7">
        <f>'[1]Рейтинговая таблица организаций'!AO51</f>
        <v>82</v>
      </c>
      <c r="AP62" s="7" t="s">
        <v>63</v>
      </c>
      <c r="AQ62" s="7">
        <f>'[1]Рейтинговая таблица организаций'!AP51</f>
        <v>80</v>
      </c>
      <c r="AR62" s="7">
        <f>'[1]Рейтинговая таблица организаций'!AQ51</f>
        <v>82</v>
      </c>
      <c r="AS62" s="7" t="s">
        <v>64</v>
      </c>
      <c r="AT62" s="7">
        <f>'[1]Рейтинговая таблица организаций'!AV51</f>
        <v>82</v>
      </c>
      <c r="AU62" s="7">
        <f>'[1]Рейтинговая таблица организаций'!AW51</f>
        <v>82</v>
      </c>
      <c r="AV62" s="7" t="s">
        <v>65</v>
      </c>
      <c r="AW62" s="7">
        <f>'[1]Рейтинговая таблица организаций'!AX51</f>
        <v>79</v>
      </c>
      <c r="AX62" s="7">
        <f>'[1]Рейтинговая таблица организаций'!AY51</f>
        <v>82</v>
      </c>
      <c r="AY62" s="7" t="s">
        <v>66</v>
      </c>
      <c r="AZ62" s="7">
        <f>'[1]Рейтинговая таблица организаций'!AZ51</f>
        <v>78</v>
      </c>
      <c r="BA62" s="7">
        <f>'[1]Рейтинговая таблица организаций'!BA51</f>
        <v>82</v>
      </c>
    </row>
    <row r="63" spans="1:53" ht="15.5" x14ac:dyDescent="0.35">
      <c r="A63" s="3">
        <f>'[1]бланки '!D52</f>
        <v>47</v>
      </c>
      <c r="B63" s="3" t="str">
        <f>'[1]бланки '!C52</f>
        <v>МКОУ "Семгамахинская СОШ"</v>
      </c>
      <c r="C63" s="3">
        <f>'[1]для bus.gov.ru'!D52</f>
        <v>60</v>
      </c>
      <c r="D63" s="3">
        <f>'[1]для bus.gov.ru'!E52</f>
        <v>24</v>
      </c>
      <c r="E63" s="4">
        <f>'[1]для bus.gov.ru'!F52</f>
        <v>0.4</v>
      </c>
      <c r="F63" s="5" t="s">
        <v>55</v>
      </c>
      <c r="G63" s="6">
        <f>'[1]Рейтинговая таблица организаций'!D52</f>
        <v>10</v>
      </c>
      <c r="H63" s="6">
        <f>'[1]Рейтинговая таблица организаций'!E52</f>
        <v>10</v>
      </c>
      <c r="I63" s="5" t="s">
        <v>56</v>
      </c>
      <c r="J63" s="6">
        <f>'[1]Рейтинговая таблица организаций'!F52</f>
        <v>48</v>
      </c>
      <c r="K63" s="6">
        <f>'[1]Рейтинговая таблица организаций'!G52</f>
        <v>48</v>
      </c>
      <c r="L63" s="7" t="str">
        <f>IF('[1]Рейтинговая таблица организаций'!H52&lt;1,"Отсутствуют или не функционируют дистанционные способы взаимодействия",(IF('[1]Рейтинговая таблица организаций'!H52&lt;4,"В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63" s="8">
        <f>'[1]Рейтинговая таблица организаций'!H52</f>
        <v>4</v>
      </c>
      <c r="N63" s="7">
        <f>IF('[1]Рейтинговая таблица организаций'!H52&lt;1,0,(IF('[1]Рейтинговая таблица организаций'!H52&lt;4,30,100)))</f>
        <v>100</v>
      </c>
      <c r="O63" s="7" t="s">
        <v>57</v>
      </c>
      <c r="P63" s="7">
        <f>'[1]Рейтинговая таблица организаций'!I52</f>
        <v>24</v>
      </c>
      <c r="Q63" s="7">
        <f>'[1]Рейтинговая таблица организаций'!J52</f>
        <v>24</v>
      </c>
      <c r="R63" s="7" t="s">
        <v>58</v>
      </c>
      <c r="S63" s="7">
        <f>'[1]Рейтинговая таблица организаций'!K52</f>
        <v>23</v>
      </c>
      <c r="T63" s="7">
        <f>'[1]Рейтинговая таблица организаций'!L52</f>
        <v>24</v>
      </c>
      <c r="U63" s="7" t="str">
        <f>IF('[1]Рейтинговая таблица организаций'!U52&lt;1,"Отсутствуют комфортные условия",(IF('[1]Рейтинговая таблица организаций'!U52&lt;5,"Количество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63" s="8">
        <f>'[1]Рейтинговая таблица организаций'!U52</f>
        <v>4</v>
      </c>
      <c r="W63" s="7">
        <f>IF('[1]Рейтинговая таблица организаций'!U52&lt;1,0,(IF('[1]Рейтинговая таблица организаций'!U52&lt;4,20,100)))</f>
        <v>100</v>
      </c>
      <c r="X63" s="7" t="s">
        <v>59</v>
      </c>
      <c r="Y63" s="7">
        <f>'[1]Рейтинговая таблица организаций'!X52</f>
        <v>23</v>
      </c>
      <c r="Z63" s="7">
        <f>'[1]Рейтинговая таблица организаций'!Y52</f>
        <v>24</v>
      </c>
      <c r="AA63" s="7" t="str">
        <f>IF('[1]Рейтинговая таблица организаций'!AD52&lt;1,"Отсутствуют условия доступности для инвалидов",(IF('[1]Рейтинговая таблица организаций'!AD52&lt;5,"Количество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63" s="9">
        <f>'[1]Рейтинговая таблица организаций'!AD52</f>
        <v>3</v>
      </c>
      <c r="AC63" s="7">
        <f>IF('[1]Рейтинговая таблица организаций'!AD52&lt;1,0,(IF('[1]Рейтинговая таблица организаций'!AD52&lt;5,20,100)))</f>
        <v>20</v>
      </c>
      <c r="AD63" s="7" t="str">
        <f>IF('[1]Рейтинговая таблица организаций'!AE52&lt;1,"Отсутствуют условия доступности, позволяющие инвалидам получать услуги наравне с другими",(IF('[1]Рейтинговая таблица организаций'!AE52&lt;5,"Количество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63" s="8">
        <f>'[1]Рейтинговая таблица организаций'!AE52</f>
        <v>3</v>
      </c>
      <c r="AF63" s="7">
        <f>IF('[1]Рейтинговая таблица организаций'!AE52&lt;1,0,(IF('[1]Рейтинговая таблица организаций'!AE52&lt;5,20,100)))</f>
        <v>20</v>
      </c>
      <c r="AG63" s="7" t="s">
        <v>60</v>
      </c>
      <c r="AH63" s="7">
        <f>'[1]Рейтинговая таблица организаций'!AF52</f>
        <v>1</v>
      </c>
      <c r="AI63" s="7">
        <f>'[1]Рейтинговая таблица организаций'!AG52</f>
        <v>1</v>
      </c>
      <c r="AJ63" s="7" t="s">
        <v>61</v>
      </c>
      <c r="AK63" s="7">
        <f>'[1]Рейтинговая таблица организаций'!AL52</f>
        <v>24</v>
      </c>
      <c r="AL63" s="7">
        <f>'[1]Рейтинговая таблица организаций'!AM52</f>
        <v>24</v>
      </c>
      <c r="AM63" s="7" t="s">
        <v>62</v>
      </c>
      <c r="AN63" s="7">
        <f>'[1]Рейтинговая таблица организаций'!AN52</f>
        <v>24</v>
      </c>
      <c r="AO63" s="7">
        <f>'[1]Рейтинговая таблица организаций'!AO52</f>
        <v>24</v>
      </c>
      <c r="AP63" s="7" t="s">
        <v>63</v>
      </c>
      <c r="AQ63" s="7">
        <f>'[1]Рейтинговая таблица организаций'!AP52</f>
        <v>23</v>
      </c>
      <c r="AR63" s="7">
        <f>'[1]Рейтинговая таблица организаций'!AQ52</f>
        <v>24</v>
      </c>
      <c r="AS63" s="7" t="s">
        <v>64</v>
      </c>
      <c r="AT63" s="7">
        <f>'[1]Рейтинговая таблица организаций'!AV52</f>
        <v>23</v>
      </c>
      <c r="AU63" s="7">
        <f>'[1]Рейтинговая таблица организаций'!AW52</f>
        <v>24</v>
      </c>
      <c r="AV63" s="7" t="s">
        <v>65</v>
      </c>
      <c r="AW63" s="7">
        <f>'[1]Рейтинговая таблица организаций'!AX52</f>
        <v>24</v>
      </c>
      <c r="AX63" s="7">
        <f>'[1]Рейтинговая таблица организаций'!AY52</f>
        <v>24</v>
      </c>
      <c r="AY63" s="7" t="s">
        <v>66</v>
      </c>
      <c r="AZ63" s="7">
        <f>'[1]Рейтинговая таблица организаций'!AZ52</f>
        <v>23</v>
      </c>
      <c r="BA63" s="7">
        <f>'[1]Рейтинговая таблица организаций'!BA52</f>
        <v>24</v>
      </c>
    </row>
    <row r="64" spans="1:53" ht="15.5" x14ac:dyDescent="0.35">
      <c r="A64" s="3">
        <f>'[1]бланки '!D53</f>
        <v>48</v>
      </c>
      <c r="B64" s="3" t="str">
        <f>'[1]бланки '!C53</f>
        <v>МБОУ "Урхучимахинская СОШ"</v>
      </c>
      <c r="C64" s="3">
        <f>'[1]для bus.gov.ru'!D53</f>
        <v>136</v>
      </c>
      <c r="D64" s="3">
        <f>'[1]для bus.gov.ru'!E53</f>
        <v>54</v>
      </c>
      <c r="E64" s="4">
        <f>'[1]для bus.gov.ru'!F53</f>
        <v>0.39705882352941174</v>
      </c>
      <c r="F64" s="5" t="s">
        <v>55</v>
      </c>
      <c r="G64" s="6">
        <f>'[1]Рейтинговая таблица организаций'!D53</f>
        <v>9</v>
      </c>
      <c r="H64" s="6">
        <f>'[1]Рейтинговая таблица организаций'!E53</f>
        <v>9</v>
      </c>
      <c r="I64" s="5" t="s">
        <v>56</v>
      </c>
      <c r="J64" s="6">
        <f>'[1]Рейтинговая таблица организаций'!F53</f>
        <v>38</v>
      </c>
      <c r="K64" s="6">
        <f>'[1]Рейтинговая таблица организаций'!G53</f>
        <v>40</v>
      </c>
      <c r="L64" s="7" t="str">
        <f>IF('[1]Рейтинговая таблица организаций'!H53&lt;1,"Отсутствуют или не функционируют дистанционные способы взаимодействия",(IF('[1]Рейтинговая таблица организаций'!H53&lt;4,"В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64" s="8">
        <f>'[1]Рейтинговая таблица организаций'!H53</f>
        <v>4</v>
      </c>
      <c r="N64" s="7">
        <f>IF('[1]Рейтинговая таблица организаций'!H53&lt;1,0,(IF('[1]Рейтинговая таблица организаций'!H53&lt;4,30,100)))</f>
        <v>100</v>
      </c>
      <c r="O64" s="7" t="s">
        <v>57</v>
      </c>
      <c r="P64" s="7">
        <f>'[1]Рейтинговая таблица организаций'!I53</f>
        <v>52</v>
      </c>
      <c r="Q64" s="7">
        <f>'[1]Рейтинговая таблица организаций'!J53</f>
        <v>54</v>
      </c>
      <c r="R64" s="7" t="s">
        <v>58</v>
      </c>
      <c r="S64" s="7">
        <f>'[1]Рейтинговая таблица организаций'!K53</f>
        <v>52</v>
      </c>
      <c r="T64" s="7">
        <f>'[1]Рейтинговая таблица организаций'!L53</f>
        <v>54</v>
      </c>
      <c r="U64" s="7" t="str">
        <f>IF('[1]Рейтинговая таблица организаций'!U53&lt;1,"Отсутствуют комфортные условия",(IF('[1]Рейтинговая таблица организаций'!U53&lt;5,"Количество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64" s="8">
        <f>'[1]Рейтинговая таблица организаций'!U53</f>
        <v>4</v>
      </c>
      <c r="W64" s="7">
        <f>IF('[1]Рейтинговая таблица организаций'!U53&lt;1,0,(IF('[1]Рейтинговая таблица организаций'!U53&lt;4,20,100)))</f>
        <v>100</v>
      </c>
      <c r="X64" s="7" t="s">
        <v>59</v>
      </c>
      <c r="Y64" s="7">
        <f>'[1]Рейтинговая таблица организаций'!X53</f>
        <v>52</v>
      </c>
      <c r="Z64" s="7">
        <f>'[1]Рейтинговая таблица организаций'!Y53</f>
        <v>54</v>
      </c>
      <c r="AA64" s="7" t="str">
        <f>IF('[1]Рейтинговая таблица организаций'!AD53&lt;1,"Отсутствуют условия доступности для инвалидов",(IF('[1]Рейтинговая таблица организаций'!AD53&lt;5,"Количество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64" s="9">
        <f>'[1]Рейтинговая таблица организаций'!AD53</f>
        <v>1</v>
      </c>
      <c r="AC64" s="7">
        <f>IF('[1]Рейтинговая таблица организаций'!AD53&lt;1,0,(IF('[1]Рейтинговая таблица организаций'!AD53&lt;5,20,100)))</f>
        <v>20</v>
      </c>
      <c r="AD64" s="7" t="str">
        <f>IF('[1]Рейтинговая таблица организаций'!AE53&lt;1,"Отсутствуют условия доступности, позволяющие инвалидам получать услуги наравне с другими",(IF('[1]Рейтинговая таблица организаций'!AE53&lt;5,"Количество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64" s="8">
        <f>'[1]Рейтинговая таблица организаций'!AE53</f>
        <v>1</v>
      </c>
      <c r="AF64" s="7">
        <f>IF('[1]Рейтинговая таблица организаций'!AE53&lt;1,0,(IF('[1]Рейтинговая таблица организаций'!AE53&lt;5,20,100)))</f>
        <v>20</v>
      </c>
      <c r="AG64" s="7" t="s">
        <v>60</v>
      </c>
      <c r="AH64" s="7">
        <f>'[1]Рейтинговая таблица организаций'!AF53</f>
        <v>1</v>
      </c>
      <c r="AI64" s="7">
        <f>'[1]Рейтинговая таблица организаций'!AG53</f>
        <v>1</v>
      </c>
      <c r="AJ64" s="7" t="s">
        <v>61</v>
      </c>
      <c r="AK64" s="7">
        <f>'[1]Рейтинговая таблица организаций'!AL53</f>
        <v>54</v>
      </c>
      <c r="AL64" s="7">
        <f>'[1]Рейтинговая таблица организаций'!AM53</f>
        <v>54</v>
      </c>
      <c r="AM64" s="7" t="s">
        <v>62</v>
      </c>
      <c r="AN64" s="7">
        <f>'[1]Рейтинговая таблица организаций'!AN53</f>
        <v>53</v>
      </c>
      <c r="AO64" s="7">
        <f>'[1]Рейтинговая таблица организаций'!AO53</f>
        <v>54</v>
      </c>
      <c r="AP64" s="7" t="s">
        <v>63</v>
      </c>
      <c r="AQ64" s="7">
        <f>'[1]Рейтинговая таблица организаций'!AP53</f>
        <v>53</v>
      </c>
      <c r="AR64" s="7">
        <f>'[1]Рейтинговая таблица организаций'!AQ53</f>
        <v>54</v>
      </c>
      <c r="AS64" s="7" t="s">
        <v>64</v>
      </c>
      <c r="AT64" s="7">
        <f>'[1]Рейтинговая таблица организаций'!AV53</f>
        <v>54</v>
      </c>
      <c r="AU64" s="7">
        <f>'[1]Рейтинговая таблица организаций'!AW53</f>
        <v>54</v>
      </c>
      <c r="AV64" s="7" t="s">
        <v>65</v>
      </c>
      <c r="AW64" s="7">
        <f>'[1]Рейтинговая таблица организаций'!AX53</f>
        <v>52</v>
      </c>
      <c r="AX64" s="7">
        <f>'[1]Рейтинговая таблица организаций'!AY53</f>
        <v>54</v>
      </c>
      <c r="AY64" s="7" t="s">
        <v>66</v>
      </c>
      <c r="AZ64" s="7">
        <f>'[1]Рейтинговая таблица организаций'!AZ53</f>
        <v>54</v>
      </c>
      <c r="BA64" s="7">
        <f>'[1]Рейтинговая таблица организаций'!BA53</f>
        <v>54</v>
      </c>
    </row>
    <row r="65" spans="1:53" ht="15.5" x14ac:dyDescent="0.35">
      <c r="A65" s="3">
        <f>'[1]бланки '!D54</f>
        <v>49</v>
      </c>
      <c r="B65" s="3" t="str">
        <f>'[1]бланки '!C54</f>
        <v>МКДОУ "Гапшиминский детский сад"</v>
      </c>
      <c r="C65" s="3">
        <f>'[1]для bus.gov.ru'!D54</f>
        <v>63</v>
      </c>
      <c r="D65" s="3">
        <f>'[1]для bus.gov.ru'!E54</f>
        <v>25</v>
      </c>
      <c r="E65" s="4">
        <f>'[1]для bus.gov.ru'!F54</f>
        <v>0.3968253968253968</v>
      </c>
      <c r="F65" s="5" t="s">
        <v>55</v>
      </c>
      <c r="G65" s="6">
        <f>'[1]Рейтинговая таблица организаций'!D54</f>
        <v>10</v>
      </c>
      <c r="H65" s="6">
        <f>'[1]Рейтинговая таблица организаций'!E54</f>
        <v>10</v>
      </c>
      <c r="I65" s="5" t="s">
        <v>56</v>
      </c>
      <c r="J65" s="6">
        <f>'[1]Рейтинговая таблица организаций'!F54</f>
        <v>37</v>
      </c>
      <c r="K65" s="6">
        <f>'[1]Рейтинговая таблица организаций'!G54</f>
        <v>39</v>
      </c>
      <c r="L65" s="7" t="str">
        <f>IF('[1]Рейтинговая таблица организаций'!H54&lt;1,"Отсутствуют или не функционируют дистанционные способы взаимодействия",(IF('[1]Рейтинговая таблица организаций'!H54&lt;4,"В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65" s="8">
        <f>'[1]Рейтинговая таблица организаций'!H54</f>
        <v>4</v>
      </c>
      <c r="N65" s="7">
        <f>IF('[1]Рейтинговая таблица организаций'!H54&lt;1,0,(IF('[1]Рейтинговая таблица организаций'!H54&lt;4,30,100)))</f>
        <v>100</v>
      </c>
      <c r="O65" s="7" t="s">
        <v>57</v>
      </c>
      <c r="P65" s="7">
        <f>'[1]Рейтинговая таблица организаций'!I54</f>
        <v>24</v>
      </c>
      <c r="Q65" s="7">
        <f>'[1]Рейтинговая таблица организаций'!J54</f>
        <v>25</v>
      </c>
      <c r="R65" s="7" t="s">
        <v>58</v>
      </c>
      <c r="S65" s="7">
        <f>'[1]Рейтинговая таблица организаций'!K54</f>
        <v>24</v>
      </c>
      <c r="T65" s="7">
        <f>'[1]Рейтинговая таблица организаций'!L54</f>
        <v>25</v>
      </c>
      <c r="U65" s="7" t="str">
        <f>IF('[1]Рейтинговая таблица организаций'!U54&lt;1,"Отсутствуют комфортные условия",(IF('[1]Рейтинговая таблица организаций'!U54&lt;5,"Количество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65" s="8">
        <f>'[1]Рейтинговая таблица организаций'!U54</f>
        <v>4</v>
      </c>
      <c r="W65" s="7">
        <f>IF('[1]Рейтинговая таблица организаций'!U54&lt;1,0,(IF('[1]Рейтинговая таблица организаций'!U54&lt;4,20,100)))</f>
        <v>100</v>
      </c>
      <c r="X65" s="7" t="s">
        <v>59</v>
      </c>
      <c r="Y65" s="7">
        <f>'[1]Рейтинговая таблица организаций'!X54</f>
        <v>24</v>
      </c>
      <c r="Z65" s="7">
        <f>'[1]Рейтинговая таблица организаций'!Y54</f>
        <v>25</v>
      </c>
      <c r="AA65" s="7" t="str">
        <f>IF('[1]Рейтинговая таблица организаций'!AD54&lt;1,"Отсутствуют условия доступности для инвалидов",(IF('[1]Рейтинговая таблица организаций'!AD54&lt;5,"Количество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65" s="9">
        <f>'[1]Рейтинговая таблица организаций'!AD54</f>
        <v>1</v>
      </c>
      <c r="AC65" s="7">
        <f>IF('[1]Рейтинговая таблица организаций'!AD54&lt;1,0,(IF('[1]Рейтинговая таблица организаций'!AD54&lt;5,20,100)))</f>
        <v>20</v>
      </c>
      <c r="AD65" s="7" t="str">
        <f>IF('[1]Рейтинговая таблица организаций'!AE54&lt;1,"Отсутствуют условия доступности, позволяющие инвалидам получать услуги наравне с другими",(IF('[1]Рейтинговая таблица организаций'!AE54&lt;5,"Количество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65" s="8">
        <f>'[1]Рейтинговая таблица организаций'!AE54</f>
        <v>1</v>
      </c>
      <c r="AF65" s="7">
        <f>IF('[1]Рейтинговая таблица организаций'!AE54&lt;1,0,(IF('[1]Рейтинговая таблица организаций'!AE54&lt;5,20,100)))</f>
        <v>20</v>
      </c>
      <c r="AG65" s="7" t="s">
        <v>60</v>
      </c>
      <c r="AH65" s="7">
        <f>'[1]Рейтинговая таблица организаций'!AF54</f>
        <v>1</v>
      </c>
      <c r="AI65" s="7">
        <f>'[1]Рейтинговая таблица организаций'!AG54</f>
        <v>1</v>
      </c>
      <c r="AJ65" s="7" t="s">
        <v>61</v>
      </c>
      <c r="AK65" s="7">
        <f>'[1]Рейтинговая таблица организаций'!AL54</f>
        <v>25</v>
      </c>
      <c r="AL65" s="7">
        <f>'[1]Рейтинговая таблица организаций'!AM54</f>
        <v>25</v>
      </c>
      <c r="AM65" s="7" t="s">
        <v>62</v>
      </c>
      <c r="AN65" s="7">
        <f>'[1]Рейтинговая таблица организаций'!AN54</f>
        <v>25</v>
      </c>
      <c r="AO65" s="7">
        <f>'[1]Рейтинговая таблица организаций'!AO54</f>
        <v>25</v>
      </c>
      <c r="AP65" s="7" t="s">
        <v>63</v>
      </c>
      <c r="AQ65" s="7">
        <f>'[1]Рейтинговая таблица организаций'!AP54</f>
        <v>24</v>
      </c>
      <c r="AR65" s="7">
        <f>'[1]Рейтинговая таблица организаций'!AQ54</f>
        <v>25</v>
      </c>
      <c r="AS65" s="7" t="s">
        <v>64</v>
      </c>
      <c r="AT65" s="7">
        <f>'[1]Рейтинговая таблица организаций'!AV54</f>
        <v>25</v>
      </c>
      <c r="AU65" s="7">
        <f>'[1]Рейтинговая таблица организаций'!AW54</f>
        <v>25</v>
      </c>
      <c r="AV65" s="7" t="s">
        <v>65</v>
      </c>
      <c r="AW65" s="7">
        <f>'[1]Рейтинговая таблица организаций'!AX54</f>
        <v>24</v>
      </c>
      <c r="AX65" s="7">
        <f>'[1]Рейтинговая таблица организаций'!AY54</f>
        <v>25</v>
      </c>
      <c r="AY65" s="7" t="s">
        <v>66</v>
      </c>
      <c r="AZ65" s="7">
        <f>'[1]Рейтинговая таблица организаций'!AZ54</f>
        <v>24</v>
      </c>
      <c r="BA65" s="7">
        <f>'[1]Рейтинговая таблица организаций'!BA54</f>
        <v>25</v>
      </c>
    </row>
    <row r="66" spans="1:53" ht="15.5" x14ac:dyDescent="0.35">
      <c r="A66" s="3">
        <f>'[1]бланки '!D55</f>
        <v>50</v>
      </c>
      <c r="B66" s="3" t="str">
        <f>'[1]бланки '!C55</f>
        <v>МБДОУ «Каратинский детский сад «Солнышко»</v>
      </c>
      <c r="C66" s="3">
        <f>'[1]для bus.gov.ru'!D55</f>
        <v>136</v>
      </c>
      <c r="D66" s="3">
        <f>'[1]для bus.gov.ru'!E55</f>
        <v>54</v>
      </c>
      <c r="E66" s="4">
        <f>'[1]для bus.gov.ru'!F55</f>
        <v>0.39705882352941174</v>
      </c>
      <c r="F66" s="5" t="s">
        <v>55</v>
      </c>
      <c r="G66" s="6">
        <f>'[1]Рейтинговая таблица организаций'!D55</f>
        <v>5</v>
      </c>
      <c r="H66" s="6">
        <f>'[1]Рейтинговая таблица организаций'!E55</f>
        <v>8</v>
      </c>
      <c r="I66" s="5" t="s">
        <v>56</v>
      </c>
      <c r="J66" s="6">
        <f>'[1]Рейтинговая таблица организаций'!F55</f>
        <v>31</v>
      </c>
      <c r="K66" s="6">
        <f>'[1]Рейтинговая таблица организаций'!G55</f>
        <v>42</v>
      </c>
      <c r="L66" s="7" t="str">
        <f>IF('[1]Рейтинговая таблица организаций'!H55&lt;1,"Отсутствуют или не функционируют дистанционные способы взаимодействия",(IF('[1]Рейтинговая таблица организаций'!H55&lt;4,"В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В наличии и функционируют более трех  дистанционных способов взаимодействия</v>
      </c>
      <c r="M66" s="8">
        <f>'[1]Рейтинговая таблица организаций'!H55</f>
        <v>3</v>
      </c>
      <c r="N66" s="7">
        <f>IF('[1]Рейтинговая таблица организаций'!H55&lt;1,0,(IF('[1]Рейтинговая таблица организаций'!H55&lt;4,30,100)))</f>
        <v>30</v>
      </c>
      <c r="O66" s="7" t="s">
        <v>57</v>
      </c>
      <c r="P66" s="7">
        <f>'[1]Рейтинговая таблица организаций'!I55</f>
        <v>52</v>
      </c>
      <c r="Q66" s="7">
        <f>'[1]Рейтинговая таблица организаций'!J55</f>
        <v>54</v>
      </c>
      <c r="R66" s="7" t="s">
        <v>58</v>
      </c>
      <c r="S66" s="7">
        <f>'[1]Рейтинговая таблица организаций'!K55</f>
        <v>52</v>
      </c>
      <c r="T66" s="7">
        <f>'[1]Рейтинговая таблица организаций'!L55</f>
        <v>54</v>
      </c>
      <c r="U66" s="7" t="str">
        <f>IF('[1]Рейтинговая таблица организаций'!U55&lt;1,"Отсутствуют комфортные условия",(IF('[1]Рейтинговая таблица организаций'!U55&lt;5,"Количество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66" s="8">
        <f>'[1]Рейтинговая таблица организаций'!U55</f>
        <v>3</v>
      </c>
      <c r="W66" s="7">
        <f>IF('[1]Рейтинговая таблица организаций'!U55&lt;1,0,(IF('[1]Рейтинговая таблица организаций'!U55&lt;4,20,100)))</f>
        <v>20</v>
      </c>
      <c r="X66" s="7" t="s">
        <v>59</v>
      </c>
      <c r="Y66" s="7">
        <f>'[1]Рейтинговая таблица организаций'!X55</f>
        <v>54</v>
      </c>
      <c r="Z66" s="7">
        <f>'[1]Рейтинговая таблица организаций'!Y55</f>
        <v>54</v>
      </c>
      <c r="AA66" s="7" t="str">
        <f>IF('[1]Рейтинговая таблица организаций'!AD55&lt;1,"Отсутствуют условия доступности для инвалидов",(IF('[1]Рейтинговая таблица организаций'!AD55&lt;5,"Количество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66" s="9">
        <f>'[1]Рейтинговая таблица организаций'!AD55</f>
        <v>1</v>
      </c>
      <c r="AC66" s="7">
        <f>IF('[1]Рейтинговая таблица организаций'!AD55&lt;1,0,(IF('[1]Рейтинговая таблица организаций'!AD55&lt;5,20,100)))</f>
        <v>20</v>
      </c>
      <c r="AD66" s="7" t="str">
        <f>IF('[1]Рейтинговая таблица организаций'!AE55&lt;1,"Отсутствуют условия доступности, позволяющие инвалидам получать услуги наравне с другими",(IF('[1]Рейтинговая таблица организаций'!AE55&lt;5,"Количество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66" s="8">
        <f>'[1]Рейтинговая таблица организаций'!AE55</f>
        <v>3</v>
      </c>
      <c r="AF66" s="7">
        <f>IF('[1]Рейтинговая таблица организаций'!AE55&lt;1,0,(IF('[1]Рейтинговая таблица организаций'!AE55&lt;5,20,100)))</f>
        <v>20</v>
      </c>
      <c r="AG66" s="7" t="s">
        <v>60</v>
      </c>
      <c r="AH66" s="7">
        <f>'[1]Рейтинговая таблица организаций'!AF55</f>
        <v>1</v>
      </c>
      <c r="AI66" s="7">
        <f>'[1]Рейтинговая таблица организаций'!AG55</f>
        <v>1</v>
      </c>
      <c r="AJ66" s="7" t="s">
        <v>61</v>
      </c>
      <c r="AK66" s="7">
        <f>'[1]Рейтинговая таблица организаций'!AL55</f>
        <v>54</v>
      </c>
      <c r="AL66" s="7">
        <f>'[1]Рейтинговая таблица организаций'!AM55</f>
        <v>54</v>
      </c>
      <c r="AM66" s="7" t="s">
        <v>62</v>
      </c>
      <c r="AN66" s="7">
        <f>'[1]Рейтинговая таблица организаций'!AN55</f>
        <v>52</v>
      </c>
      <c r="AO66" s="7">
        <f>'[1]Рейтинговая таблица организаций'!AO55</f>
        <v>54</v>
      </c>
      <c r="AP66" s="7" t="s">
        <v>63</v>
      </c>
      <c r="AQ66" s="7">
        <f>'[1]Рейтинговая таблица организаций'!AP55</f>
        <v>54</v>
      </c>
      <c r="AR66" s="7">
        <f>'[1]Рейтинговая таблица организаций'!AQ55</f>
        <v>54</v>
      </c>
      <c r="AS66" s="7" t="s">
        <v>64</v>
      </c>
      <c r="AT66" s="7">
        <f>'[1]Рейтинговая таблица организаций'!AV55</f>
        <v>53</v>
      </c>
      <c r="AU66" s="7">
        <f>'[1]Рейтинговая таблица организаций'!AW55</f>
        <v>54</v>
      </c>
      <c r="AV66" s="7" t="s">
        <v>65</v>
      </c>
      <c r="AW66" s="7">
        <f>'[1]Рейтинговая таблица организаций'!AX55</f>
        <v>52</v>
      </c>
      <c r="AX66" s="7">
        <f>'[1]Рейтинговая таблица организаций'!AY55</f>
        <v>54</v>
      </c>
      <c r="AY66" s="7" t="s">
        <v>66</v>
      </c>
      <c r="AZ66" s="7">
        <f>'[1]Рейтинговая таблица организаций'!AZ55</f>
        <v>52</v>
      </c>
      <c r="BA66" s="7">
        <f>'[1]Рейтинговая таблица организаций'!BA55</f>
        <v>54</v>
      </c>
    </row>
    <row r="67" spans="1:53" ht="15.5" x14ac:dyDescent="0.35">
      <c r="A67" s="3">
        <f>'[1]бланки '!D56</f>
        <v>51</v>
      </c>
      <c r="B67" s="3" t="str">
        <f>'[1]бланки '!C56</f>
        <v>МБДОУ «Каратинский детский сад «Улыбка»</v>
      </c>
      <c r="C67" s="3">
        <f>'[1]для bus.gov.ru'!D56</f>
        <v>121</v>
      </c>
      <c r="D67" s="3">
        <f>'[1]для bus.gov.ru'!E56</f>
        <v>48</v>
      </c>
      <c r="E67" s="4">
        <f>'[1]для bus.gov.ru'!F56</f>
        <v>0.39669421487603307</v>
      </c>
      <c r="F67" s="5" t="s">
        <v>55</v>
      </c>
      <c r="G67" s="6">
        <f>'[1]Рейтинговая таблица организаций'!D56</f>
        <v>14</v>
      </c>
      <c r="H67" s="6">
        <f>'[1]Рейтинговая таблица организаций'!E56</f>
        <v>14</v>
      </c>
      <c r="I67" s="5" t="s">
        <v>56</v>
      </c>
      <c r="J67" s="6">
        <f>'[1]Рейтинговая таблица организаций'!F56</f>
        <v>59</v>
      </c>
      <c r="K67" s="6">
        <f>'[1]Рейтинговая таблица организаций'!G56</f>
        <v>59</v>
      </c>
      <c r="L67" s="7" t="str">
        <f>IF('[1]Рейтинговая таблица организаций'!H56&lt;1,"Отсутствуют или не функционируют дистанционные способы взаимодействия",(IF('[1]Рейтинговая таблица организаций'!H56&lt;4,"В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67" s="8">
        <f>'[1]Рейтинговая таблица организаций'!H56</f>
        <v>4</v>
      </c>
      <c r="N67" s="7">
        <f>IF('[1]Рейтинговая таблица организаций'!H56&lt;1,0,(IF('[1]Рейтинговая таблица организаций'!H56&lt;4,30,100)))</f>
        <v>100</v>
      </c>
      <c r="O67" s="7" t="s">
        <v>57</v>
      </c>
      <c r="P67" s="7">
        <f>'[1]Рейтинговая таблица организаций'!I56</f>
        <v>47</v>
      </c>
      <c r="Q67" s="7">
        <f>'[1]Рейтинговая таблица организаций'!J56</f>
        <v>48</v>
      </c>
      <c r="R67" s="7" t="s">
        <v>58</v>
      </c>
      <c r="S67" s="7">
        <f>'[1]Рейтинговая таблица организаций'!K56</f>
        <v>47</v>
      </c>
      <c r="T67" s="7">
        <f>'[1]Рейтинговая таблица организаций'!L56</f>
        <v>48</v>
      </c>
      <c r="U67" s="7" t="str">
        <f>IF('[1]Рейтинговая таблица организаций'!U56&lt;1,"Отсутствуют комфортные условия",(IF('[1]Рейтинговая таблица организаций'!U56&lt;5,"Количество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67" s="8">
        <f>'[1]Рейтинговая таблица организаций'!U56</f>
        <v>4</v>
      </c>
      <c r="W67" s="7">
        <f>IF('[1]Рейтинговая таблица организаций'!U56&lt;1,0,(IF('[1]Рейтинговая таблица организаций'!U56&lt;4,20,100)))</f>
        <v>100</v>
      </c>
      <c r="X67" s="7" t="s">
        <v>59</v>
      </c>
      <c r="Y67" s="7">
        <f>'[1]Рейтинговая таблица организаций'!X56</f>
        <v>46</v>
      </c>
      <c r="Z67" s="7">
        <f>'[1]Рейтинговая таблица организаций'!Y56</f>
        <v>48</v>
      </c>
      <c r="AA67" s="7" t="str">
        <f>IF('[1]Рейтинговая таблица организаций'!AD56&lt;1,"Отсутствуют условия доступности для инвалидов",(IF('[1]Рейтинговая таблица организаций'!AD56&lt;5,"Количество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67" s="9">
        <f>'[1]Рейтинговая таблица организаций'!AD56</f>
        <v>2</v>
      </c>
      <c r="AC67" s="7">
        <f>IF('[1]Рейтинговая таблица организаций'!AD56&lt;1,0,(IF('[1]Рейтинговая таблица организаций'!AD56&lt;5,20,100)))</f>
        <v>20</v>
      </c>
      <c r="AD67" s="7" t="str">
        <f>IF('[1]Рейтинговая таблица организаций'!AE56&lt;1,"Отсутствуют условия доступности, позволяющие инвалидам получать услуги наравне с другими",(IF('[1]Рейтинговая таблица организаций'!AE56&lt;5,"Количество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67" s="8">
        <f>'[1]Рейтинговая таблица организаций'!AE56</f>
        <v>2</v>
      </c>
      <c r="AF67" s="7">
        <f>IF('[1]Рейтинговая таблица организаций'!AE56&lt;1,0,(IF('[1]Рейтинговая таблица организаций'!AE56&lt;5,20,100)))</f>
        <v>20</v>
      </c>
      <c r="AG67" s="7" t="s">
        <v>60</v>
      </c>
      <c r="AH67" s="7">
        <f>'[1]Рейтинговая таблица организаций'!AF56</f>
        <v>1</v>
      </c>
      <c r="AI67" s="7">
        <f>'[1]Рейтинговая таблица организаций'!AG56</f>
        <v>1</v>
      </c>
      <c r="AJ67" s="7" t="s">
        <v>61</v>
      </c>
      <c r="AK67" s="7">
        <f>'[1]Рейтинговая таблица организаций'!AL56</f>
        <v>47</v>
      </c>
      <c r="AL67" s="7">
        <f>'[1]Рейтинговая таблица организаций'!AM56</f>
        <v>48</v>
      </c>
      <c r="AM67" s="7" t="s">
        <v>62</v>
      </c>
      <c r="AN67" s="7">
        <f>'[1]Рейтинговая таблица организаций'!AN56</f>
        <v>46</v>
      </c>
      <c r="AO67" s="7">
        <f>'[1]Рейтинговая таблица организаций'!AO56</f>
        <v>48</v>
      </c>
      <c r="AP67" s="7" t="s">
        <v>63</v>
      </c>
      <c r="AQ67" s="7">
        <f>'[1]Рейтинговая таблица организаций'!AP56</f>
        <v>48</v>
      </c>
      <c r="AR67" s="7">
        <f>'[1]Рейтинговая таблица организаций'!AQ56</f>
        <v>48</v>
      </c>
      <c r="AS67" s="7" t="s">
        <v>64</v>
      </c>
      <c r="AT67" s="7">
        <f>'[1]Рейтинговая таблица организаций'!AV56</f>
        <v>48</v>
      </c>
      <c r="AU67" s="7">
        <f>'[1]Рейтинговая таблица организаций'!AW56</f>
        <v>48</v>
      </c>
      <c r="AV67" s="7" t="s">
        <v>65</v>
      </c>
      <c r="AW67" s="7">
        <f>'[1]Рейтинговая таблица организаций'!AX56</f>
        <v>47</v>
      </c>
      <c r="AX67" s="7">
        <f>'[1]Рейтинговая таблица организаций'!AY56</f>
        <v>48</v>
      </c>
      <c r="AY67" s="7" t="s">
        <v>66</v>
      </c>
      <c r="AZ67" s="7">
        <f>'[1]Рейтинговая таблица организаций'!AZ56</f>
        <v>46</v>
      </c>
      <c r="BA67" s="7">
        <f>'[1]Рейтинговая таблица организаций'!BA56</f>
        <v>48</v>
      </c>
    </row>
    <row r="68" spans="1:53" ht="15.5" x14ac:dyDescent="0.35">
      <c r="A68" s="3">
        <f>'[1]бланки '!D57</f>
        <v>52</v>
      </c>
      <c r="B68" s="3" t="str">
        <f>'[1]бланки '!C57</f>
        <v>Муниципальное казенное общеобразовательное учреждение " Калукская средняя общеобразовательная школа"</v>
      </c>
      <c r="C68" s="3">
        <f>'[1]для bus.gov.ru'!D57</f>
        <v>31</v>
      </c>
      <c r="D68" s="3">
        <f>'[1]для bus.gov.ru'!E57</f>
        <v>12</v>
      </c>
      <c r="E68" s="4">
        <f>'[1]для bus.gov.ru'!F57</f>
        <v>0.38709677419354838</v>
      </c>
      <c r="F68" s="5" t="s">
        <v>55</v>
      </c>
      <c r="G68" s="6">
        <f>'[1]Рейтинговая таблица организаций'!D57</f>
        <v>6</v>
      </c>
      <c r="H68" s="6">
        <f>'[1]Рейтинговая таблица организаций'!E57</f>
        <v>10</v>
      </c>
      <c r="I68" s="5" t="s">
        <v>56</v>
      </c>
      <c r="J68" s="6">
        <f>'[1]Рейтинговая таблица организаций'!F57</f>
        <v>10</v>
      </c>
      <c r="K68" s="6">
        <f>'[1]Рейтинговая таблица организаций'!G57</f>
        <v>30</v>
      </c>
      <c r="L68" s="7" t="str">
        <f>IF('[1]Рейтинговая таблица организаций'!H57&lt;1,"Отсутствуют или не функционируют дистанционные способы взаимодействия",(IF('[1]Рейтинговая таблица организаций'!H57&lt;4,"В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В наличии и функционируют более трех  дистанционных способов взаимодействия</v>
      </c>
      <c r="M68" s="8">
        <f>'[1]Рейтинговая таблица организаций'!H57</f>
        <v>3</v>
      </c>
      <c r="N68" s="7">
        <f>IF('[1]Рейтинговая таблица организаций'!H57&lt;1,0,(IF('[1]Рейтинговая таблица организаций'!H57&lt;4,30,100)))</f>
        <v>30</v>
      </c>
      <c r="O68" s="7" t="s">
        <v>57</v>
      </c>
      <c r="P68" s="7">
        <f>'[1]Рейтинговая таблица организаций'!I57</f>
        <v>12</v>
      </c>
      <c r="Q68" s="7">
        <f>'[1]Рейтинговая таблица организаций'!J57</f>
        <v>12</v>
      </c>
      <c r="R68" s="7" t="s">
        <v>58</v>
      </c>
      <c r="S68" s="7">
        <f>'[1]Рейтинговая таблица организаций'!K57</f>
        <v>12</v>
      </c>
      <c r="T68" s="7">
        <f>'[1]Рейтинговая таблица организаций'!L57</f>
        <v>12</v>
      </c>
      <c r="U68" s="7" t="str">
        <f>IF('[1]Рейтинговая таблица организаций'!U57&lt;1,"Отсутствуют комфортные условия",(IF('[1]Рейтинговая таблица организаций'!U57&lt;5,"Количество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68" s="8">
        <f>'[1]Рейтинговая таблица организаций'!U57</f>
        <v>4</v>
      </c>
      <c r="W68" s="7">
        <f>IF('[1]Рейтинговая таблица организаций'!U57&lt;1,0,(IF('[1]Рейтинговая таблица организаций'!U57&lt;4,20,100)))</f>
        <v>100</v>
      </c>
      <c r="X68" s="7" t="s">
        <v>59</v>
      </c>
      <c r="Y68" s="7">
        <f>'[1]Рейтинговая таблица организаций'!X57</f>
        <v>11</v>
      </c>
      <c r="Z68" s="7">
        <f>'[1]Рейтинговая таблица организаций'!Y57</f>
        <v>12</v>
      </c>
      <c r="AA68" s="7" t="str">
        <f>IF('[1]Рейтинговая таблица организаций'!AD57&lt;1,"Отсутствуют условия доступности для инвалидов",(IF('[1]Рейтинговая таблица организаций'!AD57&lt;5,"Количество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68" s="9">
        <f>'[1]Рейтинговая таблица организаций'!AD57</f>
        <v>1</v>
      </c>
      <c r="AC68" s="7">
        <f>IF('[1]Рейтинговая таблица организаций'!AD57&lt;1,0,(IF('[1]Рейтинговая таблица организаций'!AD57&lt;5,20,100)))</f>
        <v>20</v>
      </c>
      <c r="AD68" s="7" t="str">
        <f>IF('[1]Рейтинговая таблица организаций'!AE57&lt;1,"Отсутствуют условия доступности, позволяющие инвалидам получать услуги наравне с другими",(IF('[1]Рейтинговая таблица организаций'!AE57&lt;5,"Количество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68" s="8">
        <f>'[1]Рейтинговая таблица организаций'!AE57</f>
        <v>3</v>
      </c>
      <c r="AF68" s="7">
        <f>IF('[1]Рейтинговая таблица организаций'!AE57&lt;1,0,(IF('[1]Рейтинговая таблица организаций'!AE57&lt;5,20,100)))</f>
        <v>20</v>
      </c>
      <c r="AG68" s="7" t="s">
        <v>60</v>
      </c>
      <c r="AH68" s="7">
        <f>'[1]Рейтинговая таблица организаций'!AF57</f>
        <v>1</v>
      </c>
      <c r="AI68" s="7">
        <f>'[1]Рейтинговая таблица организаций'!AG57</f>
        <v>1</v>
      </c>
      <c r="AJ68" s="7" t="s">
        <v>61</v>
      </c>
      <c r="AK68" s="7">
        <f>'[1]Рейтинговая таблица организаций'!AL57</f>
        <v>12</v>
      </c>
      <c r="AL68" s="7">
        <f>'[1]Рейтинговая таблица организаций'!AM57</f>
        <v>12</v>
      </c>
      <c r="AM68" s="7" t="s">
        <v>62</v>
      </c>
      <c r="AN68" s="7">
        <f>'[1]Рейтинговая таблица организаций'!AN57</f>
        <v>12</v>
      </c>
      <c r="AO68" s="7">
        <f>'[1]Рейтинговая таблица организаций'!AO57</f>
        <v>12</v>
      </c>
      <c r="AP68" s="7" t="s">
        <v>63</v>
      </c>
      <c r="AQ68" s="7">
        <f>'[1]Рейтинговая таблица организаций'!AP57</f>
        <v>12</v>
      </c>
      <c r="AR68" s="7">
        <f>'[1]Рейтинговая таблица организаций'!AQ57</f>
        <v>12</v>
      </c>
      <c r="AS68" s="7" t="s">
        <v>64</v>
      </c>
      <c r="AT68" s="7">
        <f>'[1]Рейтинговая таблица организаций'!AV57</f>
        <v>12</v>
      </c>
      <c r="AU68" s="7">
        <f>'[1]Рейтинговая таблица организаций'!AW57</f>
        <v>12</v>
      </c>
      <c r="AV68" s="7" t="s">
        <v>65</v>
      </c>
      <c r="AW68" s="7">
        <f>'[1]Рейтинговая таблица организаций'!AX57</f>
        <v>12</v>
      </c>
      <c r="AX68" s="7">
        <f>'[1]Рейтинговая таблица организаций'!AY57</f>
        <v>12</v>
      </c>
      <c r="AY68" s="7" t="s">
        <v>66</v>
      </c>
      <c r="AZ68" s="7">
        <f>'[1]Рейтинговая таблица организаций'!AZ57</f>
        <v>11</v>
      </c>
      <c r="BA68" s="7">
        <f>'[1]Рейтинговая таблица организаций'!BA57</f>
        <v>12</v>
      </c>
    </row>
    <row r="69" spans="1:53" ht="15.5" x14ac:dyDescent="0.35">
      <c r="A69" s="3">
        <f>'[1]бланки '!D58</f>
        <v>53</v>
      </c>
      <c r="B69" s="3" t="str">
        <f>'[1]бланки '!C58</f>
        <v>Муниципальное казенное общеобразовательное учреждение "Курукальская средняя общеобразовательная школа"</v>
      </c>
      <c r="C69" s="3">
        <f>'[1]для bus.gov.ru'!D58</f>
        <v>163</v>
      </c>
      <c r="D69" s="3">
        <f>'[1]для bus.gov.ru'!E58</f>
        <v>65</v>
      </c>
      <c r="E69" s="4">
        <f>'[1]для bus.gov.ru'!F58</f>
        <v>0.3987730061349693</v>
      </c>
      <c r="F69" s="5" t="s">
        <v>55</v>
      </c>
      <c r="G69" s="6">
        <f>'[1]Рейтинговая таблица организаций'!D58</f>
        <v>11</v>
      </c>
      <c r="H69" s="6">
        <f>'[1]Рейтинговая таблица организаций'!E58</f>
        <v>11</v>
      </c>
      <c r="I69" s="5" t="s">
        <v>56</v>
      </c>
      <c r="J69" s="6">
        <f>'[1]Рейтинговая таблица организаций'!F58</f>
        <v>33</v>
      </c>
      <c r="K69" s="6">
        <f>'[1]Рейтинговая таблица организаций'!G58</f>
        <v>36</v>
      </c>
      <c r="L69" s="7" t="str">
        <f>IF('[1]Рейтинговая таблица организаций'!H58&lt;1,"Отсутствуют или не функционируют дистанционные способы взаимодействия",(IF('[1]Рейтинговая таблица организаций'!H58&lt;4,"В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В наличии и функционируют более трех  дистанционных способов взаимодействия</v>
      </c>
      <c r="M69" s="8">
        <f>'[1]Рейтинговая таблица организаций'!H58</f>
        <v>3</v>
      </c>
      <c r="N69" s="7">
        <f>IF('[1]Рейтинговая таблица организаций'!H58&lt;1,0,(IF('[1]Рейтинговая таблица организаций'!H58&lt;4,30,100)))</f>
        <v>30</v>
      </c>
      <c r="O69" s="7" t="s">
        <v>57</v>
      </c>
      <c r="P69" s="7">
        <f>'[1]Рейтинговая таблица организаций'!I58</f>
        <v>65</v>
      </c>
      <c r="Q69" s="7">
        <f>'[1]Рейтинговая таблица организаций'!J58</f>
        <v>65</v>
      </c>
      <c r="R69" s="7" t="s">
        <v>58</v>
      </c>
      <c r="S69" s="7">
        <f>'[1]Рейтинговая таблица организаций'!K58</f>
        <v>62</v>
      </c>
      <c r="T69" s="7">
        <f>'[1]Рейтинговая таблица организаций'!L58</f>
        <v>65</v>
      </c>
      <c r="U69" s="7" t="str">
        <f>IF('[1]Рейтинговая таблица организаций'!U58&lt;1,"Отсутствуют комфортные условия",(IF('[1]Рейтинговая таблица организаций'!U58&lt;5,"Количество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69" s="8">
        <f>'[1]Рейтинговая таблица организаций'!U58</f>
        <v>3</v>
      </c>
      <c r="W69" s="7">
        <f>IF('[1]Рейтинговая таблица организаций'!U58&lt;1,0,(IF('[1]Рейтинговая таблица организаций'!U58&lt;4,20,100)))</f>
        <v>20</v>
      </c>
      <c r="X69" s="7" t="s">
        <v>59</v>
      </c>
      <c r="Y69" s="7">
        <f>'[1]Рейтинговая таблица организаций'!X58</f>
        <v>65</v>
      </c>
      <c r="Z69" s="7">
        <f>'[1]Рейтинговая таблица организаций'!Y58</f>
        <v>65</v>
      </c>
      <c r="AA69" s="7" t="str">
        <f>IF('[1]Рейтинговая таблица организаций'!AD58&lt;1,"Отсутствуют условия доступности для инвалидов",(IF('[1]Рейтинговая таблица организаций'!AD58&lt;5,"Количество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69" s="9">
        <f>'[1]Рейтинговая таблица организаций'!AD58</f>
        <v>1</v>
      </c>
      <c r="AC69" s="7">
        <f>IF('[1]Рейтинговая таблица организаций'!AD58&lt;1,0,(IF('[1]Рейтинговая таблица организаций'!AD58&lt;5,20,100)))</f>
        <v>20</v>
      </c>
      <c r="AD69" s="7" t="str">
        <f>IF('[1]Рейтинговая таблица организаций'!AE58&lt;1,"Отсутствуют условия доступности, позволяющие инвалидам получать услуги наравне с другими",(IF('[1]Рейтинговая таблица организаций'!AE58&lt;5,"Количество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69" s="8">
        <f>'[1]Рейтинговая таблица организаций'!AE58</f>
        <v>3</v>
      </c>
      <c r="AF69" s="7">
        <f>IF('[1]Рейтинговая таблица организаций'!AE58&lt;1,0,(IF('[1]Рейтинговая таблица организаций'!AE58&lt;5,20,100)))</f>
        <v>20</v>
      </c>
      <c r="AG69" s="7" t="s">
        <v>60</v>
      </c>
      <c r="AH69" s="7">
        <f>'[1]Рейтинговая таблица организаций'!AF58</f>
        <v>2</v>
      </c>
      <c r="AI69" s="7">
        <f>'[1]Рейтинговая таблица организаций'!AG58</f>
        <v>2</v>
      </c>
      <c r="AJ69" s="7" t="s">
        <v>61</v>
      </c>
      <c r="AK69" s="7">
        <f>'[1]Рейтинговая таблица организаций'!AL58</f>
        <v>63</v>
      </c>
      <c r="AL69" s="7">
        <f>'[1]Рейтинговая таблица организаций'!AM58</f>
        <v>65</v>
      </c>
      <c r="AM69" s="7" t="s">
        <v>62</v>
      </c>
      <c r="AN69" s="7">
        <f>'[1]Рейтинговая таблица организаций'!AN58</f>
        <v>63</v>
      </c>
      <c r="AO69" s="7">
        <f>'[1]Рейтинговая таблица организаций'!AO58</f>
        <v>65</v>
      </c>
      <c r="AP69" s="7" t="s">
        <v>63</v>
      </c>
      <c r="AQ69" s="7">
        <f>'[1]Рейтинговая таблица организаций'!AP58</f>
        <v>65</v>
      </c>
      <c r="AR69" s="7">
        <f>'[1]Рейтинговая таблица организаций'!AQ58</f>
        <v>65</v>
      </c>
      <c r="AS69" s="7" t="s">
        <v>64</v>
      </c>
      <c r="AT69" s="7">
        <f>'[1]Рейтинговая таблица организаций'!AV58</f>
        <v>62</v>
      </c>
      <c r="AU69" s="7">
        <f>'[1]Рейтинговая таблица организаций'!AW58</f>
        <v>65</v>
      </c>
      <c r="AV69" s="7" t="s">
        <v>65</v>
      </c>
      <c r="AW69" s="7">
        <f>'[1]Рейтинговая таблица организаций'!AX58</f>
        <v>64</v>
      </c>
      <c r="AX69" s="7">
        <f>'[1]Рейтинговая таблица организаций'!AY58</f>
        <v>65</v>
      </c>
      <c r="AY69" s="7" t="s">
        <v>66</v>
      </c>
      <c r="AZ69" s="7">
        <f>'[1]Рейтинговая таблица организаций'!AZ58</f>
        <v>65</v>
      </c>
      <c r="BA69" s="7">
        <f>'[1]Рейтинговая таблица организаций'!BA58</f>
        <v>65</v>
      </c>
    </row>
    <row r="70" spans="1:53" ht="15.5" x14ac:dyDescent="0.35">
      <c r="A70" s="3">
        <f>'[1]бланки '!D59</f>
        <v>54</v>
      </c>
      <c r="B70" s="3" t="str">
        <f>'[1]бланки '!C59</f>
        <v>Муниципальное казенное общеобразовательное учреждение  "Хкемская ООШ"</v>
      </c>
      <c r="C70" s="3">
        <f>'[1]для bus.gov.ru'!D59</f>
        <v>179</v>
      </c>
      <c r="D70" s="3">
        <f>'[1]для bus.gov.ru'!E59</f>
        <v>72</v>
      </c>
      <c r="E70" s="4">
        <f>'[1]для bus.gov.ru'!F59</f>
        <v>0.4022346368715084</v>
      </c>
      <c r="F70" s="5" t="s">
        <v>55</v>
      </c>
      <c r="G70" s="6">
        <f>'[1]Рейтинговая таблица организаций'!D59</f>
        <v>12</v>
      </c>
      <c r="H70" s="6">
        <f>'[1]Рейтинговая таблица организаций'!E59</f>
        <v>12</v>
      </c>
      <c r="I70" s="5" t="s">
        <v>56</v>
      </c>
      <c r="J70" s="6">
        <f>'[1]Рейтинговая таблица организаций'!F59</f>
        <v>31</v>
      </c>
      <c r="K70" s="6">
        <f>'[1]Рейтинговая таблица организаций'!G59</f>
        <v>47</v>
      </c>
      <c r="L70" s="7" t="str">
        <f>IF('[1]Рейтинговая таблица организаций'!H59&lt;1,"Отсутствуют или не функционируют дистанционные способы взаимодействия",(IF('[1]Рейтинговая таблица организаций'!H59&lt;4,"В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В наличии и функционируют более трех  дистанционных способов взаимодействия</v>
      </c>
      <c r="M70" s="8">
        <f>'[1]Рейтинговая таблица организаций'!H59</f>
        <v>3</v>
      </c>
      <c r="N70" s="7">
        <f>IF('[1]Рейтинговая таблица организаций'!H59&lt;1,0,(IF('[1]Рейтинговая таблица организаций'!H59&lt;4,30,100)))</f>
        <v>30</v>
      </c>
      <c r="O70" s="7" t="s">
        <v>57</v>
      </c>
      <c r="P70" s="7">
        <f>'[1]Рейтинговая таблица организаций'!I59</f>
        <v>71</v>
      </c>
      <c r="Q70" s="7">
        <f>'[1]Рейтинговая таблица организаций'!J59</f>
        <v>72</v>
      </c>
      <c r="R70" s="7" t="s">
        <v>58</v>
      </c>
      <c r="S70" s="7">
        <f>'[1]Рейтинговая таблица организаций'!K59</f>
        <v>70</v>
      </c>
      <c r="T70" s="7">
        <f>'[1]Рейтинговая таблица организаций'!L59</f>
        <v>72</v>
      </c>
      <c r="U70" s="7" t="str">
        <f>IF('[1]Рейтинговая таблица организаций'!U59&lt;1,"Отсутствуют комфортные условия",(IF('[1]Рейтинговая таблица организаций'!U59&lt;5,"Количество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70" s="8">
        <f>'[1]Рейтинговая таблица организаций'!U59</f>
        <v>3</v>
      </c>
      <c r="W70" s="7">
        <f>IF('[1]Рейтинговая таблица организаций'!U59&lt;1,0,(IF('[1]Рейтинговая таблица организаций'!U59&lt;4,20,100)))</f>
        <v>20</v>
      </c>
      <c r="X70" s="7" t="s">
        <v>59</v>
      </c>
      <c r="Y70" s="7">
        <f>'[1]Рейтинговая таблица организаций'!X59</f>
        <v>71</v>
      </c>
      <c r="Z70" s="7">
        <f>'[1]Рейтинговая таблица организаций'!Y59</f>
        <v>72</v>
      </c>
      <c r="AA70" s="7" t="str">
        <f>IF('[1]Рейтинговая таблица организаций'!AD59&lt;1,"Отсутствуют условия доступности для инвалидов",(IF('[1]Рейтинговая таблица организаций'!AD59&lt;5,"Количество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70" s="9">
        <f>'[1]Рейтинговая таблица организаций'!AD59</f>
        <v>3</v>
      </c>
      <c r="AC70" s="7">
        <f>IF('[1]Рейтинговая таблица организаций'!AD59&lt;1,0,(IF('[1]Рейтинговая таблица организаций'!AD59&lt;5,20,100)))</f>
        <v>20</v>
      </c>
      <c r="AD70" s="7" t="str">
        <f>IF('[1]Рейтинговая таблица организаций'!AE59&lt;1,"Отсутствуют условия доступности, позволяющие инвалидам получать услуги наравне с другими",(IF('[1]Рейтинговая таблица организаций'!AE59&lt;5,"Количество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70" s="8">
        <f>'[1]Рейтинговая таблица организаций'!AE59</f>
        <v>2</v>
      </c>
      <c r="AF70" s="7">
        <f>IF('[1]Рейтинговая таблица организаций'!AE59&lt;1,0,(IF('[1]Рейтинговая таблица организаций'!AE59&lt;5,20,100)))</f>
        <v>20</v>
      </c>
      <c r="AG70" s="7" t="s">
        <v>60</v>
      </c>
      <c r="AH70" s="7">
        <f>'[1]Рейтинговая таблица организаций'!AF59</f>
        <v>1</v>
      </c>
      <c r="AI70" s="7">
        <f>'[1]Рейтинговая таблица организаций'!AG59</f>
        <v>1</v>
      </c>
      <c r="AJ70" s="7" t="s">
        <v>61</v>
      </c>
      <c r="AK70" s="7">
        <f>'[1]Рейтинговая таблица организаций'!AL59</f>
        <v>71</v>
      </c>
      <c r="AL70" s="7">
        <f>'[1]Рейтинговая таблица организаций'!AM59</f>
        <v>72</v>
      </c>
      <c r="AM70" s="7" t="s">
        <v>62</v>
      </c>
      <c r="AN70" s="7">
        <f>'[1]Рейтинговая таблица организаций'!AN59</f>
        <v>71</v>
      </c>
      <c r="AO70" s="7">
        <f>'[1]Рейтинговая таблица организаций'!AO59</f>
        <v>72</v>
      </c>
      <c r="AP70" s="7" t="s">
        <v>63</v>
      </c>
      <c r="AQ70" s="7">
        <f>'[1]Рейтинговая таблица организаций'!AP59</f>
        <v>72</v>
      </c>
      <c r="AR70" s="7">
        <f>'[1]Рейтинговая таблица организаций'!AQ59</f>
        <v>72</v>
      </c>
      <c r="AS70" s="7" t="s">
        <v>64</v>
      </c>
      <c r="AT70" s="7">
        <f>'[1]Рейтинговая таблица организаций'!AV59</f>
        <v>70</v>
      </c>
      <c r="AU70" s="7">
        <f>'[1]Рейтинговая таблица организаций'!AW59</f>
        <v>72</v>
      </c>
      <c r="AV70" s="7" t="s">
        <v>65</v>
      </c>
      <c r="AW70" s="7">
        <f>'[1]Рейтинговая таблица организаций'!AX59</f>
        <v>71</v>
      </c>
      <c r="AX70" s="7">
        <f>'[1]Рейтинговая таблица организаций'!AY59</f>
        <v>72</v>
      </c>
      <c r="AY70" s="7" t="s">
        <v>66</v>
      </c>
      <c r="AZ70" s="7">
        <f>'[1]Рейтинговая таблица организаций'!AZ59</f>
        <v>69</v>
      </c>
      <c r="BA70" s="7">
        <f>'[1]Рейтинговая таблица организаций'!BA59</f>
        <v>72</v>
      </c>
    </row>
    <row r="71" spans="1:53" ht="15.5" x14ac:dyDescent="0.35">
      <c r="A71" s="3">
        <f>'[1]бланки '!D60</f>
        <v>55</v>
      </c>
      <c r="B71" s="3" t="str">
        <f>'[1]бланки '!C60</f>
        <v>Муниципальное казенное общеобразовательное учреждение  "Зрыхская СОШ"</v>
      </c>
      <c r="C71" s="3">
        <f>'[1]для bus.gov.ru'!D60</f>
        <v>45</v>
      </c>
      <c r="D71" s="3">
        <f>'[1]для bus.gov.ru'!E60</f>
        <v>18</v>
      </c>
      <c r="E71" s="4">
        <f>'[1]для bus.gov.ru'!F60</f>
        <v>0.4</v>
      </c>
      <c r="F71" s="5" t="s">
        <v>55</v>
      </c>
      <c r="G71" s="6">
        <f>'[1]Рейтинговая таблица организаций'!D60</f>
        <v>11</v>
      </c>
      <c r="H71" s="6">
        <f>'[1]Рейтинговая таблица организаций'!E60</f>
        <v>13</v>
      </c>
      <c r="I71" s="5" t="s">
        <v>56</v>
      </c>
      <c r="J71" s="6">
        <f>'[1]Рейтинговая таблица организаций'!F60</f>
        <v>52</v>
      </c>
      <c r="K71" s="6">
        <f>'[1]Рейтинговая таблица организаций'!G60</f>
        <v>54</v>
      </c>
      <c r="L71" s="7" t="str">
        <f>IF('[1]Рейтинговая таблица организаций'!H60&lt;1,"Отсутствуют или не функционируют дистанционные способы взаимодействия",(IF('[1]Рейтинговая таблица организаций'!H60&lt;4,"В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В наличии и функционируют более трех  дистанционных способов взаимодействия</v>
      </c>
      <c r="M71" s="8">
        <f>'[1]Рейтинговая таблица организаций'!H60</f>
        <v>3</v>
      </c>
      <c r="N71" s="7">
        <f>IF('[1]Рейтинговая таблица организаций'!H60&lt;1,0,(IF('[1]Рейтинговая таблица организаций'!H60&lt;4,30,100)))</f>
        <v>30</v>
      </c>
      <c r="O71" s="7" t="s">
        <v>57</v>
      </c>
      <c r="P71" s="7">
        <f>'[1]Рейтинговая таблица организаций'!I60</f>
        <v>17</v>
      </c>
      <c r="Q71" s="7">
        <f>'[1]Рейтинговая таблица организаций'!J60</f>
        <v>18</v>
      </c>
      <c r="R71" s="7" t="s">
        <v>58</v>
      </c>
      <c r="S71" s="7">
        <f>'[1]Рейтинговая таблица организаций'!K60</f>
        <v>18</v>
      </c>
      <c r="T71" s="7">
        <f>'[1]Рейтинговая таблица организаций'!L60</f>
        <v>18</v>
      </c>
      <c r="U71" s="7" t="str">
        <f>IF('[1]Рейтинговая таблица организаций'!U60&lt;1,"Отсутствуют комфортные условия",(IF('[1]Рейтинговая таблица организаций'!U60&lt;5,"Количество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71" s="8">
        <f>'[1]Рейтинговая таблица организаций'!U60</f>
        <v>3</v>
      </c>
      <c r="W71" s="7">
        <f>IF('[1]Рейтинговая таблица организаций'!U60&lt;1,0,(IF('[1]Рейтинговая таблица организаций'!U60&lt;4,20,100)))</f>
        <v>20</v>
      </c>
      <c r="X71" s="7" t="s">
        <v>59</v>
      </c>
      <c r="Y71" s="7">
        <f>'[1]Рейтинговая таблица организаций'!X60</f>
        <v>17</v>
      </c>
      <c r="Z71" s="7">
        <f>'[1]Рейтинговая таблица организаций'!Y60</f>
        <v>18</v>
      </c>
      <c r="AA71" s="7" t="str">
        <f>IF('[1]Рейтинговая таблица организаций'!AD60&lt;1,"Отсутствуют условия доступности для инвалидов",(IF('[1]Рейтинговая таблица организаций'!AD60&lt;5,"Количество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71" s="9">
        <f>'[1]Рейтинговая таблица организаций'!AD60</f>
        <v>1</v>
      </c>
      <c r="AC71" s="7">
        <f>IF('[1]Рейтинговая таблица организаций'!AD60&lt;1,0,(IF('[1]Рейтинговая таблица организаций'!AD60&lt;5,20,100)))</f>
        <v>20</v>
      </c>
      <c r="AD71" s="7" t="str">
        <f>IF('[1]Рейтинговая таблица организаций'!AE60&lt;1,"Отсутствуют условия доступности, позволяющие инвалидам получать услуги наравне с другими",(IF('[1]Рейтинговая таблица организаций'!AE60&lt;5,"Количество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71" s="8">
        <f>'[1]Рейтинговая таблица организаций'!AE60</f>
        <v>3</v>
      </c>
      <c r="AF71" s="7">
        <f>IF('[1]Рейтинговая таблица организаций'!AE60&lt;1,0,(IF('[1]Рейтинговая таблица организаций'!AE60&lt;5,20,100)))</f>
        <v>20</v>
      </c>
      <c r="AG71" s="7" t="s">
        <v>60</v>
      </c>
      <c r="AH71" s="7">
        <f>'[1]Рейтинговая таблица организаций'!AF60</f>
        <v>1</v>
      </c>
      <c r="AI71" s="7">
        <f>'[1]Рейтинговая таблица организаций'!AG60</f>
        <v>1</v>
      </c>
      <c r="AJ71" s="7" t="s">
        <v>61</v>
      </c>
      <c r="AK71" s="7">
        <f>'[1]Рейтинговая таблица организаций'!AL60</f>
        <v>18</v>
      </c>
      <c r="AL71" s="7">
        <f>'[1]Рейтинговая таблица организаций'!AM60</f>
        <v>18</v>
      </c>
      <c r="AM71" s="7" t="s">
        <v>62</v>
      </c>
      <c r="AN71" s="7">
        <f>'[1]Рейтинговая таблица организаций'!AN60</f>
        <v>18</v>
      </c>
      <c r="AO71" s="7">
        <f>'[1]Рейтинговая таблица организаций'!AO60</f>
        <v>18</v>
      </c>
      <c r="AP71" s="7" t="s">
        <v>63</v>
      </c>
      <c r="AQ71" s="7">
        <f>'[1]Рейтинговая таблица организаций'!AP60</f>
        <v>18</v>
      </c>
      <c r="AR71" s="7">
        <f>'[1]Рейтинговая таблица организаций'!AQ60</f>
        <v>18</v>
      </c>
      <c r="AS71" s="7" t="s">
        <v>64</v>
      </c>
      <c r="AT71" s="7">
        <f>'[1]Рейтинговая таблица организаций'!AV60</f>
        <v>18</v>
      </c>
      <c r="AU71" s="7">
        <f>'[1]Рейтинговая таблица организаций'!AW60</f>
        <v>18</v>
      </c>
      <c r="AV71" s="7" t="s">
        <v>65</v>
      </c>
      <c r="AW71" s="7">
        <f>'[1]Рейтинговая таблица организаций'!AX60</f>
        <v>17</v>
      </c>
      <c r="AX71" s="7">
        <f>'[1]Рейтинговая таблица организаций'!AY60</f>
        <v>18</v>
      </c>
      <c r="AY71" s="7" t="s">
        <v>66</v>
      </c>
      <c r="AZ71" s="7">
        <f>'[1]Рейтинговая таблица организаций'!AZ60</f>
        <v>17</v>
      </c>
      <c r="BA71" s="7">
        <f>'[1]Рейтинговая таблица организаций'!BA60</f>
        <v>18</v>
      </c>
    </row>
    <row r="72" spans="1:53" ht="15.5" x14ac:dyDescent="0.35">
      <c r="A72" s="3">
        <f>'[1]бланки '!D61</f>
        <v>56</v>
      </c>
      <c r="B72" s="3" t="str">
        <f>'[1]бланки '!C61</f>
        <v>Муниципальное казенное общеобразовательное учреждение "Какинская средняя общеобразовательная школа им.Гусейнова С.М."</v>
      </c>
      <c r="C72" s="3">
        <f>'[1]для bus.gov.ru'!D61</f>
        <v>403</v>
      </c>
      <c r="D72" s="3">
        <f>'[1]для bus.gov.ru'!E61</f>
        <v>161</v>
      </c>
      <c r="E72" s="4">
        <f>'[1]для bus.gov.ru'!F61</f>
        <v>0.39950372208436724</v>
      </c>
      <c r="F72" s="5" t="s">
        <v>55</v>
      </c>
      <c r="G72" s="6">
        <f>'[1]Рейтинговая таблица организаций'!D61</f>
        <v>14</v>
      </c>
      <c r="H72" s="6">
        <f>'[1]Рейтинговая таблица организаций'!E61</f>
        <v>14</v>
      </c>
      <c r="I72" s="5" t="s">
        <v>56</v>
      </c>
      <c r="J72" s="6">
        <f>'[1]Рейтинговая таблица организаций'!F61</f>
        <v>26</v>
      </c>
      <c r="K72" s="6">
        <f>'[1]Рейтинговая таблица организаций'!G61</f>
        <v>31</v>
      </c>
      <c r="L72" s="7" t="str">
        <f>IF('[1]Рейтинговая таблица организаций'!H61&lt;1,"Отсутствуют или не функционируют дистанционные способы взаимодействия",(IF('[1]Рейтинговая таблица организаций'!H61&lt;4,"В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72" s="8">
        <f>'[1]Рейтинговая таблица организаций'!H61</f>
        <v>4</v>
      </c>
      <c r="N72" s="7">
        <f>IF('[1]Рейтинговая таблица организаций'!H61&lt;1,0,(IF('[1]Рейтинговая таблица организаций'!H61&lt;4,30,100)))</f>
        <v>100</v>
      </c>
      <c r="O72" s="7" t="s">
        <v>57</v>
      </c>
      <c r="P72" s="7">
        <f>'[1]Рейтинговая таблица организаций'!I61</f>
        <v>160</v>
      </c>
      <c r="Q72" s="7">
        <f>'[1]Рейтинговая таблица организаций'!J61</f>
        <v>161</v>
      </c>
      <c r="R72" s="7" t="s">
        <v>58</v>
      </c>
      <c r="S72" s="7">
        <f>'[1]Рейтинговая таблица организаций'!K61</f>
        <v>154</v>
      </c>
      <c r="T72" s="7">
        <f>'[1]Рейтинговая таблица организаций'!L61</f>
        <v>161</v>
      </c>
      <c r="U72" s="7" t="str">
        <f>IF('[1]Рейтинговая таблица организаций'!U61&lt;1,"Отсутствуют комфортные условия",(IF('[1]Рейтинговая таблица организаций'!U61&lt;5,"Количество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72" s="8">
        <f>'[1]Рейтинговая таблица организаций'!U61</f>
        <v>4</v>
      </c>
      <c r="W72" s="7">
        <f>IF('[1]Рейтинговая таблица организаций'!U61&lt;1,0,(IF('[1]Рейтинговая таблица организаций'!U61&lt;4,20,100)))</f>
        <v>100</v>
      </c>
      <c r="X72" s="7" t="s">
        <v>59</v>
      </c>
      <c r="Y72" s="7">
        <f>'[1]Рейтинговая таблица организаций'!X61</f>
        <v>159</v>
      </c>
      <c r="Z72" s="7">
        <f>'[1]Рейтинговая таблица организаций'!Y61</f>
        <v>161</v>
      </c>
      <c r="AA72" s="7" t="str">
        <f>IF('[1]Рейтинговая таблица организаций'!AD61&lt;1,"Отсутствуют условия доступности для инвалидов",(IF('[1]Рейтинговая таблица организаций'!AD61&lt;5,"Количество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72" s="9">
        <f>'[1]Рейтинговая таблица организаций'!AD61</f>
        <v>1</v>
      </c>
      <c r="AC72" s="7">
        <f>IF('[1]Рейтинговая таблица организаций'!AD61&lt;1,0,(IF('[1]Рейтинговая таблица организаций'!AD61&lt;5,20,100)))</f>
        <v>20</v>
      </c>
      <c r="AD72" s="7" t="str">
        <f>IF('[1]Рейтинговая таблица организаций'!AE61&lt;1,"Отсутствуют условия доступности, позволяющие инвалидам получать услуги наравне с другими",(IF('[1]Рейтинговая таблица организаций'!AE61&lt;5,"Количество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72" s="8">
        <f>'[1]Рейтинговая таблица организаций'!AE61</f>
        <v>2</v>
      </c>
      <c r="AF72" s="7">
        <f>IF('[1]Рейтинговая таблица организаций'!AE61&lt;1,0,(IF('[1]Рейтинговая таблица организаций'!AE61&lt;5,20,100)))</f>
        <v>20</v>
      </c>
      <c r="AG72" s="7" t="s">
        <v>60</v>
      </c>
      <c r="AH72" s="7">
        <f>'[1]Рейтинговая таблица организаций'!AF61</f>
        <v>4</v>
      </c>
      <c r="AI72" s="7">
        <f>'[1]Рейтинговая таблица организаций'!AG61</f>
        <v>5</v>
      </c>
      <c r="AJ72" s="7" t="s">
        <v>61</v>
      </c>
      <c r="AK72" s="7">
        <f>'[1]Рейтинговая таблица организаций'!AL61</f>
        <v>153</v>
      </c>
      <c r="AL72" s="7">
        <f>'[1]Рейтинговая таблица организаций'!AM61</f>
        <v>161</v>
      </c>
      <c r="AM72" s="7" t="s">
        <v>62</v>
      </c>
      <c r="AN72" s="7">
        <f>'[1]Рейтинговая таблица организаций'!AN61</f>
        <v>154</v>
      </c>
      <c r="AO72" s="7">
        <f>'[1]Рейтинговая таблица организаций'!AO61</f>
        <v>161</v>
      </c>
      <c r="AP72" s="7" t="s">
        <v>63</v>
      </c>
      <c r="AQ72" s="7">
        <f>'[1]Рейтинговая таблица организаций'!AP61</f>
        <v>158</v>
      </c>
      <c r="AR72" s="7">
        <f>'[1]Рейтинговая таблица организаций'!AQ61</f>
        <v>161</v>
      </c>
      <c r="AS72" s="7" t="s">
        <v>64</v>
      </c>
      <c r="AT72" s="7">
        <f>'[1]Рейтинговая таблица организаций'!AV61</f>
        <v>154</v>
      </c>
      <c r="AU72" s="7">
        <f>'[1]Рейтинговая таблица организаций'!AW61</f>
        <v>161</v>
      </c>
      <c r="AV72" s="7" t="s">
        <v>65</v>
      </c>
      <c r="AW72" s="7">
        <f>'[1]Рейтинговая таблица организаций'!AX61</f>
        <v>160</v>
      </c>
      <c r="AX72" s="7">
        <f>'[1]Рейтинговая таблица организаций'!AY61</f>
        <v>161</v>
      </c>
      <c r="AY72" s="7" t="s">
        <v>66</v>
      </c>
      <c r="AZ72" s="7">
        <f>'[1]Рейтинговая таблица организаций'!AZ61</f>
        <v>156</v>
      </c>
      <c r="BA72" s="7">
        <f>'[1]Рейтинговая таблица организаций'!BA61</f>
        <v>161</v>
      </c>
    </row>
    <row r="73" spans="1:53" ht="15.5" x14ac:dyDescent="0.35">
      <c r="A73" s="3">
        <f>'[1]бланки '!D62</f>
        <v>57</v>
      </c>
      <c r="B73" s="3" t="str">
        <f>'[1]бланки '!C62</f>
        <v>Муниципальное казенное  образовательное учреждение  "Смугульская средняя общеобразовательная школа им. А.М. Агакишиева"</v>
      </c>
      <c r="C73" s="3">
        <f>'[1]для bus.gov.ru'!D62</f>
        <v>652</v>
      </c>
      <c r="D73" s="3">
        <f>'[1]для bus.gov.ru'!E62</f>
        <v>261</v>
      </c>
      <c r="E73" s="4">
        <f>'[1]для bus.gov.ru'!F62</f>
        <v>0.40030674846625769</v>
      </c>
      <c r="F73" s="5" t="s">
        <v>55</v>
      </c>
      <c r="G73" s="6">
        <f>'[1]Рейтинговая таблица организаций'!D62</f>
        <v>8</v>
      </c>
      <c r="H73" s="6">
        <f>'[1]Рейтинговая таблица организаций'!E62</f>
        <v>10</v>
      </c>
      <c r="I73" s="5" t="s">
        <v>56</v>
      </c>
      <c r="J73" s="6">
        <f>'[1]Рейтинговая таблица организаций'!F62</f>
        <v>29</v>
      </c>
      <c r="K73" s="6">
        <f>'[1]Рейтинговая таблица организаций'!G62</f>
        <v>42</v>
      </c>
      <c r="L73" s="7" t="str">
        <f>IF('[1]Рейтинговая таблица организаций'!H62&lt;1,"Отсутствуют или не функционируют дистанционные способы взаимодействия",(IF('[1]Рейтинговая таблица организаций'!H62&lt;4,"В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В наличии и функционируют более трех  дистанционных способов взаимодействия</v>
      </c>
      <c r="M73" s="8">
        <f>'[1]Рейтинговая таблица организаций'!H62</f>
        <v>2</v>
      </c>
      <c r="N73" s="7">
        <f>IF('[1]Рейтинговая таблица организаций'!H62&lt;1,0,(IF('[1]Рейтинговая таблица организаций'!H62&lt;4,30,100)))</f>
        <v>30</v>
      </c>
      <c r="O73" s="7" t="s">
        <v>57</v>
      </c>
      <c r="P73" s="7">
        <f>'[1]Рейтинговая таблица организаций'!I62</f>
        <v>261</v>
      </c>
      <c r="Q73" s="7">
        <f>'[1]Рейтинговая таблица организаций'!J62</f>
        <v>261</v>
      </c>
      <c r="R73" s="7" t="s">
        <v>58</v>
      </c>
      <c r="S73" s="7">
        <f>'[1]Рейтинговая таблица организаций'!K62</f>
        <v>257</v>
      </c>
      <c r="T73" s="7">
        <f>'[1]Рейтинговая таблица организаций'!L62</f>
        <v>261</v>
      </c>
      <c r="U73" s="7" t="str">
        <f>IF('[1]Рейтинговая таблица организаций'!U62&lt;1,"Отсутствуют комфортные условия",(IF('[1]Рейтинговая таблица организаций'!U62&lt;5,"Количество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73" s="8">
        <f>'[1]Рейтинговая таблица организаций'!U62</f>
        <v>3</v>
      </c>
      <c r="W73" s="7">
        <f>IF('[1]Рейтинговая таблица организаций'!U62&lt;1,0,(IF('[1]Рейтинговая таблица организаций'!U62&lt;4,20,100)))</f>
        <v>20</v>
      </c>
      <c r="X73" s="7" t="s">
        <v>59</v>
      </c>
      <c r="Y73" s="7">
        <f>'[1]Рейтинговая таблица организаций'!X62</f>
        <v>251</v>
      </c>
      <c r="Z73" s="7">
        <f>'[1]Рейтинговая таблица организаций'!Y62</f>
        <v>261</v>
      </c>
      <c r="AA73" s="7" t="str">
        <f>IF('[1]Рейтинговая таблица организаций'!AD62&lt;1,"Отсутствуют условия доступности для инвалидов",(IF('[1]Рейтинговая таблица организаций'!AD62&lt;5,"Количество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73" s="9">
        <f>'[1]Рейтинговая таблица организаций'!AD62</f>
        <v>1</v>
      </c>
      <c r="AC73" s="7">
        <f>IF('[1]Рейтинговая таблица организаций'!AD62&lt;1,0,(IF('[1]Рейтинговая таблица организаций'!AD62&lt;5,20,100)))</f>
        <v>20</v>
      </c>
      <c r="AD73" s="7" t="str">
        <f>IF('[1]Рейтинговая таблица организаций'!AE62&lt;1,"Отсутствуют условия доступности, позволяющие инвалидам получать услуги наравне с другими",(IF('[1]Рейтинговая таблица организаций'!AE62&lt;5,"Количество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73" s="8">
        <f>'[1]Рейтинговая таблица организаций'!AE62</f>
        <v>2</v>
      </c>
      <c r="AF73" s="7">
        <f>IF('[1]Рейтинговая таблица организаций'!AE62&lt;1,0,(IF('[1]Рейтинговая таблица организаций'!AE62&lt;5,20,100)))</f>
        <v>20</v>
      </c>
      <c r="AG73" s="7" t="s">
        <v>60</v>
      </c>
      <c r="AH73" s="7">
        <f>'[1]Рейтинговая таблица организаций'!AF62</f>
        <v>1</v>
      </c>
      <c r="AI73" s="7">
        <f>'[1]Рейтинговая таблица организаций'!AG62</f>
        <v>1</v>
      </c>
      <c r="AJ73" s="7" t="s">
        <v>61</v>
      </c>
      <c r="AK73" s="7">
        <f>'[1]Рейтинговая таблица организаций'!AL62</f>
        <v>258</v>
      </c>
      <c r="AL73" s="7">
        <f>'[1]Рейтинговая таблица организаций'!AM62</f>
        <v>261</v>
      </c>
      <c r="AM73" s="7" t="s">
        <v>62</v>
      </c>
      <c r="AN73" s="7">
        <f>'[1]Рейтинговая таблица организаций'!AN62</f>
        <v>248</v>
      </c>
      <c r="AO73" s="7">
        <f>'[1]Рейтинговая таблица организаций'!AO62</f>
        <v>261</v>
      </c>
      <c r="AP73" s="7" t="s">
        <v>63</v>
      </c>
      <c r="AQ73" s="7">
        <f>'[1]Рейтинговая таблица организаций'!AP62</f>
        <v>253</v>
      </c>
      <c r="AR73" s="7">
        <f>'[1]Рейтинговая таблица организаций'!AQ62</f>
        <v>261</v>
      </c>
      <c r="AS73" s="7" t="s">
        <v>64</v>
      </c>
      <c r="AT73" s="7">
        <f>'[1]Рейтинговая таблица организаций'!AV62</f>
        <v>253</v>
      </c>
      <c r="AU73" s="7">
        <f>'[1]Рейтинговая таблица организаций'!AW62</f>
        <v>261</v>
      </c>
      <c r="AV73" s="7" t="s">
        <v>65</v>
      </c>
      <c r="AW73" s="7">
        <f>'[1]Рейтинговая таблица организаций'!AX62</f>
        <v>254</v>
      </c>
      <c r="AX73" s="7">
        <f>'[1]Рейтинговая таблица организаций'!AY62</f>
        <v>261</v>
      </c>
      <c r="AY73" s="7" t="s">
        <v>66</v>
      </c>
      <c r="AZ73" s="7">
        <f>'[1]Рейтинговая таблица организаций'!AZ62</f>
        <v>261</v>
      </c>
      <c r="BA73" s="7">
        <f>'[1]Рейтинговая таблица организаций'!BA62</f>
        <v>261</v>
      </c>
    </row>
    <row r="74" spans="1:53" ht="15.5" x14ac:dyDescent="0.35">
      <c r="A74" s="3">
        <f>'[1]бланки '!D63</f>
        <v>58</v>
      </c>
      <c r="B74" s="3" t="str">
        <f>'[1]бланки '!C63</f>
        <v>Муниципальное казенное образовательное учреждение  "Луткунская СОШ"</v>
      </c>
      <c r="C74" s="3">
        <f>'[1]для bus.gov.ru'!D63</f>
        <v>625</v>
      </c>
      <c r="D74" s="3">
        <f>'[1]для bus.gov.ru'!E63</f>
        <v>250</v>
      </c>
      <c r="E74" s="4">
        <f>'[1]для bus.gov.ru'!F63</f>
        <v>0.4</v>
      </c>
      <c r="F74" s="5" t="s">
        <v>55</v>
      </c>
      <c r="G74" s="6">
        <f>'[1]Рейтинговая таблица организаций'!D63</f>
        <v>9</v>
      </c>
      <c r="H74" s="6">
        <f>'[1]Рейтинговая таблица организаций'!E63</f>
        <v>9</v>
      </c>
      <c r="I74" s="5" t="s">
        <v>56</v>
      </c>
      <c r="J74" s="6">
        <f>'[1]Рейтинговая таблица организаций'!F63</f>
        <v>26</v>
      </c>
      <c r="K74" s="6">
        <f>'[1]Рейтинговая таблица организаций'!G63</f>
        <v>37</v>
      </c>
      <c r="L74" s="7" t="str">
        <f>IF('[1]Рейтинговая таблица организаций'!H63&lt;1,"Отсутствуют или не функционируют дистанционные способы взаимодействия",(IF('[1]Рейтинговая таблица организаций'!H63&lt;4,"В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74" s="8">
        <f>'[1]Рейтинговая таблица организаций'!H63</f>
        <v>5</v>
      </c>
      <c r="N74" s="7">
        <f>IF('[1]Рейтинговая таблица организаций'!H63&lt;1,0,(IF('[1]Рейтинговая таблица организаций'!H63&lt;4,30,100)))</f>
        <v>100</v>
      </c>
      <c r="O74" s="7" t="s">
        <v>57</v>
      </c>
      <c r="P74" s="7">
        <f>'[1]Рейтинговая таблица организаций'!I63</f>
        <v>240</v>
      </c>
      <c r="Q74" s="7">
        <f>'[1]Рейтинговая таблица организаций'!J63</f>
        <v>250</v>
      </c>
      <c r="R74" s="7" t="s">
        <v>58</v>
      </c>
      <c r="S74" s="7">
        <f>'[1]Рейтинговая таблица организаций'!K63</f>
        <v>240</v>
      </c>
      <c r="T74" s="7">
        <f>'[1]Рейтинговая таблица организаций'!L63</f>
        <v>250</v>
      </c>
      <c r="U74" s="7" t="str">
        <f>IF('[1]Рейтинговая таблица организаций'!U63&lt;1,"Отсутствуют комфортные условия",(IF('[1]Рейтинговая таблица организаций'!U63&lt;5,"Количество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74" s="8">
        <f>'[1]Рейтинговая таблица организаций'!U63</f>
        <v>3</v>
      </c>
      <c r="W74" s="7">
        <f>IF('[1]Рейтинговая таблица организаций'!U63&lt;1,0,(IF('[1]Рейтинговая таблица организаций'!U63&lt;4,20,100)))</f>
        <v>20</v>
      </c>
      <c r="X74" s="7" t="s">
        <v>59</v>
      </c>
      <c r="Y74" s="7">
        <f>'[1]Рейтинговая таблица организаций'!X63</f>
        <v>246</v>
      </c>
      <c r="Z74" s="7">
        <f>'[1]Рейтинговая таблица организаций'!Y63</f>
        <v>250</v>
      </c>
      <c r="AA74" s="7" t="str">
        <f>IF('[1]Рейтинговая таблица организаций'!AD63&lt;1,"Отсутствуют условия доступности для инвалидов",(IF('[1]Рейтинговая таблица организаций'!AD63&lt;5,"Количество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74" s="9">
        <f>'[1]Рейтинговая таблица организаций'!AD63</f>
        <v>1</v>
      </c>
      <c r="AC74" s="7">
        <f>IF('[1]Рейтинговая таблица организаций'!AD63&lt;1,0,(IF('[1]Рейтинговая таблица организаций'!AD63&lt;5,20,100)))</f>
        <v>20</v>
      </c>
      <c r="AD74" s="7" t="str">
        <f>IF('[1]Рейтинговая таблица организаций'!AE63&lt;1,"Отсутствуют условия доступности, позволяющие инвалидам получать услуги наравне с другими",(IF('[1]Рейтинговая таблица организаций'!AE63&lt;5,"Количество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74" s="8">
        <f>'[1]Рейтинговая таблица организаций'!AE63</f>
        <v>2</v>
      </c>
      <c r="AF74" s="7">
        <f>IF('[1]Рейтинговая таблица организаций'!AE63&lt;1,0,(IF('[1]Рейтинговая таблица организаций'!AE63&lt;5,20,100)))</f>
        <v>20</v>
      </c>
      <c r="AG74" s="7" t="s">
        <v>60</v>
      </c>
      <c r="AH74" s="7">
        <f>'[1]Рейтинговая таблица организаций'!AF63</f>
        <v>1</v>
      </c>
      <c r="AI74" s="7">
        <f>'[1]Рейтинговая таблица организаций'!AG63</f>
        <v>1</v>
      </c>
      <c r="AJ74" s="7" t="s">
        <v>61</v>
      </c>
      <c r="AK74" s="7">
        <f>'[1]Рейтинговая таблица организаций'!AL63</f>
        <v>242</v>
      </c>
      <c r="AL74" s="7">
        <f>'[1]Рейтинговая таблица организаций'!AM63</f>
        <v>250</v>
      </c>
      <c r="AM74" s="7" t="s">
        <v>62</v>
      </c>
      <c r="AN74" s="7">
        <f>'[1]Рейтинговая таблица организаций'!AN63</f>
        <v>238</v>
      </c>
      <c r="AO74" s="7">
        <f>'[1]Рейтинговая таблица организаций'!AO63</f>
        <v>250</v>
      </c>
      <c r="AP74" s="7" t="s">
        <v>63</v>
      </c>
      <c r="AQ74" s="7">
        <f>'[1]Рейтинговая таблица организаций'!AP63</f>
        <v>249</v>
      </c>
      <c r="AR74" s="7">
        <f>'[1]Рейтинговая таблица организаций'!AQ63</f>
        <v>250</v>
      </c>
      <c r="AS74" s="7" t="s">
        <v>64</v>
      </c>
      <c r="AT74" s="7">
        <f>'[1]Рейтинговая таблица организаций'!AV63</f>
        <v>243</v>
      </c>
      <c r="AU74" s="7">
        <f>'[1]Рейтинговая таблица организаций'!AW63</f>
        <v>250</v>
      </c>
      <c r="AV74" s="7" t="s">
        <v>65</v>
      </c>
      <c r="AW74" s="7">
        <f>'[1]Рейтинговая таблица организаций'!AX63</f>
        <v>239</v>
      </c>
      <c r="AX74" s="7">
        <f>'[1]Рейтинговая таблица организаций'!AY63</f>
        <v>250</v>
      </c>
      <c r="AY74" s="7" t="s">
        <v>66</v>
      </c>
      <c r="AZ74" s="7">
        <f>'[1]Рейтинговая таблица организаций'!AZ63</f>
        <v>240</v>
      </c>
      <c r="BA74" s="7">
        <f>'[1]Рейтинговая таблица организаций'!BA63</f>
        <v>250</v>
      </c>
    </row>
    <row r="75" spans="1:53" ht="15.5" x14ac:dyDescent="0.35">
      <c r="A75" s="3">
        <f>'[1]бланки '!D64</f>
        <v>59</v>
      </c>
      <c r="B75" s="3" t="str">
        <f>'[1]бланки '!C64</f>
        <v>Муниципальное бюджетное учреждение дополнительного образования детей "Дом детского творчества им. К. Меджидова"</v>
      </c>
      <c r="C75" s="3">
        <f>'[1]для bus.gov.ru'!D64</f>
        <v>151</v>
      </c>
      <c r="D75" s="3">
        <f>'[1]для bus.gov.ru'!E64</f>
        <v>60</v>
      </c>
      <c r="E75" s="4">
        <f>'[1]для bus.gov.ru'!F64</f>
        <v>0.39735099337748342</v>
      </c>
      <c r="F75" s="5" t="s">
        <v>55</v>
      </c>
      <c r="G75" s="6">
        <f>'[1]Рейтинговая таблица организаций'!D64</f>
        <v>13</v>
      </c>
      <c r="H75" s="6">
        <f>'[1]Рейтинговая таблица организаций'!E64</f>
        <v>13</v>
      </c>
      <c r="I75" s="5" t="s">
        <v>56</v>
      </c>
      <c r="J75" s="6">
        <f>'[1]Рейтинговая таблица организаций'!F64</f>
        <v>49</v>
      </c>
      <c r="K75" s="6">
        <f>'[1]Рейтинговая таблица организаций'!G64</f>
        <v>52</v>
      </c>
      <c r="L75" s="7" t="str">
        <f>IF('[1]Рейтинговая таблица организаций'!H64&lt;1,"Отсутствуют или не функционируют дистанционные способы взаимодействия",(IF('[1]Рейтинговая таблица организаций'!H64&lt;4,"В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75" s="8">
        <f>'[1]Рейтинговая таблица организаций'!H64</f>
        <v>4</v>
      </c>
      <c r="N75" s="7">
        <f>IF('[1]Рейтинговая таблица организаций'!H64&lt;1,0,(IF('[1]Рейтинговая таблица организаций'!H64&lt;4,30,100)))</f>
        <v>100</v>
      </c>
      <c r="O75" s="7" t="s">
        <v>57</v>
      </c>
      <c r="P75" s="7">
        <f>'[1]Рейтинговая таблица организаций'!I64</f>
        <v>59</v>
      </c>
      <c r="Q75" s="7">
        <f>'[1]Рейтинговая таблица организаций'!J64</f>
        <v>60</v>
      </c>
      <c r="R75" s="7" t="s">
        <v>58</v>
      </c>
      <c r="S75" s="7">
        <f>'[1]Рейтинговая таблица организаций'!K64</f>
        <v>58</v>
      </c>
      <c r="T75" s="7">
        <f>'[1]Рейтинговая таблица организаций'!L64</f>
        <v>60</v>
      </c>
      <c r="U75" s="7" t="str">
        <f>IF('[1]Рейтинговая таблица организаций'!U64&lt;1,"Отсутствуют комфортные условия",(IF('[1]Рейтинговая таблица организаций'!U64&lt;5,"Количество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75" s="8">
        <f>'[1]Рейтинговая таблица организаций'!U64</f>
        <v>4</v>
      </c>
      <c r="W75" s="7">
        <f>IF('[1]Рейтинговая таблица организаций'!U64&lt;1,0,(IF('[1]Рейтинговая таблица организаций'!U64&lt;4,20,100)))</f>
        <v>100</v>
      </c>
      <c r="X75" s="7" t="s">
        <v>59</v>
      </c>
      <c r="Y75" s="7">
        <f>'[1]Рейтинговая таблица организаций'!X64</f>
        <v>57</v>
      </c>
      <c r="Z75" s="7">
        <f>'[1]Рейтинговая таблица организаций'!Y64</f>
        <v>60</v>
      </c>
      <c r="AA75" s="7" t="str">
        <f>IF('[1]Рейтинговая таблица организаций'!AD64&lt;1,"Отсутствуют условия доступности для инвалидов",(IF('[1]Рейтинговая таблица организаций'!AD64&lt;5,"Количество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75" s="9">
        <f>'[1]Рейтинговая таблица организаций'!AD64</f>
        <v>3</v>
      </c>
      <c r="AC75" s="7">
        <f>IF('[1]Рейтинговая таблица организаций'!AD64&lt;1,0,(IF('[1]Рейтинговая таблица организаций'!AD64&lt;5,20,100)))</f>
        <v>20</v>
      </c>
      <c r="AD75" s="7" t="str">
        <f>IF('[1]Рейтинговая таблица организаций'!AE64&lt;1,"Отсутствуют условия доступности, позволяющие инвалидам получать услуги наравне с другими",(IF('[1]Рейтинговая таблица организаций'!AE64&lt;5,"Количество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75" s="8">
        <f>'[1]Рейтинговая таблица организаций'!AE64</f>
        <v>4</v>
      </c>
      <c r="AF75" s="7">
        <f>IF('[1]Рейтинговая таблица организаций'!AE64&lt;1,0,(IF('[1]Рейтинговая таблица организаций'!AE64&lt;5,20,100)))</f>
        <v>20</v>
      </c>
      <c r="AG75" s="7" t="s">
        <v>60</v>
      </c>
      <c r="AH75" s="7">
        <f>'[1]Рейтинговая таблица организаций'!AF64</f>
        <v>1</v>
      </c>
      <c r="AI75" s="7">
        <f>'[1]Рейтинговая таблица организаций'!AG64</f>
        <v>1</v>
      </c>
      <c r="AJ75" s="7" t="s">
        <v>61</v>
      </c>
      <c r="AK75" s="7">
        <f>'[1]Рейтинговая таблица организаций'!AL64</f>
        <v>60</v>
      </c>
      <c r="AL75" s="7">
        <f>'[1]Рейтинговая таблица организаций'!AM64</f>
        <v>60</v>
      </c>
      <c r="AM75" s="7" t="s">
        <v>62</v>
      </c>
      <c r="AN75" s="7">
        <f>'[1]Рейтинговая таблица организаций'!AN64</f>
        <v>58</v>
      </c>
      <c r="AO75" s="7">
        <f>'[1]Рейтинговая таблица организаций'!AO64</f>
        <v>60</v>
      </c>
      <c r="AP75" s="7" t="s">
        <v>63</v>
      </c>
      <c r="AQ75" s="7">
        <f>'[1]Рейтинговая таблица организаций'!AP64</f>
        <v>60</v>
      </c>
      <c r="AR75" s="7">
        <f>'[1]Рейтинговая таблица организаций'!AQ64</f>
        <v>60</v>
      </c>
      <c r="AS75" s="7" t="s">
        <v>64</v>
      </c>
      <c r="AT75" s="7">
        <f>'[1]Рейтинговая таблица организаций'!AV64</f>
        <v>57</v>
      </c>
      <c r="AU75" s="7">
        <f>'[1]Рейтинговая таблица организаций'!AW64</f>
        <v>60</v>
      </c>
      <c r="AV75" s="7" t="s">
        <v>65</v>
      </c>
      <c r="AW75" s="7">
        <f>'[1]Рейтинговая таблица организаций'!AX64</f>
        <v>59</v>
      </c>
      <c r="AX75" s="7">
        <f>'[1]Рейтинговая таблица организаций'!AY64</f>
        <v>60</v>
      </c>
      <c r="AY75" s="7" t="s">
        <v>66</v>
      </c>
      <c r="AZ75" s="7">
        <f>'[1]Рейтинговая таблица организаций'!AZ64</f>
        <v>57</v>
      </c>
      <c r="BA75" s="7">
        <f>'[1]Рейтинговая таблица организаций'!BA64</f>
        <v>60</v>
      </c>
    </row>
    <row r="76" spans="1:53" ht="15.5" x14ac:dyDescent="0.35">
      <c r="A76" s="3">
        <f>'[1]бланки '!D65</f>
        <v>60</v>
      </c>
      <c r="B76" s="3" t="str">
        <f>'[1]бланки '!C65</f>
        <v>Муниципальное бюджетное учреждение дополнительного образования "Детско-юношеская спортивная школа №2" имени Шахмарданова Эседуллаха Азизовича</v>
      </c>
      <c r="C76" s="3">
        <f>'[1]для bus.gov.ru'!D65</f>
        <v>540</v>
      </c>
      <c r="D76" s="3">
        <f>'[1]для bus.gov.ru'!E65</f>
        <v>216</v>
      </c>
      <c r="E76" s="4">
        <f>'[1]для bus.gov.ru'!F65</f>
        <v>0.4</v>
      </c>
      <c r="F76" s="5" t="s">
        <v>55</v>
      </c>
      <c r="G76" s="6">
        <f>'[1]Рейтинговая таблица организаций'!D65</f>
        <v>11</v>
      </c>
      <c r="H76" s="6">
        <f>'[1]Рейтинговая таблица организаций'!E65</f>
        <v>12</v>
      </c>
      <c r="I76" s="5" t="s">
        <v>56</v>
      </c>
      <c r="J76" s="6">
        <f>'[1]Рейтинговая таблица организаций'!F65</f>
        <v>48</v>
      </c>
      <c r="K76" s="6">
        <f>'[1]Рейтинговая таблица организаций'!G65</f>
        <v>53</v>
      </c>
      <c r="L76" s="7" t="str">
        <f>IF('[1]Рейтинговая таблица организаций'!H65&lt;1,"Отсутствуют или не функционируют дистанционные способы взаимодействия",(IF('[1]Рейтинговая таблица организаций'!H65&lt;4,"В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76" s="8">
        <f>'[1]Рейтинговая таблица организаций'!H65</f>
        <v>4</v>
      </c>
      <c r="N76" s="7">
        <f>IF('[1]Рейтинговая таблица организаций'!H65&lt;1,0,(IF('[1]Рейтинговая таблица организаций'!H65&lt;4,30,100)))</f>
        <v>100</v>
      </c>
      <c r="O76" s="7" t="s">
        <v>57</v>
      </c>
      <c r="P76" s="7">
        <f>'[1]Рейтинговая таблица организаций'!I65</f>
        <v>206</v>
      </c>
      <c r="Q76" s="7">
        <f>'[1]Рейтинговая таблица организаций'!J65</f>
        <v>216</v>
      </c>
      <c r="R76" s="7" t="s">
        <v>58</v>
      </c>
      <c r="S76" s="7">
        <f>'[1]Рейтинговая таблица организаций'!K65</f>
        <v>206</v>
      </c>
      <c r="T76" s="7">
        <f>'[1]Рейтинговая таблица организаций'!L65</f>
        <v>216</v>
      </c>
      <c r="U76" s="7" t="str">
        <f>IF('[1]Рейтинговая таблица организаций'!U65&lt;1,"Отсутствуют комфортные условия",(IF('[1]Рейтинговая таблица организаций'!U65&lt;5,"Количество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76" s="8">
        <f>'[1]Рейтинговая таблица организаций'!U65</f>
        <v>4</v>
      </c>
      <c r="W76" s="7">
        <f>IF('[1]Рейтинговая таблица организаций'!U65&lt;1,0,(IF('[1]Рейтинговая таблица организаций'!U65&lt;4,20,100)))</f>
        <v>100</v>
      </c>
      <c r="X76" s="7" t="s">
        <v>59</v>
      </c>
      <c r="Y76" s="7">
        <f>'[1]Рейтинговая таблица организаций'!X65</f>
        <v>214</v>
      </c>
      <c r="Z76" s="7">
        <f>'[1]Рейтинговая таблица организаций'!Y65</f>
        <v>216</v>
      </c>
      <c r="AA76" s="7" t="str">
        <f>IF('[1]Рейтинговая таблица организаций'!AD65&lt;1,"Отсутствуют условия доступности для инвалидов",(IF('[1]Рейтинговая таблица организаций'!AD65&lt;5,"Количество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76" s="9">
        <f>'[1]Рейтинговая таблица организаций'!AD65</f>
        <v>2</v>
      </c>
      <c r="AC76" s="7">
        <f>IF('[1]Рейтинговая таблица организаций'!AD65&lt;1,0,(IF('[1]Рейтинговая таблица организаций'!AD65&lt;5,20,100)))</f>
        <v>20</v>
      </c>
      <c r="AD76" s="7" t="str">
        <f>IF('[1]Рейтинговая таблица организаций'!AE65&lt;1,"Отсутствуют условия доступности, позволяющие инвалидам получать услуги наравне с другими",(IF('[1]Рейтинговая таблица организаций'!AE65&lt;5,"Количество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76" s="8">
        <f>'[1]Рейтинговая таблица организаций'!AE65</f>
        <v>2</v>
      </c>
      <c r="AF76" s="7">
        <f>IF('[1]Рейтинговая таблица организаций'!AE65&lt;1,0,(IF('[1]Рейтинговая таблица организаций'!AE65&lt;5,20,100)))</f>
        <v>20</v>
      </c>
      <c r="AG76" s="7" t="s">
        <v>60</v>
      </c>
      <c r="AH76" s="7">
        <f>'[1]Рейтинговая таблица организаций'!AF65</f>
        <v>1</v>
      </c>
      <c r="AI76" s="7">
        <f>'[1]Рейтинговая таблица организаций'!AG65</f>
        <v>1</v>
      </c>
      <c r="AJ76" s="7" t="s">
        <v>61</v>
      </c>
      <c r="AK76" s="7">
        <f>'[1]Рейтинговая таблица организаций'!AL65</f>
        <v>212</v>
      </c>
      <c r="AL76" s="7">
        <f>'[1]Рейтинговая таблица организаций'!AM65</f>
        <v>216</v>
      </c>
      <c r="AM76" s="7" t="s">
        <v>62</v>
      </c>
      <c r="AN76" s="7">
        <f>'[1]Рейтинговая таблица организаций'!AN65</f>
        <v>210</v>
      </c>
      <c r="AO76" s="7">
        <f>'[1]Рейтинговая таблица организаций'!AO65</f>
        <v>216</v>
      </c>
      <c r="AP76" s="7" t="s">
        <v>63</v>
      </c>
      <c r="AQ76" s="7">
        <f>'[1]Рейтинговая таблица организаций'!AP65</f>
        <v>207</v>
      </c>
      <c r="AR76" s="7">
        <f>'[1]Рейтинговая таблица организаций'!AQ65</f>
        <v>216</v>
      </c>
      <c r="AS76" s="7" t="s">
        <v>64</v>
      </c>
      <c r="AT76" s="7">
        <f>'[1]Рейтинговая таблица организаций'!AV65</f>
        <v>210</v>
      </c>
      <c r="AU76" s="7">
        <f>'[1]Рейтинговая таблица организаций'!AW65</f>
        <v>216</v>
      </c>
      <c r="AV76" s="7" t="s">
        <v>65</v>
      </c>
      <c r="AW76" s="7">
        <f>'[1]Рейтинговая таблица организаций'!AX65</f>
        <v>206</v>
      </c>
      <c r="AX76" s="7">
        <f>'[1]Рейтинговая таблица организаций'!AY65</f>
        <v>216</v>
      </c>
      <c r="AY76" s="7" t="s">
        <v>66</v>
      </c>
      <c r="AZ76" s="7">
        <f>'[1]Рейтинговая таблица организаций'!AZ65</f>
        <v>215</v>
      </c>
      <c r="BA76" s="7">
        <f>'[1]Рейтинговая таблица организаций'!BA65</f>
        <v>216</v>
      </c>
    </row>
    <row r="77" spans="1:53" ht="15.5" x14ac:dyDescent="0.35">
      <c r="A77" s="3">
        <f>'[1]бланки '!D66</f>
        <v>61</v>
      </c>
      <c r="B77" s="3" t="str">
        <f>'[1]бланки '!C66</f>
        <v>МКОУ Прогимназия "Орленок", с. Бабаюрт</v>
      </c>
      <c r="C77" s="3">
        <f>'[1]для bus.gov.ru'!D66</f>
        <v>524</v>
      </c>
      <c r="D77" s="3">
        <f>'[1]для bus.gov.ru'!E66</f>
        <v>210</v>
      </c>
      <c r="E77" s="4">
        <f>'[1]для bus.gov.ru'!F66</f>
        <v>0.40076335877862596</v>
      </c>
      <c r="F77" s="5" t="s">
        <v>55</v>
      </c>
      <c r="G77" s="6">
        <f>'[1]Рейтинговая таблица организаций'!D66</f>
        <v>10</v>
      </c>
      <c r="H77" s="6">
        <f>'[1]Рейтинговая таблица организаций'!E66</f>
        <v>10</v>
      </c>
      <c r="I77" s="5" t="s">
        <v>56</v>
      </c>
      <c r="J77" s="6">
        <f>'[1]Рейтинговая таблица организаций'!F66</f>
        <v>49</v>
      </c>
      <c r="K77" s="6">
        <f>'[1]Рейтинговая таблица организаций'!G66</f>
        <v>52</v>
      </c>
      <c r="L77" s="7" t="str">
        <f>IF('[1]Рейтинговая таблица организаций'!H66&lt;1,"Отсутствуют или не функционируют дистанционные способы взаимодействия",(IF('[1]Рейтинговая таблица организаций'!H66&lt;4,"В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77" s="8">
        <f>'[1]Рейтинговая таблица организаций'!H66</f>
        <v>4</v>
      </c>
      <c r="N77" s="7">
        <f>IF('[1]Рейтинговая таблица организаций'!H66&lt;1,0,(IF('[1]Рейтинговая таблица организаций'!H66&lt;4,30,100)))</f>
        <v>100</v>
      </c>
      <c r="O77" s="7" t="s">
        <v>57</v>
      </c>
      <c r="P77" s="7">
        <f>'[1]Рейтинговая таблица организаций'!I66</f>
        <v>210</v>
      </c>
      <c r="Q77" s="7">
        <f>'[1]Рейтинговая таблица организаций'!J66</f>
        <v>210</v>
      </c>
      <c r="R77" s="7" t="s">
        <v>58</v>
      </c>
      <c r="S77" s="7">
        <f>'[1]Рейтинговая таблица организаций'!K66</f>
        <v>203</v>
      </c>
      <c r="T77" s="7">
        <f>'[1]Рейтинговая таблица организаций'!L66</f>
        <v>210</v>
      </c>
      <c r="U77" s="7" t="str">
        <f>IF('[1]Рейтинговая таблица организаций'!U66&lt;1,"Отсутствуют комфортные условия",(IF('[1]Рейтинговая таблица организаций'!U66&lt;5,"Количество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77" s="8">
        <f>'[1]Рейтинговая таблица организаций'!U66</f>
        <v>4</v>
      </c>
      <c r="W77" s="7">
        <f>IF('[1]Рейтинговая таблица организаций'!U66&lt;1,0,(IF('[1]Рейтинговая таблица организаций'!U66&lt;4,20,100)))</f>
        <v>100</v>
      </c>
      <c r="X77" s="7" t="s">
        <v>59</v>
      </c>
      <c r="Y77" s="7">
        <f>'[1]Рейтинговая таблица организаций'!X66</f>
        <v>204</v>
      </c>
      <c r="Z77" s="7">
        <f>'[1]Рейтинговая таблица организаций'!Y66</f>
        <v>210</v>
      </c>
      <c r="AA77" s="7" t="str">
        <f>IF('[1]Рейтинговая таблица организаций'!AD66&lt;1,"Отсутствуют условия доступности для инвалидов",(IF('[1]Рейтинговая таблица организаций'!AD66&lt;5,"Количество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77" s="9">
        <f>'[1]Рейтинговая таблица организаций'!AD66</f>
        <v>3</v>
      </c>
      <c r="AC77" s="7">
        <f>IF('[1]Рейтинговая таблица организаций'!AD66&lt;1,0,(IF('[1]Рейтинговая таблица организаций'!AD66&lt;5,20,100)))</f>
        <v>20</v>
      </c>
      <c r="AD77" s="7" t="str">
        <f>IF('[1]Рейтинговая таблица организаций'!AE66&lt;1,"Отсутствуют условия доступности, позволяющие инвалидам получать услуги наравне с другими",(IF('[1]Рейтинговая таблица организаций'!AE66&lt;5,"Количество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77" s="8">
        <f>'[1]Рейтинговая таблица организаций'!AE66</f>
        <v>3</v>
      </c>
      <c r="AF77" s="7">
        <f>IF('[1]Рейтинговая таблица организаций'!AE66&lt;1,0,(IF('[1]Рейтинговая таблица организаций'!AE66&lt;5,20,100)))</f>
        <v>20</v>
      </c>
      <c r="AG77" s="7" t="s">
        <v>60</v>
      </c>
      <c r="AH77" s="7">
        <f>'[1]Рейтинговая таблица организаций'!AF66</f>
        <v>1</v>
      </c>
      <c r="AI77" s="7">
        <f>'[1]Рейтинговая таблица организаций'!AG66</f>
        <v>1</v>
      </c>
      <c r="AJ77" s="7" t="s">
        <v>61</v>
      </c>
      <c r="AK77" s="7">
        <f>'[1]Рейтинговая таблица организаций'!AL66</f>
        <v>207</v>
      </c>
      <c r="AL77" s="7">
        <f>'[1]Рейтинговая таблица организаций'!AM66</f>
        <v>210</v>
      </c>
      <c r="AM77" s="7" t="s">
        <v>62</v>
      </c>
      <c r="AN77" s="7">
        <f>'[1]Рейтинговая таблица организаций'!AN66</f>
        <v>206</v>
      </c>
      <c r="AO77" s="7">
        <f>'[1]Рейтинговая таблица организаций'!AO66</f>
        <v>210</v>
      </c>
      <c r="AP77" s="7" t="s">
        <v>63</v>
      </c>
      <c r="AQ77" s="7">
        <f>'[1]Рейтинговая таблица организаций'!AP66</f>
        <v>209</v>
      </c>
      <c r="AR77" s="7">
        <f>'[1]Рейтинговая таблица организаций'!AQ66</f>
        <v>210</v>
      </c>
      <c r="AS77" s="7" t="s">
        <v>64</v>
      </c>
      <c r="AT77" s="7">
        <f>'[1]Рейтинговая таблица организаций'!AV66</f>
        <v>207</v>
      </c>
      <c r="AU77" s="7">
        <f>'[1]Рейтинговая таблица организаций'!AW66</f>
        <v>210</v>
      </c>
      <c r="AV77" s="7" t="s">
        <v>65</v>
      </c>
      <c r="AW77" s="7">
        <f>'[1]Рейтинговая таблица организаций'!AX66</f>
        <v>204</v>
      </c>
      <c r="AX77" s="7">
        <f>'[1]Рейтинговая таблица организаций'!AY66</f>
        <v>210</v>
      </c>
      <c r="AY77" s="7" t="s">
        <v>66</v>
      </c>
      <c r="AZ77" s="7">
        <f>'[1]Рейтинговая таблица организаций'!AZ66</f>
        <v>206</v>
      </c>
      <c r="BA77" s="7">
        <f>'[1]Рейтинговая таблица организаций'!BA66</f>
        <v>210</v>
      </c>
    </row>
    <row r="78" spans="1:53" ht="15.5" x14ac:dyDescent="0.35">
      <c r="A78" s="3">
        <f>'[1]бланки '!D67</f>
        <v>62</v>
      </c>
      <c r="B78" s="3" t="str">
        <f>'[1]бланки '!C67</f>
        <v>МКОУ "Хамаматюртовская СОШ № 2 им. З.Х. Хизриева"</v>
      </c>
      <c r="C78" s="3">
        <f>'[1]для bus.gov.ru'!D67</f>
        <v>200</v>
      </c>
      <c r="D78" s="3">
        <f>'[1]для bus.gov.ru'!E67</f>
        <v>80</v>
      </c>
      <c r="E78" s="4">
        <f>'[1]для bus.gov.ru'!F67</f>
        <v>0.4</v>
      </c>
      <c r="F78" s="5" t="s">
        <v>55</v>
      </c>
      <c r="G78" s="6">
        <f>'[1]Рейтинговая таблица организаций'!D67</f>
        <v>11</v>
      </c>
      <c r="H78" s="6">
        <f>'[1]Рейтинговая таблица организаций'!E67</f>
        <v>11</v>
      </c>
      <c r="I78" s="5" t="s">
        <v>56</v>
      </c>
      <c r="J78" s="6">
        <f>'[1]Рейтинговая таблица организаций'!F67</f>
        <v>50</v>
      </c>
      <c r="K78" s="6">
        <f>'[1]Рейтинговая таблица организаций'!G67</f>
        <v>54</v>
      </c>
      <c r="L78" s="7" t="str">
        <f>IF('[1]Рейтинговая таблица организаций'!H67&lt;1,"Отсутствуют или не функционируют дистанционные способы взаимодействия",(IF('[1]Рейтинговая таблица организаций'!H67&lt;4,"В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78" s="8">
        <f>'[1]Рейтинговая таблица организаций'!H67</f>
        <v>4</v>
      </c>
      <c r="N78" s="7">
        <f>IF('[1]Рейтинговая таблица организаций'!H67&lt;1,0,(IF('[1]Рейтинговая таблица организаций'!H67&lt;4,30,100)))</f>
        <v>100</v>
      </c>
      <c r="O78" s="7" t="s">
        <v>57</v>
      </c>
      <c r="P78" s="7">
        <f>'[1]Рейтинговая таблица организаций'!I67</f>
        <v>76</v>
      </c>
      <c r="Q78" s="7">
        <f>'[1]Рейтинговая таблица организаций'!J67</f>
        <v>80</v>
      </c>
      <c r="R78" s="7" t="s">
        <v>58</v>
      </c>
      <c r="S78" s="7">
        <f>'[1]Рейтинговая таблица организаций'!K67</f>
        <v>76</v>
      </c>
      <c r="T78" s="7">
        <f>'[1]Рейтинговая таблица организаций'!L67</f>
        <v>80</v>
      </c>
      <c r="U78" s="7" t="str">
        <f>IF('[1]Рейтинговая таблица организаций'!U67&lt;1,"Отсутствуют комфортные условия",(IF('[1]Рейтинговая таблица организаций'!U67&lt;5,"Количество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78" s="8">
        <f>'[1]Рейтинговая таблица организаций'!U67</f>
        <v>4</v>
      </c>
      <c r="W78" s="7">
        <f>IF('[1]Рейтинговая таблица организаций'!U67&lt;1,0,(IF('[1]Рейтинговая таблица организаций'!U67&lt;4,20,100)))</f>
        <v>100</v>
      </c>
      <c r="X78" s="7" t="s">
        <v>59</v>
      </c>
      <c r="Y78" s="7">
        <f>'[1]Рейтинговая таблица организаций'!X67</f>
        <v>77</v>
      </c>
      <c r="Z78" s="7">
        <f>'[1]Рейтинговая таблица организаций'!Y67</f>
        <v>80</v>
      </c>
      <c r="AA78" s="7" t="str">
        <f>IF('[1]Рейтинговая таблица организаций'!AD67&lt;1,"Отсутствуют условия доступности для инвалидов",(IF('[1]Рейтинговая таблица организаций'!AD67&lt;5,"Количество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78" s="9">
        <f>'[1]Рейтинговая таблица организаций'!AD67</f>
        <v>2</v>
      </c>
      <c r="AC78" s="7">
        <f>IF('[1]Рейтинговая таблица организаций'!AD67&lt;1,0,(IF('[1]Рейтинговая таблица организаций'!AD67&lt;5,20,100)))</f>
        <v>20</v>
      </c>
      <c r="AD78" s="7" t="str">
        <f>IF('[1]Рейтинговая таблица организаций'!AE67&lt;1,"Отсутствуют условия доступности, позволяющие инвалидам получать услуги наравне с другими",(IF('[1]Рейтинговая таблица организаций'!AE67&lt;5,"Количество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78" s="8">
        <f>'[1]Рейтинговая таблица организаций'!AE67</f>
        <v>2</v>
      </c>
      <c r="AF78" s="7">
        <f>IF('[1]Рейтинговая таблица организаций'!AE67&lt;1,0,(IF('[1]Рейтинговая таблица организаций'!AE67&lt;5,20,100)))</f>
        <v>20</v>
      </c>
      <c r="AG78" s="7" t="s">
        <v>60</v>
      </c>
      <c r="AH78" s="7">
        <f>'[1]Рейтинговая таблица организаций'!AF67</f>
        <v>3</v>
      </c>
      <c r="AI78" s="7">
        <f>'[1]Рейтинговая таблица организаций'!AG67</f>
        <v>3</v>
      </c>
      <c r="AJ78" s="7" t="s">
        <v>61</v>
      </c>
      <c r="AK78" s="7">
        <f>'[1]Рейтинговая таблица организаций'!AL67</f>
        <v>80</v>
      </c>
      <c r="AL78" s="7">
        <f>'[1]Рейтинговая таблица организаций'!AM67</f>
        <v>80</v>
      </c>
      <c r="AM78" s="7" t="s">
        <v>62</v>
      </c>
      <c r="AN78" s="7">
        <f>'[1]Рейтинговая таблица организаций'!AN67</f>
        <v>80</v>
      </c>
      <c r="AO78" s="7">
        <f>'[1]Рейтинговая таблица организаций'!AO67</f>
        <v>80</v>
      </c>
      <c r="AP78" s="7" t="s">
        <v>63</v>
      </c>
      <c r="AQ78" s="7">
        <f>'[1]Рейтинговая таблица организаций'!AP67</f>
        <v>79</v>
      </c>
      <c r="AR78" s="7">
        <f>'[1]Рейтинговая таблица организаций'!AQ67</f>
        <v>80</v>
      </c>
      <c r="AS78" s="7" t="s">
        <v>64</v>
      </c>
      <c r="AT78" s="7">
        <f>'[1]Рейтинговая таблица организаций'!AV67</f>
        <v>80</v>
      </c>
      <c r="AU78" s="7">
        <f>'[1]Рейтинговая таблица организаций'!AW67</f>
        <v>80</v>
      </c>
      <c r="AV78" s="7" t="s">
        <v>65</v>
      </c>
      <c r="AW78" s="7">
        <f>'[1]Рейтинговая таблица организаций'!AX67</f>
        <v>76</v>
      </c>
      <c r="AX78" s="7">
        <f>'[1]Рейтинговая таблица организаций'!AY67</f>
        <v>80</v>
      </c>
      <c r="AY78" s="7" t="s">
        <v>66</v>
      </c>
      <c r="AZ78" s="7">
        <f>'[1]Рейтинговая таблица организаций'!AZ67</f>
        <v>79</v>
      </c>
      <c r="BA78" s="7">
        <f>'[1]Рейтинговая таблица организаций'!BA67</f>
        <v>80</v>
      </c>
    </row>
    <row r="79" spans="1:53" ht="15.5" x14ac:dyDescent="0.35">
      <c r="A79" s="3">
        <f>'[1]бланки '!D68</f>
        <v>63</v>
      </c>
      <c r="B79" s="3" t="str">
        <f>'[1]бланки '!C68</f>
        <v>МКОУ "Хамаматюртовская СОШ № 1 им. Р.Я. Бекишева"</v>
      </c>
      <c r="C79" s="3">
        <f>'[1]для bus.gov.ru'!D68</f>
        <v>411</v>
      </c>
      <c r="D79" s="3">
        <f>'[1]для bus.gov.ru'!E68</f>
        <v>164</v>
      </c>
      <c r="E79" s="4">
        <f>'[1]для bus.gov.ru'!F68</f>
        <v>0.39902676399026765</v>
      </c>
      <c r="F79" s="5" t="s">
        <v>55</v>
      </c>
      <c r="G79" s="6">
        <f>'[1]Рейтинговая таблица организаций'!D68</f>
        <v>12</v>
      </c>
      <c r="H79" s="6">
        <f>'[1]Рейтинговая таблица организаций'!E68</f>
        <v>12</v>
      </c>
      <c r="I79" s="5" t="s">
        <v>56</v>
      </c>
      <c r="J79" s="6">
        <f>'[1]Рейтинговая таблица организаций'!F68</f>
        <v>49</v>
      </c>
      <c r="K79" s="6">
        <f>'[1]Рейтинговая таблица организаций'!G68</f>
        <v>53</v>
      </c>
      <c r="L79" s="7" t="str">
        <f>IF('[1]Рейтинговая таблица организаций'!H68&lt;1,"Отсутствуют или не функционируют дистанционные способы взаимодействия",(IF('[1]Рейтинговая таблица организаций'!H68&lt;4,"В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79" s="8">
        <f>'[1]Рейтинговая таблица организаций'!H68</f>
        <v>4</v>
      </c>
      <c r="N79" s="7">
        <f>IF('[1]Рейтинговая таблица организаций'!H68&lt;1,0,(IF('[1]Рейтинговая таблица организаций'!H68&lt;4,30,100)))</f>
        <v>100</v>
      </c>
      <c r="O79" s="7" t="s">
        <v>57</v>
      </c>
      <c r="P79" s="7">
        <f>'[1]Рейтинговая таблица организаций'!I68</f>
        <v>156</v>
      </c>
      <c r="Q79" s="7">
        <f>'[1]Рейтинговая таблица организаций'!J68</f>
        <v>164</v>
      </c>
      <c r="R79" s="7" t="s">
        <v>58</v>
      </c>
      <c r="S79" s="7">
        <f>'[1]Рейтинговая таблица организаций'!K68</f>
        <v>156</v>
      </c>
      <c r="T79" s="7">
        <f>'[1]Рейтинговая таблица организаций'!L68</f>
        <v>164</v>
      </c>
      <c r="U79" s="7" t="str">
        <f>IF('[1]Рейтинговая таблица организаций'!U68&lt;1,"Отсутствуют комфортные условия",(IF('[1]Рейтинговая таблица организаций'!U68&lt;5,"Количество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79" s="8">
        <f>'[1]Рейтинговая таблица организаций'!U68</f>
        <v>4</v>
      </c>
      <c r="W79" s="7">
        <f>IF('[1]Рейтинговая таблица организаций'!U68&lt;1,0,(IF('[1]Рейтинговая таблица организаций'!U68&lt;4,20,100)))</f>
        <v>100</v>
      </c>
      <c r="X79" s="7" t="s">
        <v>59</v>
      </c>
      <c r="Y79" s="7">
        <f>'[1]Рейтинговая таблица организаций'!X68</f>
        <v>158</v>
      </c>
      <c r="Z79" s="7">
        <f>'[1]Рейтинговая таблица организаций'!Y68</f>
        <v>164</v>
      </c>
      <c r="AA79" s="7" t="str">
        <f>IF('[1]Рейтинговая таблица организаций'!AD68&lt;1,"Отсутствуют условия доступности для инвалидов",(IF('[1]Рейтинговая таблица организаций'!AD68&lt;5,"Количество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79" s="9">
        <f>'[1]Рейтинговая таблица организаций'!AD68</f>
        <v>3</v>
      </c>
      <c r="AC79" s="7">
        <f>IF('[1]Рейтинговая таблица организаций'!AD68&lt;1,0,(IF('[1]Рейтинговая таблица организаций'!AD68&lt;5,20,100)))</f>
        <v>20</v>
      </c>
      <c r="AD79" s="7" t="str">
        <f>IF('[1]Рейтинговая таблица организаций'!AE68&lt;1,"Отсутствуют условия доступности, позволяющие инвалидам получать услуги наравне с другими",(IF('[1]Рейтинговая таблица организаций'!AE68&lt;5,"Количество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79" s="8">
        <f>'[1]Рейтинговая таблица организаций'!AE68</f>
        <v>3</v>
      </c>
      <c r="AF79" s="7">
        <f>IF('[1]Рейтинговая таблица организаций'!AE68&lt;1,0,(IF('[1]Рейтинговая таблица организаций'!AE68&lt;5,20,100)))</f>
        <v>20</v>
      </c>
      <c r="AG79" s="7" t="s">
        <v>60</v>
      </c>
      <c r="AH79" s="7">
        <f>'[1]Рейтинговая таблица организаций'!AF68</f>
        <v>5</v>
      </c>
      <c r="AI79" s="7">
        <f>'[1]Рейтинговая таблица организаций'!AG68</f>
        <v>6</v>
      </c>
      <c r="AJ79" s="7" t="s">
        <v>61</v>
      </c>
      <c r="AK79" s="7">
        <f>'[1]Рейтинговая таблица организаций'!AL68</f>
        <v>162</v>
      </c>
      <c r="AL79" s="7">
        <f>'[1]Рейтинговая таблица организаций'!AM68</f>
        <v>164</v>
      </c>
      <c r="AM79" s="7" t="s">
        <v>62</v>
      </c>
      <c r="AN79" s="7">
        <f>'[1]Рейтинговая таблица организаций'!AN68</f>
        <v>163</v>
      </c>
      <c r="AO79" s="7">
        <f>'[1]Рейтинговая таблица организаций'!AO68</f>
        <v>164</v>
      </c>
      <c r="AP79" s="7" t="s">
        <v>63</v>
      </c>
      <c r="AQ79" s="7">
        <f>'[1]Рейтинговая таблица организаций'!AP68</f>
        <v>161</v>
      </c>
      <c r="AR79" s="7">
        <f>'[1]Рейтинговая таблица организаций'!AQ68</f>
        <v>164</v>
      </c>
      <c r="AS79" s="7" t="s">
        <v>64</v>
      </c>
      <c r="AT79" s="7">
        <f>'[1]Рейтинговая таблица организаций'!AV68</f>
        <v>159</v>
      </c>
      <c r="AU79" s="7">
        <f>'[1]Рейтинговая таблица организаций'!AW68</f>
        <v>164</v>
      </c>
      <c r="AV79" s="7" t="s">
        <v>65</v>
      </c>
      <c r="AW79" s="7">
        <f>'[1]Рейтинговая таблица организаций'!AX68</f>
        <v>156</v>
      </c>
      <c r="AX79" s="7">
        <f>'[1]Рейтинговая таблица организаций'!AY68</f>
        <v>164</v>
      </c>
      <c r="AY79" s="7" t="s">
        <v>66</v>
      </c>
      <c r="AZ79" s="7">
        <f>'[1]Рейтинговая таблица организаций'!AZ68</f>
        <v>163</v>
      </c>
      <c r="BA79" s="7">
        <f>'[1]Рейтинговая таблица организаций'!BA68</f>
        <v>164</v>
      </c>
    </row>
    <row r="80" spans="1:53" ht="15.5" x14ac:dyDescent="0.35">
      <c r="A80" s="3">
        <f>'[1]бланки '!D69</f>
        <v>64</v>
      </c>
      <c r="B80" s="3" t="str">
        <f>'[1]бланки '!C69</f>
        <v>МКОУ "Тюпкутанская СОШ"</v>
      </c>
      <c r="C80" s="3">
        <f>'[1]для bus.gov.ru'!D69</f>
        <v>284</v>
      </c>
      <c r="D80" s="3">
        <f>'[1]для bus.gov.ru'!E69</f>
        <v>114</v>
      </c>
      <c r="E80" s="4">
        <f>'[1]для bus.gov.ru'!F69</f>
        <v>0.40140845070422537</v>
      </c>
      <c r="F80" s="5" t="s">
        <v>55</v>
      </c>
      <c r="G80" s="6">
        <f>'[1]Рейтинговая таблица организаций'!D69</f>
        <v>8</v>
      </c>
      <c r="H80" s="6">
        <f>'[1]Рейтинговая таблица организаций'!E69</f>
        <v>8</v>
      </c>
      <c r="I80" s="5" t="s">
        <v>56</v>
      </c>
      <c r="J80" s="6">
        <f>'[1]Рейтинговая таблица организаций'!F69</f>
        <v>42</v>
      </c>
      <c r="K80" s="6">
        <f>'[1]Рейтинговая таблица организаций'!G69</f>
        <v>48</v>
      </c>
      <c r="L80" s="7" t="str">
        <f>IF('[1]Рейтинговая таблица организаций'!H69&lt;1,"Отсутствуют или не функционируют дистанционные способы взаимодействия",(IF('[1]Рейтинговая таблица организаций'!H69&lt;4,"В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80" s="8">
        <f>'[1]Рейтинговая таблица организаций'!H69</f>
        <v>4</v>
      </c>
      <c r="N80" s="7">
        <f>IF('[1]Рейтинговая таблица организаций'!H69&lt;1,0,(IF('[1]Рейтинговая таблица организаций'!H69&lt;4,30,100)))</f>
        <v>100</v>
      </c>
      <c r="O80" s="7" t="s">
        <v>57</v>
      </c>
      <c r="P80" s="7">
        <f>'[1]Рейтинговая таблица организаций'!I69</f>
        <v>113</v>
      </c>
      <c r="Q80" s="7">
        <f>'[1]Рейтинговая таблица организаций'!J69</f>
        <v>114</v>
      </c>
      <c r="R80" s="7" t="s">
        <v>58</v>
      </c>
      <c r="S80" s="7">
        <f>'[1]Рейтинговая таблица организаций'!K69</f>
        <v>110</v>
      </c>
      <c r="T80" s="7">
        <f>'[1]Рейтинговая таблица организаций'!L69</f>
        <v>114</v>
      </c>
      <c r="U80" s="7" t="str">
        <f>IF('[1]Рейтинговая таблица организаций'!U69&lt;1,"Отсутствуют комфортные условия",(IF('[1]Рейтинговая таблица организаций'!U69&lt;5,"Количество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80" s="8">
        <f>'[1]Рейтинговая таблица организаций'!U69</f>
        <v>4</v>
      </c>
      <c r="W80" s="7">
        <f>IF('[1]Рейтинговая таблица организаций'!U69&lt;1,0,(IF('[1]Рейтинговая таблица организаций'!U69&lt;4,20,100)))</f>
        <v>100</v>
      </c>
      <c r="X80" s="7" t="s">
        <v>59</v>
      </c>
      <c r="Y80" s="7">
        <f>'[1]Рейтинговая таблица организаций'!X69</f>
        <v>112</v>
      </c>
      <c r="Z80" s="7">
        <f>'[1]Рейтинговая таблица организаций'!Y69</f>
        <v>114</v>
      </c>
      <c r="AA80" s="7" t="str">
        <f>IF('[1]Рейтинговая таблица организаций'!AD69&lt;1,"Отсутствуют условия доступности для инвалидов",(IF('[1]Рейтинговая таблица организаций'!AD69&lt;5,"Количество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80" s="9">
        <f>'[1]Рейтинговая таблица организаций'!AD69</f>
        <v>2</v>
      </c>
      <c r="AC80" s="7">
        <f>IF('[1]Рейтинговая таблица организаций'!AD69&lt;1,0,(IF('[1]Рейтинговая таблица организаций'!AD69&lt;5,20,100)))</f>
        <v>20</v>
      </c>
      <c r="AD80" s="7" t="str">
        <f>IF('[1]Рейтинговая таблица организаций'!AE69&lt;1,"Отсутствуют условия доступности, позволяющие инвалидам получать услуги наравне с другими",(IF('[1]Рейтинговая таблица организаций'!AE69&lt;5,"Количество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80" s="8">
        <f>'[1]Рейтинговая таблица организаций'!AE69</f>
        <v>3</v>
      </c>
      <c r="AF80" s="7">
        <f>IF('[1]Рейтинговая таблица организаций'!AE69&lt;1,0,(IF('[1]Рейтинговая таблица организаций'!AE69&lt;5,20,100)))</f>
        <v>20</v>
      </c>
      <c r="AG80" s="7" t="s">
        <v>60</v>
      </c>
      <c r="AH80" s="7">
        <f>'[1]Рейтинговая таблица организаций'!AF69</f>
        <v>1</v>
      </c>
      <c r="AI80" s="7">
        <f>'[1]Рейтинговая таблица организаций'!AG69</f>
        <v>1</v>
      </c>
      <c r="AJ80" s="7" t="s">
        <v>61</v>
      </c>
      <c r="AK80" s="7">
        <f>'[1]Рейтинговая таблица организаций'!AL69</f>
        <v>110</v>
      </c>
      <c r="AL80" s="7">
        <f>'[1]Рейтинговая таблица организаций'!AM69</f>
        <v>114</v>
      </c>
      <c r="AM80" s="7" t="s">
        <v>62</v>
      </c>
      <c r="AN80" s="7">
        <f>'[1]Рейтинговая таблица организаций'!AN69</f>
        <v>112</v>
      </c>
      <c r="AO80" s="7">
        <f>'[1]Рейтинговая таблица организаций'!AO69</f>
        <v>114</v>
      </c>
      <c r="AP80" s="7" t="s">
        <v>63</v>
      </c>
      <c r="AQ80" s="7">
        <f>'[1]Рейтинговая таблица организаций'!AP69</f>
        <v>113</v>
      </c>
      <c r="AR80" s="7">
        <f>'[1]Рейтинговая таблица организаций'!AQ69</f>
        <v>114</v>
      </c>
      <c r="AS80" s="7" t="s">
        <v>64</v>
      </c>
      <c r="AT80" s="7">
        <f>'[1]Рейтинговая таблица организаций'!AV69</f>
        <v>112</v>
      </c>
      <c r="AU80" s="7">
        <f>'[1]Рейтинговая таблица организаций'!AW69</f>
        <v>114</v>
      </c>
      <c r="AV80" s="7" t="s">
        <v>65</v>
      </c>
      <c r="AW80" s="7">
        <f>'[1]Рейтинговая таблица организаций'!AX69</f>
        <v>111</v>
      </c>
      <c r="AX80" s="7">
        <f>'[1]Рейтинговая таблица организаций'!AY69</f>
        <v>114</v>
      </c>
      <c r="AY80" s="7" t="s">
        <v>66</v>
      </c>
      <c r="AZ80" s="7">
        <f>'[1]Рейтинговая таблица организаций'!AZ69</f>
        <v>112</v>
      </c>
      <c r="BA80" s="7">
        <f>'[1]Рейтинговая таблица организаций'!BA69</f>
        <v>114</v>
      </c>
    </row>
    <row r="81" spans="1:53" ht="15.5" x14ac:dyDescent="0.35">
      <c r="A81" s="3">
        <f>'[1]бланки '!D70</f>
        <v>65</v>
      </c>
      <c r="B81" s="3" t="str">
        <f>'[1]бланки '!C70</f>
        <v>МКОУ "Герменчикская СОШ"</v>
      </c>
      <c r="C81" s="3">
        <f>'[1]для bus.gov.ru'!D70</f>
        <v>547</v>
      </c>
      <c r="D81" s="3">
        <f>'[1]для bus.gov.ru'!E70</f>
        <v>219</v>
      </c>
      <c r="E81" s="4">
        <f>'[1]для bus.gov.ru'!F70</f>
        <v>0.40036563071297987</v>
      </c>
      <c r="F81" s="5" t="s">
        <v>55</v>
      </c>
      <c r="G81" s="6">
        <f>'[1]Рейтинговая таблица организаций'!D70</f>
        <v>9</v>
      </c>
      <c r="H81" s="6">
        <f>'[1]Рейтинговая таблица организаций'!E70</f>
        <v>9</v>
      </c>
      <c r="I81" s="5" t="s">
        <v>56</v>
      </c>
      <c r="J81" s="6">
        <f>'[1]Рейтинговая таблица организаций'!F70</f>
        <v>44</v>
      </c>
      <c r="K81" s="6">
        <f>'[1]Рейтинговая таблица организаций'!G70</f>
        <v>48</v>
      </c>
      <c r="L81" s="7" t="str">
        <f>IF('[1]Рейтинговая таблица организаций'!H70&lt;1,"Отсутствуют или не функционируют дистанционные способы взаимодействия",(IF('[1]Рейтинговая таблица организаций'!H70&lt;4,"В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81" s="8">
        <f>'[1]Рейтинговая таблица организаций'!H70</f>
        <v>4</v>
      </c>
      <c r="N81" s="7">
        <f>IF('[1]Рейтинговая таблица организаций'!H70&lt;1,0,(IF('[1]Рейтинговая таблица организаций'!H70&lt;4,30,100)))</f>
        <v>100</v>
      </c>
      <c r="O81" s="7" t="s">
        <v>57</v>
      </c>
      <c r="P81" s="7">
        <f>'[1]Рейтинговая таблица организаций'!I70</f>
        <v>214</v>
      </c>
      <c r="Q81" s="7">
        <f>'[1]Рейтинговая таблица организаций'!J70</f>
        <v>219</v>
      </c>
      <c r="R81" s="7" t="s">
        <v>58</v>
      </c>
      <c r="S81" s="7">
        <f>'[1]Рейтинговая таблица организаций'!K70</f>
        <v>212</v>
      </c>
      <c r="T81" s="7">
        <f>'[1]Рейтинговая таблица организаций'!L70</f>
        <v>219</v>
      </c>
      <c r="U81" s="7" t="str">
        <f>IF('[1]Рейтинговая таблица организаций'!U70&lt;1,"Отсутствуют комфортные условия",(IF('[1]Рейтинговая таблица организаций'!U70&lt;5,"Количество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81" s="8">
        <f>'[1]Рейтинговая таблица организаций'!U70</f>
        <v>4</v>
      </c>
      <c r="W81" s="7">
        <f>IF('[1]Рейтинговая таблица организаций'!U70&lt;1,0,(IF('[1]Рейтинговая таблица организаций'!U70&lt;4,20,100)))</f>
        <v>100</v>
      </c>
      <c r="X81" s="7" t="s">
        <v>59</v>
      </c>
      <c r="Y81" s="7">
        <f>'[1]Рейтинговая таблица организаций'!X70</f>
        <v>216</v>
      </c>
      <c r="Z81" s="7">
        <f>'[1]Рейтинговая таблица организаций'!Y70</f>
        <v>219</v>
      </c>
      <c r="AA81" s="7" t="str">
        <f>IF('[1]Рейтинговая таблица организаций'!AD70&lt;1,"Отсутствуют условия доступности для инвалидов",(IF('[1]Рейтинговая таблица организаций'!AD70&lt;5,"Количество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81" s="9">
        <f>'[1]Рейтинговая таблица организаций'!AD70</f>
        <v>3</v>
      </c>
      <c r="AC81" s="7">
        <f>IF('[1]Рейтинговая таблица организаций'!AD70&lt;1,0,(IF('[1]Рейтинговая таблица организаций'!AD70&lt;5,20,100)))</f>
        <v>20</v>
      </c>
      <c r="AD81" s="7" t="str">
        <f>IF('[1]Рейтинговая таблица организаций'!AE70&lt;1,"Отсутствуют условия доступности, позволяющие инвалидам получать услуги наравне с другими",(IF('[1]Рейтинговая таблица организаций'!AE70&lt;5,"Количество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81" s="8">
        <f>'[1]Рейтинговая таблица организаций'!AE70</f>
        <v>3</v>
      </c>
      <c r="AF81" s="7">
        <f>IF('[1]Рейтинговая таблица организаций'!AE70&lt;1,0,(IF('[1]Рейтинговая таблица организаций'!AE70&lt;5,20,100)))</f>
        <v>20</v>
      </c>
      <c r="AG81" s="7" t="s">
        <v>60</v>
      </c>
      <c r="AH81" s="7">
        <f>'[1]Рейтинговая таблица организаций'!AF70</f>
        <v>8</v>
      </c>
      <c r="AI81" s="7">
        <f>'[1]Рейтинговая таблица организаций'!AG70</f>
        <v>9</v>
      </c>
      <c r="AJ81" s="7" t="s">
        <v>61</v>
      </c>
      <c r="AK81" s="7">
        <f>'[1]Рейтинговая таблица организаций'!AL70</f>
        <v>209</v>
      </c>
      <c r="AL81" s="7">
        <f>'[1]Рейтинговая таблица организаций'!AM70</f>
        <v>219</v>
      </c>
      <c r="AM81" s="7" t="s">
        <v>62</v>
      </c>
      <c r="AN81" s="7">
        <f>'[1]Рейтинговая таблица организаций'!AN70</f>
        <v>214</v>
      </c>
      <c r="AO81" s="7">
        <f>'[1]Рейтинговая таблица организаций'!AO70</f>
        <v>219</v>
      </c>
      <c r="AP81" s="7" t="s">
        <v>63</v>
      </c>
      <c r="AQ81" s="7">
        <f>'[1]Рейтинговая таблица организаций'!AP70</f>
        <v>214</v>
      </c>
      <c r="AR81" s="7">
        <f>'[1]Рейтинговая таблица организаций'!AQ70</f>
        <v>219</v>
      </c>
      <c r="AS81" s="7" t="s">
        <v>64</v>
      </c>
      <c r="AT81" s="7">
        <f>'[1]Рейтинговая таблица организаций'!AV70</f>
        <v>209</v>
      </c>
      <c r="AU81" s="7">
        <f>'[1]Рейтинговая таблица организаций'!AW70</f>
        <v>219</v>
      </c>
      <c r="AV81" s="7" t="s">
        <v>65</v>
      </c>
      <c r="AW81" s="7">
        <f>'[1]Рейтинговая таблица организаций'!AX70</f>
        <v>209</v>
      </c>
      <c r="AX81" s="7">
        <f>'[1]Рейтинговая таблица организаций'!AY70</f>
        <v>219</v>
      </c>
      <c r="AY81" s="7" t="s">
        <v>66</v>
      </c>
      <c r="AZ81" s="7">
        <f>'[1]Рейтинговая таблица организаций'!AZ70</f>
        <v>209</v>
      </c>
      <c r="BA81" s="7">
        <f>'[1]Рейтинговая таблица организаций'!BA70</f>
        <v>219</v>
      </c>
    </row>
    <row r="82" spans="1:53" ht="15.5" x14ac:dyDescent="0.35">
      <c r="A82" s="3">
        <f>'[1]бланки '!D71</f>
        <v>66</v>
      </c>
      <c r="B82" s="3" t="str">
        <f>'[1]бланки '!C71</f>
        <v>МКОУ "Люксембургский АТЛ им. М.И. Шихсаидова</v>
      </c>
      <c r="C82" s="3">
        <f>'[1]для bus.gov.ru'!D71</f>
        <v>375</v>
      </c>
      <c r="D82" s="3">
        <f>'[1]для bus.gov.ru'!E71</f>
        <v>150</v>
      </c>
      <c r="E82" s="4">
        <f>'[1]для bus.gov.ru'!F71</f>
        <v>0.4</v>
      </c>
      <c r="F82" s="5" t="s">
        <v>55</v>
      </c>
      <c r="G82" s="6">
        <f>'[1]Рейтинговая таблица организаций'!D71</f>
        <v>9</v>
      </c>
      <c r="H82" s="6">
        <f>'[1]Рейтинговая таблица организаций'!E71</f>
        <v>10</v>
      </c>
      <c r="I82" s="5" t="s">
        <v>56</v>
      </c>
      <c r="J82" s="6">
        <f>'[1]Рейтинговая таблица организаций'!F71</f>
        <v>48</v>
      </c>
      <c r="K82" s="6">
        <f>'[1]Рейтинговая таблица организаций'!G71</f>
        <v>54</v>
      </c>
      <c r="L82" s="7" t="str">
        <f>IF('[1]Рейтинговая таблица организаций'!H71&lt;1,"Отсутствуют или не функционируют дистанционные способы взаимодействия",(IF('[1]Рейтинговая таблица организаций'!H71&lt;4,"В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82" s="8">
        <f>'[1]Рейтинговая таблица организаций'!H71</f>
        <v>4</v>
      </c>
      <c r="N82" s="7">
        <f>IF('[1]Рейтинговая таблица организаций'!H71&lt;1,0,(IF('[1]Рейтинговая таблица организаций'!H71&lt;4,30,100)))</f>
        <v>100</v>
      </c>
      <c r="O82" s="7" t="s">
        <v>57</v>
      </c>
      <c r="P82" s="7">
        <f>'[1]Рейтинговая таблица организаций'!I71</f>
        <v>145</v>
      </c>
      <c r="Q82" s="7">
        <f>'[1]Рейтинговая таблица организаций'!J71</f>
        <v>150</v>
      </c>
      <c r="R82" s="7" t="s">
        <v>58</v>
      </c>
      <c r="S82" s="7">
        <f>'[1]Рейтинговая таблица организаций'!K71</f>
        <v>144</v>
      </c>
      <c r="T82" s="7">
        <f>'[1]Рейтинговая таблица организаций'!L71</f>
        <v>150</v>
      </c>
      <c r="U82" s="7" t="str">
        <f>IF('[1]Рейтинговая таблица организаций'!U71&lt;1,"Отсутствуют комфортные условия",(IF('[1]Рейтинговая таблица организаций'!U71&lt;5,"Количество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82" s="8">
        <f>'[1]Рейтинговая таблица организаций'!U71</f>
        <v>4</v>
      </c>
      <c r="W82" s="7">
        <f>IF('[1]Рейтинговая таблица организаций'!U71&lt;1,0,(IF('[1]Рейтинговая таблица организаций'!U71&lt;4,20,100)))</f>
        <v>100</v>
      </c>
      <c r="X82" s="7" t="s">
        <v>59</v>
      </c>
      <c r="Y82" s="7">
        <f>'[1]Рейтинговая таблица организаций'!X71</f>
        <v>143</v>
      </c>
      <c r="Z82" s="7">
        <f>'[1]Рейтинговая таблица организаций'!Y71</f>
        <v>150</v>
      </c>
      <c r="AA82" s="7" t="str">
        <f>IF('[1]Рейтинговая таблица организаций'!AD71&lt;1,"Отсутствуют условия доступности для инвалидов",(IF('[1]Рейтинговая таблица организаций'!AD71&lt;5,"Количество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82" s="9">
        <f>'[1]Рейтинговая таблица организаций'!AD71</f>
        <v>3</v>
      </c>
      <c r="AC82" s="7">
        <f>IF('[1]Рейтинговая таблица организаций'!AD71&lt;1,0,(IF('[1]Рейтинговая таблица организаций'!AD71&lt;5,20,100)))</f>
        <v>20</v>
      </c>
      <c r="AD82" s="7" t="str">
        <f>IF('[1]Рейтинговая таблица организаций'!AE71&lt;1,"Отсутствуют условия доступности, позволяющие инвалидам получать услуги наравне с другими",(IF('[1]Рейтинговая таблица организаций'!AE71&lt;5,"Количество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82" s="8">
        <f>'[1]Рейтинговая таблица организаций'!AE71</f>
        <v>3</v>
      </c>
      <c r="AF82" s="7">
        <f>IF('[1]Рейтинговая таблица организаций'!AE71&lt;1,0,(IF('[1]Рейтинговая таблица организаций'!AE71&lt;5,20,100)))</f>
        <v>20</v>
      </c>
      <c r="AG82" s="7" t="s">
        <v>60</v>
      </c>
      <c r="AH82" s="7">
        <f>'[1]Рейтинговая таблица организаций'!AF71</f>
        <v>2</v>
      </c>
      <c r="AI82" s="7">
        <f>'[1]Рейтинговая таблица организаций'!AG71</f>
        <v>2</v>
      </c>
      <c r="AJ82" s="7" t="s">
        <v>61</v>
      </c>
      <c r="AK82" s="7">
        <f>'[1]Рейтинговая таблица организаций'!AL71</f>
        <v>149</v>
      </c>
      <c r="AL82" s="7">
        <f>'[1]Рейтинговая таблица организаций'!AM71</f>
        <v>150</v>
      </c>
      <c r="AM82" s="7" t="s">
        <v>62</v>
      </c>
      <c r="AN82" s="7">
        <f>'[1]Рейтинговая таблица организаций'!AN71</f>
        <v>146</v>
      </c>
      <c r="AO82" s="7">
        <f>'[1]Рейтинговая таблица организаций'!AO71</f>
        <v>150</v>
      </c>
      <c r="AP82" s="7" t="s">
        <v>63</v>
      </c>
      <c r="AQ82" s="7">
        <f>'[1]Рейтинговая таблица организаций'!AP71</f>
        <v>148</v>
      </c>
      <c r="AR82" s="7">
        <f>'[1]Рейтинговая таблица организаций'!AQ71</f>
        <v>150</v>
      </c>
      <c r="AS82" s="7" t="s">
        <v>64</v>
      </c>
      <c r="AT82" s="7">
        <f>'[1]Рейтинговая таблица организаций'!AV71</f>
        <v>145</v>
      </c>
      <c r="AU82" s="7">
        <f>'[1]Рейтинговая таблица организаций'!AW71</f>
        <v>150</v>
      </c>
      <c r="AV82" s="7" t="s">
        <v>65</v>
      </c>
      <c r="AW82" s="7">
        <f>'[1]Рейтинговая таблица организаций'!AX71</f>
        <v>144</v>
      </c>
      <c r="AX82" s="7">
        <f>'[1]Рейтинговая таблица организаций'!AY71</f>
        <v>150</v>
      </c>
      <c r="AY82" s="7" t="s">
        <v>66</v>
      </c>
      <c r="AZ82" s="7">
        <f>'[1]Рейтинговая таблица организаций'!AZ71</f>
        <v>145</v>
      </c>
      <c r="BA82" s="7">
        <f>'[1]Рейтинговая таблица организаций'!BA71</f>
        <v>150</v>
      </c>
    </row>
    <row r="83" spans="1:53" ht="15.5" x14ac:dyDescent="0.35">
      <c r="A83" s="3">
        <f>'[1]бланки '!D72</f>
        <v>67</v>
      </c>
      <c r="B83" s="3" t="str">
        <f>'[1]бланки '!C72</f>
        <v>МКОУ "Татаюртовская СОШ"</v>
      </c>
      <c r="C83" s="3">
        <f>'[1]для bus.gov.ru'!D72</f>
        <v>120</v>
      </c>
      <c r="D83" s="3">
        <f>'[1]для bus.gov.ru'!E72</f>
        <v>48</v>
      </c>
      <c r="E83" s="4">
        <f>'[1]для bus.gov.ru'!F72</f>
        <v>0.4</v>
      </c>
      <c r="F83" s="5" t="s">
        <v>55</v>
      </c>
      <c r="G83" s="6">
        <f>'[1]Рейтинговая таблица организаций'!D72</f>
        <v>9</v>
      </c>
      <c r="H83" s="6">
        <f>'[1]Рейтинговая таблица организаций'!E72</f>
        <v>9</v>
      </c>
      <c r="I83" s="5" t="s">
        <v>56</v>
      </c>
      <c r="J83" s="6">
        <f>'[1]Рейтинговая таблица организаций'!F72</f>
        <v>39</v>
      </c>
      <c r="K83" s="6">
        <f>'[1]Рейтинговая таблица организаций'!G72</f>
        <v>40</v>
      </c>
      <c r="L83" s="7" t="str">
        <f>IF('[1]Рейтинговая таблица организаций'!H72&lt;1,"Отсутствуют или не функционируют дистанционные способы взаимодействия",(IF('[1]Рейтинговая таблица организаций'!H72&lt;4,"В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83" s="8">
        <f>'[1]Рейтинговая таблица организаций'!H72</f>
        <v>4</v>
      </c>
      <c r="N83" s="7">
        <f>IF('[1]Рейтинговая таблица организаций'!H72&lt;1,0,(IF('[1]Рейтинговая таблица организаций'!H72&lt;4,30,100)))</f>
        <v>100</v>
      </c>
      <c r="O83" s="7" t="s">
        <v>57</v>
      </c>
      <c r="P83" s="7">
        <f>'[1]Рейтинговая таблица организаций'!I72</f>
        <v>46</v>
      </c>
      <c r="Q83" s="7">
        <f>'[1]Рейтинговая таблица организаций'!J72</f>
        <v>48</v>
      </c>
      <c r="R83" s="7" t="s">
        <v>58</v>
      </c>
      <c r="S83" s="7">
        <f>'[1]Рейтинговая таблица организаций'!K72</f>
        <v>46</v>
      </c>
      <c r="T83" s="7">
        <f>'[1]Рейтинговая таблица организаций'!L72</f>
        <v>48</v>
      </c>
      <c r="U83" s="7" t="str">
        <f>IF('[1]Рейтинговая таблица организаций'!U72&lt;1,"Отсутствуют комфортные условия",(IF('[1]Рейтинговая таблица организаций'!U72&lt;5,"Количество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83" s="8">
        <f>'[1]Рейтинговая таблица организаций'!U72</f>
        <v>4</v>
      </c>
      <c r="W83" s="7">
        <f>IF('[1]Рейтинговая таблица организаций'!U72&lt;1,0,(IF('[1]Рейтинговая таблица организаций'!U72&lt;4,20,100)))</f>
        <v>100</v>
      </c>
      <c r="X83" s="7" t="s">
        <v>59</v>
      </c>
      <c r="Y83" s="7">
        <f>'[1]Рейтинговая таблица организаций'!X72</f>
        <v>46</v>
      </c>
      <c r="Z83" s="7">
        <f>'[1]Рейтинговая таблица организаций'!Y72</f>
        <v>48</v>
      </c>
      <c r="AA83" s="7" t="str">
        <f>IF('[1]Рейтинговая таблица организаций'!AD72&lt;1,"Отсутствуют условия доступности для инвалидов",(IF('[1]Рейтинговая таблица организаций'!AD72&lt;5,"Количество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83" s="9">
        <f>'[1]Рейтинговая таблица организаций'!AD72</f>
        <v>3</v>
      </c>
      <c r="AC83" s="7">
        <f>IF('[1]Рейтинговая таблица организаций'!AD72&lt;1,0,(IF('[1]Рейтинговая таблица организаций'!AD72&lt;5,20,100)))</f>
        <v>20</v>
      </c>
      <c r="AD83" s="7" t="str">
        <f>IF('[1]Рейтинговая таблица организаций'!AE72&lt;1,"Отсутствуют условия доступности, позволяющие инвалидам получать услуги наравне с другими",(IF('[1]Рейтинговая таблица организаций'!AE72&lt;5,"Количество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83" s="8">
        <f>'[1]Рейтинговая таблица организаций'!AE72</f>
        <v>4</v>
      </c>
      <c r="AF83" s="7">
        <f>IF('[1]Рейтинговая таблица организаций'!AE72&lt;1,0,(IF('[1]Рейтинговая таблица организаций'!AE72&lt;5,20,100)))</f>
        <v>20</v>
      </c>
      <c r="AG83" s="7" t="s">
        <v>60</v>
      </c>
      <c r="AH83" s="7">
        <f>'[1]Рейтинговая таблица организаций'!AF72</f>
        <v>1</v>
      </c>
      <c r="AI83" s="7">
        <f>'[1]Рейтинговая таблица организаций'!AG72</f>
        <v>1</v>
      </c>
      <c r="AJ83" s="7" t="s">
        <v>61</v>
      </c>
      <c r="AK83" s="7">
        <f>'[1]Рейтинговая таблица организаций'!AL72</f>
        <v>48</v>
      </c>
      <c r="AL83" s="7">
        <f>'[1]Рейтинговая таблица организаций'!AM72</f>
        <v>48</v>
      </c>
      <c r="AM83" s="7" t="s">
        <v>62</v>
      </c>
      <c r="AN83" s="7">
        <f>'[1]Рейтинговая таблица организаций'!AN72</f>
        <v>47</v>
      </c>
      <c r="AO83" s="7">
        <f>'[1]Рейтинговая таблица организаций'!AO72</f>
        <v>48</v>
      </c>
      <c r="AP83" s="7" t="s">
        <v>63</v>
      </c>
      <c r="AQ83" s="7">
        <f>'[1]Рейтинговая таблица организаций'!AP72</f>
        <v>47</v>
      </c>
      <c r="AR83" s="7">
        <f>'[1]Рейтинговая таблица организаций'!AQ72</f>
        <v>48</v>
      </c>
      <c r="AS83" s="7" t="s">
        <v>64</v>
      </c>
      <c r="AT83" s="7">
        <f>'[1]Рейтинговая таблица организаций'!AV72</f>
        <v>48</v>
      </c>
      <c r="AU83" s="7">
        <f>'[1]Рейтинговая таблица организаций'!AW72</f>
        <v>48</v>
      </c>
      <c r="AV83" s="7" t="s">
        <v>65</v>
      </c>
      <c r="AW83" s="7">
        <f>'[1]Рейтинговая таблица организаций'!AX72</f>
        <v>46</v>
      </c>
      <c r="AX83" s="7">
        <f>'[1]Рейтинговая таблица организаций'!AY72</f>
        <v>48</v>
      </c>
      <c r="AY83" s="7" t="s">
        <v>66</v>
      </c>
      <c r="AZ83" s="7">
        <f>'[1]Рейтинговая таблица организаций'!AZ72</f>
        <v>48</v>
      </c>
      <c r="BA83" s="7">
        <f>'[1]Рейтинговая таблица организаций'!BA72</f>
        <v>48</v>
      </c>
    </row>
    <row r="84" spans="1:53" ht="15.5" x14ac:dyDescent="0.35">
      <c r="A84" s="3">
        <f>'[1]бланки '!D73</f>
        <v>68</v>
      </c>
      <c r="B84" s="3" t="str">
        <f>'[1]бланки '!C73</f>
        <v>МКОУ "Геметюбинская СОШ"</v>
      </c>
      <c r="C84" s="3">
        <f>'[1]для bus.gov.ru'!D73</f>
        <v>63</v>
      </c>
      <c r="D84" s="3">
        <f>'[1]для bus.gov.ru'!E73</f>
        <v>25</v>
      </c>
      <c r="E84" s="4">
        <f>'[1]для bus.gov.ru'!F73</f>
        <v>0.3968253968253968</v>
      </c>
      <c r="F84" s="5" t="s">
        <v>55</v>
      </c>
      <c r="G84" s="6">
        <f>'[1]Рейтинговая таблица организаций'!D73</f>
        <v>9</v>
      </c>
      <c r="H84" s="6">
        <f>'[1]Рейтинговая таблица организаций'!E73</f>
        <v>9</v>
      </c>
      <c r="I84" s="5" t="s">
        <v>56</v>
      </c>
      <c r="J84" s="6">
        <f>'[1]Рейтинговая таблица организаций'!F73</f>
        <v>38</v>
      </c>
      <c r="K84" s="6">
        <f>'[1]Рейтинговая таблица организаций'!G73</f>
        <v>40</v>
      </c>
      <c r="L84" s="7" t="str">
        <f>IF('[1]Рейтинговая таблица организаций'!H73&lt;1,"Отсутствуют или не функционируют дистанционные способы взаимодействия",(IF('[1]Рейтинговая таблица организаций'!H73&lt;4,"В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84" s="8">
        <f>'[1]Рейтинговая таблица организаций'!H73</f>
        <v>4</v>
      </c>
      <c r="N84" s="7">
        <f>IF('[1]Рейтинговая таблица организаций'!H73&lt;1,0,(IF('[1]Рейтинговая таблица организаций'!H73&lt;4,30,100)))</f>
        <v>100</v>
      </c>
      <c r="O84" s="7" t="s">
        <v>57</v>
      </c>
      <c r="P84" s="7">
        <f>'[1]Рейтинговая таблица организаций'!I73</f>
        <v>24</v>
      </c>
      <c r="Q84" s="7">
        <f>'[1]Рейтинговая таблица организаций'!J73</f>
        <v>25</v>
      </c>
      <c r="R84" s="7" t="s">
        <v>58</v>
      </c>
      <c r="S84" s="7">
        <f>'[1]Рейтинговая таблица организаций'!K73</f>
        <v>24</v>
      </c>
      <c r="T84" s="7">
        <f>'[1]Рейтинговая таблица организаций'!L73</f>
        <v>25</v>
      </c>
      <c r="U84" s="7" t="str">
        <f>IF('[1]Рейтинговая таблица организаций'!U73&lt;1,"Отсутствуют комфортные условия",(IF('[1]Рейтинговая таблица организаций'!U73&lt;5,"Количество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84" s="8">
        <f>'[1]Рейтинговая таблица организаций'!U73</f>
        <v>4</v>
      </c>
      <c r="W84" s="7">
        <f>IF('[1]Рейтинговая таблица организаций'!U73&lt;1,0,(IF('[1]Рейтинговая таблица организаций'!U73&lt;4,20,100)))</f>
        <v>100</v>
      </c>
      <c r="X84" s="7" t="s">
        <v>59</v>
      </c>
      <c r="Y84" s="7">
        <f>'[1]Рейтинговая таблица организаций'!X73</f>
        <v>24</v>
      </c>
      <c r="Z84" s="7">
        <f>'[1]Рейтинговая таблица организаций'!Y73</f>
        <v>25</v>
      </c>
      <c r="AA84" s="7" t="str">
        <f>IF('[1]Рейтинговая таблица организаций'!AD73&lt;1,"Отсутствуют условия доступности для инвалидов",(IF('[1]Рейтинговая таблица организаций'!AD73&lt;5,"Количество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84" s="9">
        <f>'[1]Рейтинговая таблица организаций'!AD73</f>
        <v>2</v>
      </c>
      <c r="AC84" s="7">
        <f>IF('[1]Рейтинговая таблица организаций'!AD73&lt;1,0,(IF('[1]Рейтинговая таблица организаций'!AD73&lt;5,20,100)))</f>
        <v>20</v>
      </c>
      <c r="AD84" s="7" t="str">
        <f>IF('[1]Рейтинговая таблица организаций'!AE73&lt;1,"Отсутствуют условия доступности, позволяющие инвалидам получать услуги наравне с другими",(IF('[1]Рейтинговая таблица организаций'!AE73&lt;5,"Количество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84" s="8">
        <f>'[1]Рейтинговая таблица организаций'!AE73</f>
        <v>2</v>
      </c>
      <c r="AF84" s="7">
        <f>IF('[1]Рейтинговая таблица организаций'!AE73&lt;1,0,(IF('[1]Рейтинговая таблица организаций'!AE73&lt;5,20,100)))</f>
        <v>20</v>
      </c>
      <c r="AG84" s="7" t="s">
        <v>60</v>
      </c>
      <c r="AH84" s="7">
        <f>'[1]Рейтинговая таблица организаций'!AF73</f>
        <v>1</v>
      </c>
      <c r="AI84" s="7">
        <f>'[1]Рейтинговая таблица организаций'!AG73</f>
        <v>1</v>
      </c>
      <c r="AJ84" s="7" t="s">
        <v>61</v>
      </c>
      <c r="AK84" s="7">
        <f>'[1]Рейтинговая таблица организаций'!AL73</f>
        <v>25</v>
      </c>
      <c r="AL84" s="7">
        <f>'[1]Рейтинговая таблица организаций'!AM73</f>
        <v>25</v>
      </c>
      <c r="AM84" s="7" t="s">
        <v>62</v>
      </c>
      <c r="AN84" s="7">
        <f>'[1]Рейтинговая таблица организаций'!AN73</f>
        <v>24</v>
      </c>
      <c r="AO84" s="7">
        <f>'[1]Рейтинговая таблица организаций'!AO73</f>
        <v>25</v>
      </c>
      <c r="AP84" s="7" t="s">
        <v>63</v>
      </c>
      <c r="AQ84" s="7">
        <f>'[1]Рейтинговая таблица организаций'!AP73</f>
        <v>25</v>
      </c>
      <c r="AR84" s="7">
        <f>'[1]Рейтинговая таблица организаций'!AQ73</f>
        <v>25</v>
      </c>
      <c r="AS84" s="7" t="s">
        <v>64</v>
      </c>
      <c r="AT84" s="7">
        <f>'[1]Рейтинговая таблица организаций'!AV73</f>
        <v>24</v>
      </c>
      <c r="AU84" s="7">
        <f>'[1]Рейтинговая таблица организаций'!AW73</f>
        <v>25</v>
      </c>
      <c r="AV84" s="7" t="s">
        <v>65</v>
      </c>
      <c r="AW84" s="7">
        <f>'[1]Рейтинговая таблица организаций'!AX73</f>
        <v>24</v>
      </c>
      <c r="AX84" s="7">
        <f>'[1]Рейтинговая таблица организаций'!AY73</f>
        <v>25</v>
      </c>
      <c r="AY84" s="7" t="s">
        <v>66</v>
      </c>
      <c r="AZ84" s="7">
        <f>'[1]Рейтинговая таблица организаций'!AZ73</f>
        <v>24</v>
      </c>
      <c r="BA84" s="7">
        <f>'[1]Рейтинговая таблица организаций'!BA73</f>
        <v>25</v>
      </c>
    </row>
    <row r="85" spans="1:53" ht="15.5" x14ac:dyDescent="0.35">
      <c r="A85" s="3">
        <f>'[1]бланки '!D74</f>
        <v>69</v>
      </c>
      <c r="B85" s="3" t="str">
        <f>'[1]бланки '!C74</f>
        <v>МКДОУ "Буратино", с. Уцмиюрт</v>
      </c>
      <c r="C85" s="3">
        <f>'[1]для bus.gov.ru'!D74</f>
        <v>568</v>
      </c>
      <c r="D85" s="3">
        <f>'[1]для bus.gov.ru'!E74</f>
        <v>227</v>
      </c>
      <c r="E85" s="4">
        <f>'[1]для bus.gov.ru'!F74</f>
        <v>0.39964788732394368</v>
      </c>
      <c r="F85" s="5" t="s">
        <v>55</v>
      </c>
      <c r="G85" s="6">
        <f>'[1]Рейтинговая таблица организаций'!D74</f>
        <v>8</v>
      </c>
      <c r="H85" s="6">
        <f>'[1]Рейтинговая таблица организаций'!E74</f>
        <v>9</v>
      </c>
      <c r="I85" s="5" t="s">
        <v>56</v>
      </c>
      <c r="J85" s="6">
        <f>'[1]Рейтинговая таблица организаций'!F74</f>
        <v>16</v>
      </c>
      <c r="K85" s="6">
        <f>'[1]Рейтинговая таблица организаций'!G74</f>
        <v>29</v>
      </c>
      <c r="L85" s="7" t="str">
        <f>IF('[1]Рейтинговая таблица организаций'!H74&lt;1,"Отсутствуют или не функционируют дистанционные способы взаимодействия",(IF('[1]Рейтинговая таблица организаций'!H74&lt;4,"В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В наличии и функционируют более трех  дистанционных способов взаимодействия</v>
      </c>
      <c r="M85" s="8">
        <f>'[1]Рейтинговая таблица организаций'!H74</f>
        <v>2</v>
      </c>
      <c r="N85" s="7">
        <f>IF('[1]Рейтинговая таблица организаций'!H74&lt;1,0,(IF('[1]Рейтинговая таблица организаций'!H74&lt;4,30,100)))</f>
        <v>30</v>
      </c>
      <c r="O85" s="7" t="s">
        <v>57</v>
      </c>
      <c r="P85" s="7">
        <f>'[1]Рейтинговая таблица организаций'!I74</f>
        <v>227</v>
      </c>
      <c r="Q85" s="7">
        <f>'[1]Рейтинговая таблица организаций'!J74</f>
        <v>227</v>
      </c>
      <c r="R85" s="7" t="s">
        <v>58</v>
      </c>
      <c r="S85" s="7">
        <f>'[1]Рейтинговая таблица организаций'!K74</f>
        <v>217</v>
      </c>
      <c r="T85" s="7">
        <f>'[1]Рейтинговая таблица организаций'!L74</f>
        <v>227</v>
      </c>
      <c r="U85" s="7" t="str">
        <f>IF('[1]Рейтинговая таблица организаций'!U74&lt;1,"Отсутствуют комфортные условия",(IF('[1]Рейтинговая таблица организаций'!U74&lt;5,"Количество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85" s="8">
        <f>'[1]Рейтинговая таблица организаций'!U74</f>
        <v>3</v>
      </c>
      <c r="W85" s="7">
        <f>IF('[1]Рейтинговая таблица организаций'!U74&lt;1,0,(IF('[1]Рейтинговая таблица организаций'!U74&lt;4,20,100)))</f>
        <v>20</v>
      </c>
      <c r="X85" s="7" t="s">
        <v>59</v>
      </c>
      <c r="Y85" s="7">
        <f>'[1]Рейтинговая таблица организаций'!X74</f>
        <v>220</v>
      </c>
      <c r="Z85" s="7">
        <f>'[1]Рейтинговая таблица организаций'!Y74</f>
        <v>227</v>
      </c>
      <c r="AA85" s="7" t="str">
        <f>IF('[1]Рейтинговая таблица организаций'!AD74&lt;1,"Отсутствуют условия доступности для инвалидов",(IF('[1]Рейтинговая таблица организаций'!AD74&lt;5,"Количество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85" s="9">
        <f>'[1]Рейтинговая таблица организаций'!AD74</f>
        <v>3</v>
      </c>
      <c r="AC85" s="7">
        <f>IF('[1]Рейтинговая таблица организаций'!AD74&lt;1,0,(IF('[1]Рейтинговая таблица организаций'!AD74&lt;5,20,100)))</f>
        <v>20</v>
      </c>
      <c r="AD85" s="7" t="str">
        <f>IF('[1]Рейтинговая таблица организаций'!AE74&lt;1,"Отсутствуют условия доступности, позволяющие инвалидам получать услуги наравне с другими",(IF('[1]Рейтинговая таблица организаций'!AE74&lt;5,"Количество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85" s="8">
        <f>'[1]Рейтинговая таблица организаций'!AE74</f>
        <v>3</v>
      </c>
      <c r="AF85" s="7">
        <f>IF('[1]Рейтинговая таблица организаций'!AE74&lt;1,0,(IF('[1]Рейтинговая таблица организаций'!AE74&lt;5,20,100)))</f>
        <v>20</v>
      </c>
      <c r="AG85" s="7" t="s">
        <v>60</v>
      </c>
      <c r="AH85" s="7">
        <f>'[1]Рейтинговая таблица организаций'!AF74</f>
        <v>16</v>
      </c>
      <c r="AI85" s="7">
        <f>'[1]Рейтинговая таблица организаций'!AG74</f>
        <v>18</v>
      </c>
      <c r="AJ85" s="7" t="s">
        <v>61</v>
      </c>
      <c r="AK85" s="7">
        <f>'[1]Рейтинговая таблица организаций'!AL74</f>
        <v>224</v>
      </c>
      <c r="AL85" s="7">
        <f>'[1]Рейтинговая таблица организаций'!AM74</f>
        <v>227</v>
      </c>
      <c r="AM85" s="7" t="s">
        <v>62</v>
      </c>
      <c r="AN85" s="7">
        <f>'[1]Рейтинговая таблица организаций'!AN74</f>
        <v>224</v>
      </c>
      <c r="AO85" s="7">
        <f>'[1]Рейтинговая таблица организаций'!AO74</f>
        <v>227</v>
      </c>
      <c r="AP85" s="7" t="s">
        <v>63</v>
      </c>
      <c r="AQ85" s="7">
        <f>'[1]Рейтинговая таблица организаций'!AP74</f>
        <v>219</v>
      </c>
      <c r="AR85" s="7">
        <f>'[1]Рейтинговая таблица организаций'!AQ74</f>
        <v>227</v>
      </c>
      <c r="AS85" s="7" t="s">
        <v>64</v>
      </c>
      <c r="AT85" s="7">
        <f>'[1]Рейтинговая таблица организаций'!AV74</f>
        <v>216</v>
      </c>
      <c r="AU85" s="7">
        <f>'[1]Рейтинговая таблица организаций'!AW74</f>
        <v>227</v>
      </c>
      <c r="AV85" s="7" t="s">
        <v>65</v>
      </c>
      <c r="AW85" s="7">
        <f>'[1]Рейтинговая таблица организаций'!AX74</f>
        <v>225</v>
      </c>
      <c r="AX85" s="7">
        <f>'[1]Рейтинговая таблица организаций'!AY74</f>
        <v>227</v>
      </c>
      <c r="AY85" s="7" t="s">
        <v>66</v>
      </c>
      <c r="AZ85" s="7">
        <f>'[1]Рейтинговая таблица организаций'!AZ74</f>
        <v>222</v>
      </c>
      <c r="BA85" s="7">
        <f>'[1]Рейтинговая таблица организаций'!BA74</f>
        <v>227</v>
      </c>
    </row>
    <row r="86" spans="1:53" ht="15.5" x14ac:dyDescent="0.35">
      <c r="A86" s="3">
        <f>'[1]бланки '!D75</f>
        <v>70</v>
      </c>
      <c r="B86" s="3" t="str">
        <f>'[1]бланки '!C75</f>
        <v>МКДОУ "Солнышко", с. Бабаюрт</v>
      </c>
      <c r="C86" s="3">
        <f>'[1]для bus.gov.ru'!D75</f>
        <v>67</v>
      </c>
      <c r="D86" s="3">
        <f>'[1]для bus.gov.ru'!E75</f>
        <v>27</v>
      </c>
      <c r="E86" s="4">
        <f>'[1]для bus.gov.ru'!F75</f>
        <v>0.40298507462686567</v>
      </c>
      <c r="F86" s="5" t="s">
        <v>55</v>
      </c>
      <c r="G86" s="6">
        <f>'[1]Рейтинговая таблица организаций'!D75</f>
        <v>9</v>
      </c>
      <c r="H86" s="6">
        <f>'[1]Рейтинговая таблица организаций'!E75</f>
        <v>9</v>
      </c>
      <c r="I86" s="5" t="s">
        <v>56</v>
      </c>
      <c r="J86" s="6">
        <f>'[1]Рейтинговая таблица организаций'!F75</f>
        <v>36</v>
      </c>
      <c r="K86" s="6">
        <f>'[1]Рейтинговая таблица организаций'!G75</f>
        <v>38</v>
      </c>
      <c r="L86" s="7" t="str">
        <f>IF('[1]Рейтинговая таблица организаций'!H75&lt;1,"Отсутствуют или не функционируют дистанционные способы взаимодействия",(IF('[1]Рейтинговая таблица организаций'!H75&lt;4,"В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86" s="8">
        <f>'[1]Рейтинговая таблица организаций'!H75</f>
        <v>4</v>
      </c>
      <c r="N86" s="7">
        <f>IF('[1]Рейтинговая таблица организаций'!H75&lt;1,0,(IF('[1]Рейтинговая таблица организаций'!H75&lt;4,30,100)))</f>
        <v>100</v>
      </c>
      <c r="O86" s="7" t="s">
        <v>57</v>
      </c>
      <c r="P86" s="7">
        <f>'[1]Рейтинговая таблица организаций'!I75</f>
        <v>26</v>
      </c>
      <c r="Q86" s="7">
        <f>'[1]Рейтинговая таблица организаций'!J75</f>
        <v>27</v>
      </c>
      <c r="R86" s="7" t="s">
        <v>58</v>
      </c>
      <c r="S86" s="7">
        <f>'[1]Рейтинговая таблица организаций'!K75</f>
        <v>26</v>
      </c>
      <c r="T86" s="7">
        <f>'[1]Рейтинговая таблица организаций'!L75</f>
        <v>27</v>
      </c>
      <c r="U86" s="7" t="str">
        <f>IF('[1]Рейтинговая таблица организаций'!U75&lt;1,"Отсутствуют комфортные условия",(IF('[1]Рейтинговая таблица организаций'!U75&lt;5,"Количество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86" s="8">
        <f>'[1]Рейтинговая таблица организаций'!U75</f>
        <v>4</v>
      </c>
      <c r="W86" s="7">
        <f>IF('[1]Рейтинговая таблица организаций'!U75&lt;1,0,(IF('[1]Рейтинговая таблица организаций'!U75&lt;4,20,100)))</f>
        <v>100</v>
      </c>
      <c r="X86" s="7" t="s">
        <v>59</v>
      </c>
      <c r="Y86" s="7">
        <f>'[1]Рейтинговая таблица организаций'!X75</f>
        <v>26</v>
      </c>
      <c r="Z86" s="7">
        <f>'[1]Рейтинговая таблица организаций'!Y75</f>
        <v>27</v>
      </c>
      <c r="AA86" s="7" t="str">
        <f>IF('[1]Рейтинговая таблица организаций'!AD75&lt;1,"Отсутствуют условия доступности для инвалидов",(IF('[1]Рейтинговая таблица организаций'!AD75&lt;5,"Количество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86" s="9">
        <f>'[1]Рейтинговая таблица организаций'!AD75</f>
        <v>1</v>
      </c>
      <c r="AC86" s="7">
        <f>IF('[1]Рейтинговая таблица организаций'!AD75&lt;1,0,(IF('[1]Рейтинговая таблица организаций'!AD75&lt;5,20,100)))</f>
        <v>20</v>
      </c>
      <c r="AD86" s="7" t="str">
        <f>IF('[1]Рейтинговая таблица организаций'!AE75&lt;1,"Отсутствуют условия доступности, позволяющие инвалидам получать услуги наравне с другими",(IF('[1]Рейтинговая таблица организаций'!AE75&lt;5,"Количество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86" s="8">
        <f>'[1]Рейтинговая таблица организаций'!AE75</f>
        <v>2</v>
      </c>
      <c r="AF86" s="7">
        <f>IF('[1]Рейтинговая таблица организаций'!AE75&lt;1,0,(IF('[1]Рейтинговая таблица организаций'!AE75&lt;5,20,100)))</f>
        <v>20</v>
      </c>
      <c r="AG86" s="7" t="s">
        <v>60</v>
      </c>
      <c r="AH86" s="7">
        <f>'[1]Рейтинговая таблица организаций'!AF75</f>
        <v>1</v>
      </c>
      <c r="AI86" s="7">
        <f>'[1]Рейтинговая таблица организаций'!AG75</f>
        <v>1</v>
      </c>
      <c r="AJ86" s="7" t="s">
        <v>61</v>
      </c>
      <c r="AK86" s="7">
        <f>'[1]Рейтинговая таблица организаций'!AL75</f>
        <v>27</v>
      </c>
      <c r="AL86" s="7">
        <f>'[1]Рейтинговая таблица организаций'!AM75</f>
        <v>27</v>
      </c>
      <c r="AM86" s="7" t="s">
        <v>62</v>
      </c>
      <c r="AN86" s="7">
        <f>'[1]Рейтинговая таблица организаций'!AN75</f>
        <v>26</v>
      </c>
      <c r="AO86" s="7">
        <f>'[1]Рейтинговая таблица организаций'!AO75</f>
        <v>27</v>
      </c>
      <c r="AP86" s="7" t="s">
        <v>63</v>
      </c>
      <c r="AQ86" s="7">
        <f>'[1]Рейтинговая таблица организаций'!AP75</f>
        <v>27</v>
      </c>
      <c r="AR86" s="7">
        <f>'[1]Рейтинговая таблица организаций'!AQ75</f>
        <v>27</v>
      </c>
      <c r="AS86" s="7" t="s">
        <v>64</v>
      </c>
      <c r="AT86" s="7">
        <f>'[1]Рейтинговая таблица организаций'!AV75</f>
        <v>26</v>
      </c>
      <c r="AU86" s="7">
        <f>'[1]Рейтинговая таблица организаций'!AW75</f>
        <v>27</v>
      </c>
      <c r="AV86" s="7" t="s">
        <v>65</v>
      </c>
      <c r="AW86" s="7">
        <f>'[1]Рейтинговая таблица организаций'!AX75</f>
        <v>26</v>
      </c>
      <c r="AX86" s="7">
        <f>'[1]Рейтинговая таблица организаций'!AY75</f>
        <v>27</v>
      </c>
      <c r="AY86" s="7" t="s">
        <v>66</v>
      </c>
      <c r="AZ86" s="7">
        <f>'[1]Рейтинговая таблица организаций'!AZ75</f>
        <v>26</v>
      </c>
      <c r="BA86" s="7">
        <f>'[1]Рейтинговая таблица организаций'!BA75</f>
        <v>27</v>
      </c>
    </row>
    <row r="87" spans="1:53" ht="15.5" x14ac:dyDescent="0.35">
      <c r="A87" s="3">
        <f>'[1]бланки '!D76</f>
        <v>71</v>
      </c>
      <c r="B87" s="3" t="str">
        <f>'[1]бланки '!C76</f>
        <v>МКУ ДО "Дом детского творчества" Бабаюртвоского район</v>
      </c>
      <c r="C87" s="3">
        <f>'[1]для bus.gov.ru'!D76</f>
        <v>392</v>
      </c>
      <c r="D87" s="3">
        <f>'[1]для bus.gov.ru'!E76</f>
        <v>157</v>
      </c>
      <c r="E87" s="4">
        <f>'[1]для bus.gov.ru'!F76</f>
        <v>0.40051020408163263</v>
      </c>
      <c r="F87" s="5" t="s">
        <v>55</v>
      </c>
      <c r="G87" s="6">
        <f>'[1]Рейтинговая таблица организаций'!D76</f>
        <v>11</v>
      </c>
      <c r="H87" s="6">
        <f>'[1]Рейтинговая таблица организаций'!E76</f>
        <v>12</v>
      </c>
      <c r="I87" s="5" t="s">
        <v>56</v>
      </c>
      <c r="J87" s="6">
        <f>'[1]Рейтинговая таблица организаций'!F76</f>
        <v>42</v>
      </c>
      <c r="K87" s="6">
        <f>'[1]Рейтинговая таблица организаций'!G76</f>
        <v>47</v>
      </c>
      <c r="L87" s="7" t="str">
        <f>IF('[1]Рейтинговая таблица организаций'!H76&lt;1,"Отсутствуют или не функционируют дистанционные способы взаимодействия",(IF('[1]Рейтинговая таблица организаций'!H76&lt;4,"В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87" s="8">
        <f>'[1]Рейтинговая таблица организаций'!H76</f>
        <v>4</v>
      </c>
      <c r="N87" s="7">
        <f>IF('[1]Рейтинговая таблица организаций'!H76&lt;1,0,(IF('[1]Рейтинговая таблица организаций'!H76&lt;4,30,100)))</f>
        <v>100</v>
      </c>
      <c r="O87" s="7" t="s">
        <v>57</v>
      </c>
      <c r="P87" s="7">
        <f>'[1]Рейтинговая таблица организаций'!I76</f>
        <v>157</v>
      </c>
      <c r="Q87" s="7">
        <f>'[1]Рейтинговая таблица организаций'!J76</f>
        <v>157</v>
      </c>
      <c r="R87" s="7" t="s">
        <v>58</v>
      </c>
      <c r="S87" s="7">
        <f>'[1]Рейтинговая таблица организаций'!K76</f>
        <v>154</v>
      </c>
      <c r="T87" s="7">
        <f>'[1]Рейтинговая таблица организаций'!L76</f>
        <v>157</v>
      </c>
      <c r="U87" s="7" t="str">
        <f>IF('[1]Рейтинговая таблица организаций'!U76&lt;1,"Отсутствуют комфортные условия",(IF('[1]Рейтинговая таблица организаций'!U76&lt;5,"Количество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87" s="8">
        <f>'[1]Рейтинговая таблица организаций'!U76</f>
        <v>4</v>
      </c>
      <c r="W87" s="7">
        <f>IF('[1]Рейтинговая таблица организаций'!U76&lt;1,0,(IF('[1]Рейтинговая таблица организаций'!U76&lt;4,20,100)))</f>
        <v>100</v>
      </c>
      <c r="X87" s="7" t="s">
        <v>59</v>
      </c>
      <c r="Y87" s="7">
        <f>'[1]Рейтинговая таблица организаций'!X76</f>
        <v>152</v>
      </c>
      <c r="Z87" s="7">
        <f>'[1]Рейтинговая таблица организаций'!Y76</f>
        <v>157</v>
      </c>
      <c r="AA87" s="7" t="str">
        <f>IF('[1]Рейтинговая таблица организаций'!AD76&lt;1,"Отсутствуют условия доступности для инвалидов",(IF('[1]Рейтинговая таблица организаций'!AD76&lt;5,"Количество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87" s="9">
        <f>'[1]Рейтинговая таблица организаций'!AD76</f>
        <v>2</v>
      </c>
      <c r="AC87" s="7">
        <f>IF('[1]Рейтинговая таблица организаций'!AD76&lt;1,0,(IF('[1]Рейтинговая таблица организаций'!AD76&lt;5,20,100)))</f>
        <v>20</v>
      </c>
      <c r="AD87" s="7" t="str">
        <f>IF('[1]Рейтинговая таблица организаций'!AE76&lt;1,"Отсутствуют условия доступности, позволяющие инвалидам получать услуги наравне с другими",(IF('[1]Рейтинговая таблица организаций'!AE76&lt;5,"Количество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87" s="8">
        <f>'[1]Рейтинговая таблица организаций'!AE76</f>
        <v>3</v>
      </c>
      <c r="AF87" s="7">
        <f>IF('[1]Рейтинговая таблица организаций'!AE76&lt;1,0,(IF('[1]Рейтинговая таблица организаций'!AE76&lt;5,20,100)))</f>
        <v>20</v>
      </c>
      <c r="AG87" s="7" t="s">
        <v>60</v>
      </c>
      <c r="AH87" s="7">
        <f>'[1]Рейтинговая таблица организаций'!AF76</f>
        <v>1</v>
      </c>
      <c r="AI87" s="7">
        <f>'[1]Рейтинговая таблица организаций'!AG76</f>
        <v>1</v>
      </c>
      <c r="AJ87" s="7" t="s">
        <v>61</v>
      </c>
      <c r="AK87" s="7">
        <f>'[1]Рейтинговая таблица организаций'!AL76</f>
        <v>157</v>
      </c>
      <c r="AL87" s="7">
        <f>'[1]Рейтинговая таблица организаций'!AM76</f>
        <v>157</v>
      </c>
      <c r="AM87" s="7" t="s">
        <v>62</v>
      </c>
      <c r="AN87" s="7">
        <f>'[1]Рейтинговая таблица организаций'!AN76</f>
        <v>152</v>
      </c>
      <c r="AO87" s="7">
        <f>'[1]Рейтинговая таблица организаций'!AO76</f>
        <v>157</v>
      </c>
      <c r="AP87" s="7" t="s">
        <v>63</v>
      </c>
      <c r="AQ87" s="7">
        <f>'[1]Рейтинговая таблица организаций'!AP76</f>
        <v>157</v>
      </c>
      <c r="AR87" s="7">
        <f>'[1]Рейтинговая таблица организаций'!AQ76</f>
        <v>157</v>
      </c>
      <c r="AS87" s="7" t="s">
        <v>64</v>
      </c>
      <c r="AT87" s="7">
        <f>'[1]Рейтинговая таблица организаций'!AV76</f>
        <v>150</v>
      </c>
      <c r="AU87" s="7">
        <f>'[1]Рейтинговая таблица организаций'!AW76</f>
        <v>157</v>
      </c>
      <c r="AV87" s="7" t="s">
        <v>65</v>
      </c>
      <c r="AW87" s="7">
        <f>'[1]Рейтинговая таблица организаций'!AX76</f>
        <v>155</v>
      </c>
      <c r="AX87" s="7">
        <f>'[1]Рейтинговая таблица организаций'!AY76</f>
        <v>157</v>
      </c>
      <c r="AY87" s="7" t="s">
        <v>66</v>
      </c>
      <c r="AZ87" s="7">
        <f>'[1]Рейтинговая таблица организаций'!AZ76</f>
        <v>153</v>
      </c>
      <c r="BA87" s="7">
        <f>'[1]Рейтинговая таблица организаций'!BA76</f>
        <v>157</v>
      </c>
    </row>
    <row r="88" spans="1:53" ht="15.5" x14ac:dyDescent="0.35">
      <c r="A88" s="3">
        <f>'[1]бланки '!D77</f>
        <v>72</v>
      </c>
      <c r="B88" s="3" t="str">
        <f>'[1]бланки '!C77</f>
        <v>Муниципальное казенное детское образовательное учреждение "Бежтинский ясли-сад №1"</v>
      </c>
      <c r="C88" s="3">
        <f>'[1]для bus.gov.ru'!D77</f>
        <v>49</v>
      </c>
      <c r="D88" s="3">
        <f>'[1]для bus.gov.ru'!E77</f>
        <v>20</v>
      </c>
      <c r="E88" s="4">
        <f>'[1]для bus.gov.ru'!F77</f>
        <v>0.40816326530612246</v>
      </c>
      <c r="F88" s="5" t="s">
        <v>55</v>
      </c>
      <c r="G88" s="6">
        <f>'[1]Рейтинговая таблица организаций'!D77</f>
        <v>9</v>
      </c>
      <c r="H88" s="6">
        <f>'[1]Рейтинговая таблица организаций'!E77</f>
        <v>9</v>
      </c>
      <c r="I88" s="5" t="s">
        <v>56</v>
      </c>
      <c r="J88" s="6">
        <f>'[1]Рейтинговая таблица организаций'!F77</f>
        <v>40</v>
      </c>
      <c r="K88" s="6">
        <f>'[1]Рейтинговая таблица организаций'!G77</f>
        <v>45</v>
      </c>
      <c r="L88" s="7" t="str">
        <f>IF('[1]Рейтинговая таблица организаций'!H77&lt;1,"Отсутствуют или не функционируют дистанционные способы взаимодействия",(IF('[1]Рейтинговая таблица организаций'!H77&lt;4,"В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88" s="8">
        <f>'[1]Рейтинговая таблица организаций'!H77</f>
        <v>4</v>
      </c>
      <c r="N88" s="7">
        <f>IF('[1]Рейтинговая таблица организаций'!H77&lt;1,0,(IF('[1]Рейтинговая таблица организаций'!H77&lt;4,30,100)))</f>
        <v>100</v>
      </c>
      <c r="O88" s="7" t="s">
        <v>57</v>
      </c>
      <c r="P88" s="7">
        <f>'[1]Рейтинговая таблица организаций'!I77</f>
        <v>19</v>
      </c>
      <c r="Q88" s="7">
        <f>'[1]Рейтинговая таблица организаций'!J77</f>
        <v>20</v>
      </c>
      <c r="R88" s="7" t="s">
        <v>58</v>
      </c>
      <c r="S88" s="7">
        <f>'[1]Рейтинговая таблица организаций'!K77</f>
        <v>19</v>
      </c>
      <c r="T88" s="7">
        <f>'[1]Рейтинговая таблица организаций'!L77</f>
        <v>20</v>
      </c>
      <c r="U88" s="7" t="str">
        <f>IF('[1]Рейтинговая таблица организаций'!U77&lt;1,"Отсутствуют комфортные условия",(IF('[1]Рейтинговая таблица организаций'!U77&lt;5,"Количество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88" s="8">
        <f>'[1]Рейтинговая таблица организаций'!U77</f>
        <v>4</v>
      </c>
      <c r="W88" s="7">
        <f>IF('[1]Рейтинговая таблица организаций'!U77&lt;1,0,(IF('[1]Рейтинговая таблица организаций'!U77&lt;4,20,100)))</f>
        <v>100</v>
      </c>
      <c r="X88" s="7" t="s">
        <v>59</v>
      </c>
      <c r="Y88" s="7">
        <f>'[1]Рейтинговая таблица организаций'!X77</f>
        <v>19</v>
      </c>
      <c r="Z88" s="7">
        <f>'[1]Рейтинговая таблица организаций'!Y77</f>
        <v>20</v>
      </c>
      <c r="AA88" s="7" t="str">
        <f>IF('[1]Рейтинговая таблица организаций'!AD77&lt;1,"Отсутствуют условия доступности для инвалидов",(IF('[1]Рейтинговая таблица организаций'!AD77&lt;5,"Количество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88" s="9">
        <f>'[1]Рейтинговая таблица организаций'!AD77</f>
        <v>2</v>
      </c>
      <c r="AC88" s="7">
        <f>IF('[1]Рейтинговая таблица организаций'!AD77&lt;1,0,(IF('[1]Рейтинговая таблица организаций'!AD77&lt;5,20,100)))</f>
        <v>20</v>
      </c>
      <c r="AD88" s="7" t="str">
        <f>IF('[1]Рейтинговая таблица организаций'!AE77&lt;1,"Отсутствуют условия доступности, позволяющие инвалидам получать услуги наравне с другими",(IF('[1]Рейтинговая таблица организаций'!AE77&lt;5,"Количество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88" s="8">
        <f>'[1]Рейтинговая таблица организаций'!AE77</f>
        <v>3</v>
      </c>
      <c r="AF88" s="7">
        <f>IF('[1]Рейтинговая таблица организаций'!AE77&lt;1,0,(IF('[1]Рейтинговая таблица организаций'!AE77&lt;5,20,100)))</f>
        <v>20</v>
      </c>
      <c r="AG88" s="7" t="s">
        <v>60</v>
      </c>
      <c r="AH88" s="7">
        <f>'[1]Рейтинговая таблица организаций'!AF77</f>
        <v>1</v>
      </c>
      <c r="AI88" s="7">
        <f>'[1]Рейтинговая таблица организаций'!AG77</f>
        <v>1</v>
      </c>
      <c r="AJ88" s="7" t="s">
        <v>61</v>
      </c>
      <c r="AK88" s="7">
        <f>'[1]Рейтинговая таблица организаций'!AL77</f>
        <v>20</v>
      </c>
      <c r="AL88" s="7">
        <f>'[1]Рейтинговая таблица организаций'!AM77</f>
        <v>20</v>
      </c>
      <c r="AM88" s="7" t="s">
        <v>62</v>
      </c>
      <c r="AN88" s="7">
        <f>'[1]Рейтинговая таблица организаций'!AN77</f>
        <v>20</v>
      </c>
      <c r="AO88" s="7">
        <f>'[1]Рейтинговая таблица организаций'!AO77</f>
        <v>20</v>
      </c>
      <c r="AP88" s="7" t="s">
        <v>63</v>
      </c>
      <c r="AQ88" s="7">
        <f>'[1]Рейтинговая таблица организаций'!AP77</f>
        <v>19</v>
      </c>
      <c r="AR88" s="7">
        <f>'[1]Рейтинговая таблица организаций'!AQ77</f>
        <v>20</v>
      </c>
      <c r="AS88" s="7" t="s">
        <v>64</v>
      </c>
      <c r="AT88" s="7">
        <f>'[1]Рейтинговая таблица организаций'!AV77</f>
        <v>19</v>
      </c>
      <c r="AU88" s="7">
        <f>'[1]Рейтинговая таблица организаций'!AW77</f>
        <v>20</v>
      </c>
      <c r="AV88" s="7" t="s">
        <v>65</v>
      </c>
      <c r="AW88" s="7">
        <f>'[1]Рейтинговая таблица организаций'!AX77</f>
        <v>19</v>
      </c>
      <c r="AX88" s="7">
        <f>'[1]Рейтинговая таблица организаций'!AY77</f>
        <v>20</v>
      </c>
      <c r="AY88" s="7" t="s">
        <v>66</v>
      </c>
      <c r="AZ88" s="7">
        <f>'[1]Рейтинговая таблица организаций'!AZ77</f>
        <v>19</v>
      </c>
      <c r="BA88" s="7">
        <f>'[1]Рейтинговая таблица организаций'!BA77</f>
        <v>20</v>
      </c>
    </row>
    <row r="89" spans="1:53" ht="15.5" x14ac:dyDescent="0.35">
      <c r="A89" s="3">
        <f>'[1]бланки '!D78</f>
        <v>73</v>
      </c>
      <c r="B89" s="3" t="str">
        <f>'[1]бланки '!C78</f>
        <v>МКОУ "Андийская СОШ №1 имени Халида Шаврухановича Мухтарова"</v>
      </c>
      <c r="C89" s="3">
        <f>'[1]для bus.gov.ru'!D78</f>
        <v>104</v>
      </c>
      <c r="D89" s="3">
        <f>'[1]для bus.gov.ru'!E78</f>
        <v>42</v>
      </c>
      <c r="E89" s="4">
        <f>'[1]для bus.gov.ru'!F78</f>
        <v>0.40384615384615385</v>
      </c>
      <c r="F89" s="5" t="s">
        <v>55</v>
      </c>
      <c r="G89" s="6">
        <f>'[1]Рейтинговая таблица организаций'!D78</f>
        <v>10</v>
      </c>
      <c r="H89" s="6">
        <f>'[1]Рейтинговая таблица организаций'!E78</f>
        <v>10</v>
      </c>
      <c r="I89" s="5" t="s">
        <v>56</v>
      </c>
      <c r="J89" s="6">
        <f>'[1]Рейтинговая таблица организаций'!F78</f>
        <v>44</v>
      </c>
      <c r="K89" s="6">
        <f>'[1]Рейтинговая таблица организаций'!G78</f>
        <v>47</v>
      </c>
      <c r="L89" s="7" t="str">
        <f>IF('[1]Рейтинговая таблица организаций'!H78&lt;1,"Отсутствуют или не функционируют дистанционные способы взаимодействия",(IF('[1]Рейтинговая таблица организаций'!H78&lt;4,"В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89" s="8">
        <f>'[1]Рейтинговая таблица организаций'!H78</f>
        <v>4</v>
      </c>
      <c r="N89" s="7">
        <f>IF('[1]Рейтинговая таблица организаций'!H78&lt;1,0,(IF('[1]Рейтинговая таблица организаций'!H78&lt;4,30,100)))</f>
        <v>100</v>
      </c>
      <c r="O89" s="7" t="s">
        <v>57</v>
      </c>
      <c r="P89" s="7">
        <f>'[1]Рейтинговая таблица организаций'!I78</f>
        <v>42</v>
      </c>
      <c r="Q89" s="7">
        <f>'[1]Рейтинговая таблица организаций'!J78</f>
        <v>42</v>
      </c>
      <c r="R89" s="7" t="s">
        <v>58</v>
      </c>
      <c r="S89" s="7">
        <f>'[1]Рейтинговая таблица организаций'!K78</f>
        <v>40</v>
      </c>
      <c r="T89" s="7">
        <f>'[1]Рейтинговая таблица организаций'!L78</f>
        <v>42</v>
      </c>
      <c r="U89" s="7" t="str">
        <f>IF('[1]Рейтинговая таблица организаций'!U78&lt;1,"Отсутствуют комфортные условия",(IF('[1]Рейтинговая таблица организаций'!U78&lt;5,"Количество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89" s="8">
        <f>'[1]Рейтинговая таблица организаций'!U78</f>
        <v>4</v>
      </c>
      <c r="W89" s="7">
        <f>IF('[1]Рейтинговая таблица организаций'!U78&lt;1,0,(IF('[1]Рейтинговая таблица организаций'!U78&lt;4,20,100)))</f>
        <v>100</v>
      </c>
      <c r="X89" s="7" t="s">
        <v>59</v>
      </c>
      <c r="Y89" s="7">
        <f>'[1]Рейтинговая таблица организаций'!X78</f>
        <v>42</v>
      </c>
      <c r="Z89" s="7">
        <f>'[1]Рейтинговая таблица организаций'!Y78</f>
        <v>42</v>
      </c>
      <c r="AA89" s="7" t="str">
        <f>IF('[1]Рейтинговая таблица организаций'!AD78&lt;1,"Отсутствуют условия доступности для инвалидов",(IF('[1]Рейтинговая таблица организаций'!AD78&lt;5,"Количество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89" s="9">
        <f>'[1]Рейтинговая таблица организаций'!AD78</f>
        <v>2</v>
      </c>
      <c r="AC89" s="7">
        <f>IF('[1]Рейтинговая таблица организаций'!AD78&lt;1,0,(IF('[1]Рейтинговая таблица организаций'!AD78&lt;5,20,100)))</f>
        <v>20</v>
      </c>
      <c r="AD89" s="7" t="str">
        <f>IF('[1]Рейтинговая таблица организаций'!AE78&lt;1,"Отсутствуют условия доступности, позволяющие инвалидам получать услуги наравне с другими",(IF('[1]Рейтинговая таблица организаций'!AE78&lt;5,"Количество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89" s="8">
        <f>'[1]Рейтинговая таблица организаций'!AE78</f>
        <v>3</v>
      </c>
      <c r="AF89" s="7">
        <f>IF('[1]Рейтинговая таблица организаций'!AE78&lt;1,0,(IF('[1]Рейтинговая таблица организаций'!AE78&lt;5,20,100)))</f>
        <v>20</v>
      </c>
      <c r="AG89" s="7" t="s">
        <v>60</v>
      </c>
      <c r="AH89" s="7">
        <f>'[1]Рейтинговая таблица организаций'!AF78</f>
        <v>2</v>
      </c>
      <c r="AI89" s="7">
        <f>'[1]Рейтинговая таблица организаций'!AG78</f>
        <v>2</v>
      </c>
      <c r="AJ89" s="7" t="s">
        <v>61</v>
      </c>
      <c r="AK89" s="7">
        <f>'[1]Рейтинговая таблица организаций'!AL78</f>
        <v>42</v>
      </c>
      <c r="AL89" s="7">
        <f>'[1]Рейтинговая таблица организаций'!AM78</f>
        <v>42</v>
      </c>
      <c r="AM89" s="7" t="s">
        <v>62</v>
      </c>
      <c r="AN89" s="7">
        <f>'[1]Рейтинговая таблица организаций'!AN78</f>
        <v>40</v>
      </c>
      <c r="AO89" s="7">
        <f>'[1]Рейтинговая таблица организаций'!AO78</f>
        <v>42</v>
      </c>
      <c r="AP89" s="7" t="s">
        <v>63</v>
      </c>
      <c r="AQ89" s="7">
        <f>'[1]Рейтинговая таблица организаций'!AP78</f>
        <v>41</v>
      </c>
      <c r="AR89" s="7">
        <f>'[1]Рейтинговая таблица организаций'!AQ78</f>
        <v>42</v>
      </c>
      <c r="AS89" s="7" t="s">
        <v>64</v>
      </c>
      <c r="AT89" s="7">
        <f>'[1]Рейтинговая таблица организаций'!AV78</f>
        <v>40</v>
      </c>
      <c r="AU89" s="7">
        <f>'[1]Рейтинговая таблица организаций'!AW78</f>
        <v>42</v>
      </c>
      <c r="AV89" s="7" t="s">
        <v>65</v>
      </c>
      <c r="AW89" s="7">
        <f>'[1]Рейтинговая таблица организаций'!AX78</f>
        <v>41</v>
      </c>
      <c r="AX89" s="7">
        <f>'[1]Рейтинговая таблица организаций'!AY78</f>
        <v>42</v>
      </c>
      <c r="AY89" s="7" t="s">
        <v>66</v>
      </c>
      <c r="AZ89" s="7">
        <f>'[1]Рейтинговая таблица организаций'!AZ78</f>
        <v>41</v>
      </c>
      <c r="BA89" s="7">
        <f>'[1]Рейтинговая таблица организаций'!BA78</f>
        <v>42</v>
      </c>
    </row>
    <row r="90" spans="1:53" ht="15.5" x14ac:dyDescent="0.35">
      <c r="A90" s="3">
        <f>'[1]бланки '!D79</f>
        <v>74</v>
      </c>
      <c r="B90" s="3" t="str">
        <f>'[1]бланки '!C79</f>
        <v>МКОУ "Хелетуринская СОШ"</v>
      </c>
      <c r="C90" s="3">
        <f>'[1]для bus.gov.ru'!D79</f>
        <v>489</v>
      </c>
      <c r="D90" s="3">
        <f>'[1]для bus.gov.ru'!E79</f>
        <v>196</v>
      </c>
      <c r="E90" s="4">
        <f>'[1]для bus.gov.ru'!F79</f>
        <v>0.40081799591002043</v>
      </c>
      <c r="F90" s="5" t="s">
        <v>55</v>
      </c>
      <c r="G90" s="6">
        <f>'[1]Рейтинговая таблица организаций'!D79</f>
        <v>10</v>
      </c>
      <c r="H90" s="6">
        <f>'[1]Рейтинговая таблица организаций'!E79</f>
        <v>10</v>
      </c>
      <c r="I90" s="5" t="s">
        <v>56</v>
      </c>
      <c r="J90" s="6">
        <f>'[1]Рейтинговая таблица организаций'!F79</f>
        <v>43</v>
      </c>
      <c r="K90" s="6">
        <f>'[1]Рейтинговая таблица организаций'!G79</f>
        <v>47</v>
      </c>
      <c r="L90" s="7" t="str">
        <f>IF('[1]Рейтинговая таблица организаций'!H79&lt;1,"Отсутствуют или не функционируют дистанционные способы взаимодействия",(IF('[1]Рейтинговая таблица организаций'!H79&lt;4,"В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90" s="8">
        <f>'[1]Рейтинговая таблица организаций'!H79</f>
        <v>4</v>
      </c>
      <c r="N90" s="7">
        <f>IF('[1]Рейтинговая таблица организаций'!H79&lt;1,0,(IF('[1]Рейтинговая таблица организаций'!H79&lt;4,30,100)))</f>
        <v>100</v>
      </c>
      <c r="O90" s="7" t="s">
        <v>57</v>
      </c>
      <c r="P90" s="7">
        <f>'[1]Рейтинговая таблица организаций'!I79</f>
        <v>194</v>
      </c>
      <c r="Q90" s="7">
        <f>'[1]Рейтинговая таблица организаций'!J79</f>
        <v>196</v>
      </c>
      <c r="R90" s="7" t="s">
        <v>58</v>
      </c>
      <c r="S90" s="7">
        <f>'[1]Рейтинговая таблица организаций'!K79</f>
        <v>191</v>
      </c>
      <c r="T90" s="7">
        <f>'[1]Рейтинговая таблица организаций'!L79</f>
        <v>196</v>
      </c>
      <c r="U90" s="7" t="str">
        <f>IF('[1]Рейтинговая таблица организаций'!U79&lt;1,"Отсутствуют комфортные условия",(IF('[1]Рейтинговая таблица организаций'!U79&lt;5,"Количество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90" s="8">
        <f>'[1]Рейтинговая таблица организаций'!U79</f>
        <v>4</v>
      </c>
      <c r="W90" s="7">
        <f>IF('[1]Рейтинговая таблица организаций'!U79&lt;1,0,(IF('[1]Рейтинговая таблица организаций'!U79&lt;4,20,100)))</f>
        <v>100</v>
      </c>
      <c r="X90" s="7" t="s">
        <v>59</v>
      </c>
      <c r="Y90" s="7">
        <f>'[1]Рейтинговая таблица организаций'!X79</f>
        <v>192</v>
      </c>
      <c r="Z90" s="7">
        <f>'[1]Рейтинговая таблица организаций'!Y79</f>
        <v>196</v>
      </c>
      <c r="AA90" s="7" t="str">
        <f>IF('[1]Рейтинговая таблица организаций'!AD79&lt;1,"Отсутствуют условия доступности для инвалидов",(IF('[1]Рейтинговая таблица организаций'!AD79&lt;5,"Количество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90" s="9">
        <f>'[1]Рейтинговая таблица организаций'!AD79</f>
        <v>2</v>
      </c>
      <c r="AC90" s="7">
        <f>IF('[1]Рейтинговая таблица организаций'!AD79&lt;1,0,(IF('[1]Рейтинговая таблица организаций'!AD79&lt;5,20,100)))</f>
        <v>20</v>
      </c>
      <c r="AD90" s="7" t="str">
        <f>IF('[1]Рейтинговая таблица организаций'!AE79&lt;1,"Отсутствуют условия доступности, позволяющие инвалидам получать услуги наравне с другими",(IF('[1]Рейтинговая таблица организаций'!AE79&lt;5,"Количество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90" s="8">
        <f>'[1]Рейтинговая таблица организаций'!AE79</f>
        <v>2</v>
      </c>
      <c r="AF90" s="7">
        <f>IF('[1]Рейтинговая таблица организаций'!AE79&lt;1,0,(IF('[1]Рейтинговая таблица организаций'!AE79&lt;5,20,100)))</f>
        <v>20</v>
      </c>
      <c r="AG90" s="7" t="s">
        <v>60</v>
      </c>
      <c r="AH90" s="7">
        <f>'[1]Рейтинговая таблица организаций'!AF79</f>
        <v>1</v>
      </c>
      <c r="AI90" s="7">
        <f>'[1]Рейтинговая таблица организаций'!AG79</f>
        <v>1</v>
      </c>
      <c r="AJ90" s="7" t="s">
        <v>61</v>
      </c>
      <c r="AK90" s="7">
        <f>'[1]Рейтинговая таблица организаций'!AL79</f>
        <v>194</v>
      </c>
      <c r="AL90" s="7">
        <f>'[1]Рейтинговая таблица организаций'!AM79</f>
        <v>196</v>
      </c>
      <c r="AM90" s="7" t="s">
        <v>62</v>
      </c>
      <c r="AN90" s="7">
        <f>'[1]Рейтинговая таблица организаций'!AN79</f>
        <v>193</v>
      </c>
      <c r="AO90" s="7">
        <f>'[1]Рейтинговая таблица организаций'!AO79</f>
        <v>196</v>
      </c>
      <c r="AP90" s="7" t="s">
        <v>63</v>
      </c>
      <c r="AQ90" s="7">
        <f>'[1]Рейтинговая таблица организаций'!AP79</f>
        <v>190</v>
      </c>
      <c r="AR90" s="7">
        <f>'[1]Рейтинговая таблица организаций'!AQ79</f>
        <v>196</v>
      </c>
      <c r="AS90" s="7" t="s">
        <v>64</v>
      </c>
      <c r="AT90" s="7">
        <f>'[1]Рейтинговая таблица организаций'!AV79</f>
        <v>191</v>
      </c>
      <c r="AU90" s="7">
        <f>'[1]Рейтинговая таблица организаций'!AW79</f>
        <v>196</v>
      </c>
      <c r="AV90" s="7" t="s">
        <v>65</v>
      </c>
      <c r="AW90" s="7">
        <f>'[1]Рейтинговая таблица организаций'!AX79</f>
        <v>193</v>
      </c>
      <c r="AX90" s="7">
        <f>'[1]Рейтинговая таблица организаций'!AY79</f>
        <v>196</v>
      </c>
      <c r="AY90" s="7" t="s">
        <v>66</v>
      </c>
      <c r="AZ90" s="7">
        <f>'[1]Рейтинговая таблица организаций'!AZ79</f>
        <v>195</v>
      </c>
      <c r="BA90" s="7">
        <f>'[1]Рейтинговая таблица организаций'!BA79</f>
        <v>196</v>
      </c>
    </row>
    <row r="91" spans="1:53" ht="15.5" x14ac:dyDescent="0.35">
      <c r="A91" s="3">
        <f>'[1]бланки '!D80</f>
        <v>75</v>
      </c>
      <c r="B91" s="3" t="str">
        <f>'[1]бланки '!C80</f>
        <v>МКОУ "Шодродинская СОШ имени Абдулы Алиевича Хамидова"</v>
      </c>
      <c r="C91" s="3">
        <f>'[1]для bus.gov.ru'!D80</f>
        <v>688</v>
      </c>
      <c r="D91" s="3">
        <f>'[1]для bus.gov.ru'!E80</f>
        <v>275</v>
      </c>
      <c r="E91" s="4">
        <f>'[1]для bus.gov.ru'!F80</f>
        <v>0.39970930232558138</v>
      </c>
      <c r="F91" s="5" t="s">
        <v>55</v>
      </c>
      <c r="G91" s="6">
        <f>'[1]Рейтинговая таблица организаций'!D80</f>
        <v>10</v>
      </c>
      <c r="H91" s="6">
        <f>'[1]Рейтинговая таблица организаций'!E80</f>
        <v>10</v>
      </c>
      <c r="I91" s="5" t="s">
        <v>56</v>
      </c>
      <c r="J91" s="6">
        <f>'[1]Рейтинговая таблица организаций'!F80</f>
        <v>42</v>
      </c>
      <c r="K91" s="6">
        <f>'[1]Рейтинговая таблица организаций'!G80</f>
        <v>45</v>
      </c>
      <c r="L91" s="7" t="str">
        <f>IF('[1]Рейтинговая таблица организаций'!H80&lt;1,"Отсутствуют или не функционируют дистанционные способы взаимодействия",(IF('[1]Рейтинговая таблица организаций'!H80&lt;4,"В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91" s="8">
        <f>'[1]Рейтинговая таблица организаций'!H80</f>
        <v>4</v>
      </c>
      <c r="N91" s="7">
        <f>IF('[1]Рейтинговая таблица организаций'!H80&lt;1,0,(IF('[1]Рейтинговая таблица организаций'!H80&lt;4,30,100)))</f>
        <v>100</v>
      </c>
      <c r="O91" s="7" t="s">
        <v>57</v>
      </c>
      <c r="P91" s="7">
        <f>'[1]Рейтинговая таблица организаций'!I80</f>
        <v>265</v>
      </c>
      <c r="Q91" s="7">
        <f>'[1]Рейтинговая таблица организаций'!J80</f>
        <v>275</v>
      </c>
      <c r="R91" s="7" t="s">
        <v>58</v>
      </c>
      <c r="S91" s="7">
        <f>'[1]Рейтинговая таблица организаций'!K80</f>
        <v>265</v>
      </c>
      <c r="T91" s="7">
        <f>'[1]Рейтинговая таблица организаций'!L80</f>
        <v>275</v>
      </c>
      <c r="U91" s="7" t="str">
        <f>IF('[1]Рейтинговая таблица организаций'!U80&lt;1,"Отсутствуют комфортные условия",(IF('[1]Рейтинговая таблица организаций'!U80&lt;5,"Количество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91" s="8">
        <f>'[1]Рейтинговая таблица организаций'!U80</f>
        <v>4</v>
      </c>
      <c r="W91" s="7">
        <f>IF('[1]Рейтинговая таблица организаций'!U80&lt;1,0,(IF('[1]Рейтинговая таблица организаций'!U80&lt;4,20,100)))</f>
        <v>100</v>
      </c>
      <c r="X91" s="7" t="s">
        <v>59</v>
      </c>
      <c r="Y91" s="7">
        <f>'[1]Рейтинговая таблица организаций'!X80</f>
        <v>264</v>
      </c>
      <c r="Z91" s="7">
        <f>'[1]Рейтинговая таблица организаций'!Y80</f>
        <v>275</v>
      </c>
      <c r="AA91" s="7" t="str">
        <f>IF('[1]Рейтинговая таблица организаций'!AD80&lt;1,"Отсутствуют условия доступности для инвалидов",(IF('[1]Рейтинговая таблица организаций'!AD80&lt;5,"Количество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91" s="9">
        <f>'[1]Рейтинговая таблица организаций'!AD80</f>
        <v>2</v>
      </c>
      <c r="AC91" s="7">
        <f>IF('[1]Рейтинговая таблица организаций'!AD80&lt;1,0,(IF('[1]Рейтинговая таблица организаций'!AD80&lt;5,20,100)))</f>
        <v>20</v>
      </c>
      <c r="AD91" s="7" t="str">
        <f>IF('[1]Рейтинговая таблица организаций'!AE80&lt;1,"Отсутствуют условия доступности, позволяющие инвалидам получать услуги наравне с другими",(IF('[1]Рейтинговая таблица организаций'!AE80&lt;5,"Количество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91" s="8">
        <f>'[1]Рейтинговая таблица организаций'!AE80</f>
        <v>2</v>
      </c>
      <c r="AF91" s="7">
        <f>IF('[1]Рейтинговая таблица организаций'!AE80&lt;1,0,(IF('[1]Рейтинговая таблица организаций'!AE80&lt;5,20,100)))</f>
        <v>20</v>
      </c>
      <c r="AG91" s="7" t="s">
        <v>60</v>
      </c>
      <c r="AH91" s="7">
        <f>'[1]Рейтинговая таблица организаций'!AF80</f>
        <v>6</v>
      </c>
      <c r="AI91" s="7">
        <f>'[1]Рейтинговая таблица организаций'!AG80</f>
        <v>7</v>
      </c>
      <c r="AJ91" s="7" t="s">
        <v>61</v>
      </c>
      <c r="AK91" s="7">
        <f>'[1]Рейтинговая таблица организаций'!AL80</f>
        <v>264</v>
      </c>
      <c r="AL91" s="7">
        <f>'[1]Рейтинговая таблица организаций'!AM80</f>
        <v>275</v>
      </c>
      <c r="AM91" s="7" t="s">
        <v>62</v>
      </c>
      <c r="AN91" s="7">
        <f>'[1]Рейтинговая таблица организаций'!AN80</f>
        <v>268</v>
      </c>
      <c r="AO91" s="7">
        <f>'[1]Рейтинговая таблица организаций'!AO80</f>
        <v>275</v>
      </c>
      <c r="AP91" s="7" t="s">
        <v>63</v>
      </c>
      <c r="AQ91" s="7">
        <f>'[1]Рейтинговая таблица организаций'!AP80</f>
        <v>268</v>
      </c>
      <c r="AR91" s="7">
        <f>'[1]Рейтинговая таблица организаций'!AQ80</f>
        <v>275</v>
      </c>
      <c r="AS91" s="7" t="s">
        <v>64</v>
      </c>
      <c r="AT91" s="7">
        <f>'[1]Рейтинговая таблица организаций'!AV80</f>
        <v>269</v>
      </c>
      <c r="AU91" s="7">
        <f>'[1]Рейтинговая таблица организаций'!AW80</f>
        <v>275</v>
      </c>
      <c r="AV91" s="7" t="s">
        <v>65</v>
      </c>
      <c r="AW91" s="7">
        <f>'[1]Рейтинговая таблица организаций'!AX80</f>
        <v>263</v>
      </c>
      <c r="AX91" s="7">
        <f>'[1]Рейтинговая таблица организаций'!AY80</f>
        <v>275</v>
      </c>
      <c r="AY91" s="7" t="s">
        <v>66</v>
      </c>
      <c r="AZ91" s="7">
        <f>'[1]Рейтинговая таблица организаций'!AZ80</f>
        <v>272</v>
      </c>
      <c r="BA91" s="7">
        <f>'[1]Рейтинговая таблица организаций'!BA80</f>
        <v>275</v>
      </c>
    </row>
    <row r="92" spans="1:53" ht="15.5" x14ac:dyDescent="0.35">
      <c r="A92" s="3">
        <f>'[1]бланки '!D81</f>
        <v>76</v>
      </c>
      <c r="B92" s="3" t="str">
        <f>'[1]бланки '!C81</f>
        <v>МКОУ "Годоберинская СОШ имени братьев Магомедтагира Юнусовича и Лабазана Юнусовича Муминовых"</v>
      </c>
      <c r="C92" s="3">
        <f>'[1]для bus.gov.ru'!D81</f>
        <v>201</v>
      </c>
      <c r="D92" s="3">
        <f>'[1]для bus.gov.ru'!E81</f>
        <v>80</v>
      </c>
      <c r="E92" s="4">
        <f>'[1]для bus.gov.ru'!F81</f>
        <v>0.39800995024875624</v>
      </c>
      <c r="F92" s="5" t="s">
        <v>55</v>
      </c>
      <c r="G92" s="6">
        <f>'[1]Рейтинговая таблица организаций'!D81</f>
        <v>10</v>
      </c>
      <c r="H92" s="6">
        <f>'[1]Рейтинговая таблица организаций'!E81</f>
        <v>11</v>
      </c>
      <c r="I92" s="5" t="s">
        <v>56</v>
      </c>
      <c r="J92" s="6">
        <f>'[1]Рейтинговая таблица организаций'!F81</f>
        <v>42</v>
      </c>
      <c r="K92" s="6">
        <f>'[1]Рейтинговая таблица организаций'!G81</f>
        <v>46</v>
      </c>
      <c r="L92" s="7" t="str">
        <f>IF('[1]Рейтинговая таблица организаций'!H81&lt;1,"Отсутствуют или не функционируют дистанционные способы взаимодействия",(IF('[1]Рейтинговая таблица организаций'!H81&lt;4,"В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92" s="8">
        <f>'[1]Рейтинговая таблица организаций'!H81</f>
        <v>4</v>
      </c>
      <c r="N92" s="7">
        <f>IF('[1]Рейтинговая таблица организаций'!H81&lt;1,0,(IF('[1]Рейтинговая таблица организаций'!H81&lt;4,30,100)))</f>
        <v>100</v>
      </c>
      <c r="O92" s="7" t="s">
        <v>57</v>
      </c>
      <c r="P92" s="7">
        <f>'[1]Рейтинговая таблица организаций'!I81</f>
        <v>76</v>
      </c>
      <c r="Q92" s="7">
        <f>'[1]Рейтинговая таблица организаций'!J81</f>
        <v>80</v>
      </c>
      <c r="R92" s="7" t="s">
        <v>58</v>
      </c>
      <c r="S92" s="7">
        <f>'[1]Рейтинговая таблица организаций'!K81</f>
        <v>76</v>
      </c>
      <c r="T92" s="7">
        <f>'[1]Рейтинговая таблица организаций'!L81</f>
        <v>80</v>
      </c>
      <c r="U92" s="7" t="str">
        <f>IF('[1]Рейтинговая таблица организаций'!U81&lt;1,"Отсутствуют комфортные условия",(IF('[1]Рейтинговая таблица организаций'!U81&lt;5,"Количество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92" s="8">
        <f>'[1]Рейтинговая таблица организаций'!U81</f>
        <v>4</v>
      </c>
      <c r="W92" s="7">
        <f>IF('[1]Рейтинговая таблица организаций'!U81&lt;1,0,(IF('[1]Рейтинговая таблица организаций'!U81&lt;4,20,100)))</f>
        <v>100</v>
      </c>
      <c r="X92" s="7" t="s">
        <v>59</v>
      </c>
      <c r="Y92" s="7">
        <f>'[1]Рейтинговая таблица организаций'!X81</f>
        <v>80</v>
      </c>
      <c r="Z92" s="7">
        <f>'[1]Рейтинговая таблица организаций'!Y81</f>
        <v>80</v>
      </c>
      <c r="AA92" s="7" t="str">
        <f>IF('[1]Рейтинговая таблица организаций'!AD81&lt;1,"Отсутствуют условия доступности для инвалидов",(IF('[1]Рейтинговая таблица организаций'!AD81&lt;5,"Количество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92" s="9">
        <f>'[1]Рейтинговая таблица организаций'!AD81</f>
        <v>2</v>
      </c>
      <c r="AC92" s="7">
        <f>IF('[1]Рейтинговая таблица организаций'!AD81&lt;1,0,(IF('[1]Рейтинговая таблица организаций'!AD81&lt;5,20,100)))</f>
        <v>20</v>
      </c>
      <c r="AD92" s="7" t="str">
        <f>IF('[1]Рейтинговая таблица организаций'!AE81&lt;1,"Отсутствуют условия доступности, позволяющие инвалидам получать услуги наравне с другими",(IF('[1]Рейтинговая таблица организаций'!AE81&lt;5,"Количество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92" s="8">
        <f>'[1]Рейтинговая таблица организаций'!AE81</f>
        <v>3</v>
      </c>
      <c r="AF92" s="7">
        <f>IF('[1]Рейтинговая таблица организаций'!AE81&lt;1,0,(IF('[1]Рейтинговая таблица организаций'!AE81&lt;5,20,100)))</f>
        <v>20</v>
      </c>
      <c r="AG92" s="7" t="s">
        <v>60</v>
      </c>
      <c r="AH92" s="7">
        <f>'[1]Рейтинговая таблица организаций'!AF81</f>
        <v>6</v>
      </c>
      <c r="AI92" s="7">
        <f>'[1]Рейтинговая таблица организаций'!AG81</f>
        <v>6</v>
      </c>
      <c r="AJ92" s="7" t="s">
        <v>61</v>
      </c>
      <c r="AK92" s="7">
        <f>'[1]Рейтинговая таблица организаций'!AL81</f>
        <v>78</v>
      </c>
      <c r="AL92" s="7">
        <f>'[1]Рейтинговая таблица организаций'!AM81</f>
        <v>80</v>
      </c>
      <c r="AM92" s="7" t="s">
        <v>62</v>
      </c>
      <c r="AN92" s="7">
        <f>'[1]Рейтинговая таблица организаций'!AN81</f>
        <v>80</v>
      </c>
      <c r="AO92" s="7">
        <f>'[1]Рейтинговая таблица организаций'!AO81</f>
        <v>80</v>
      </c>
      <c r="AP92" s="7" t="s">
        <v>63</v>
      </c>
      <c r="AQ92" s="7">
        <f>'[1]Рейтинговая таблица организаций'!AP81</f>
        <v>80</v>
      </c>
      <c r="AR92" s="7">
        <f>'[1]Рейтинговая таблица организаций'!AQ81</f>
        <v>80</v>
      </c>
      <c r="AS92" s="7" t="s">
        <v>64</v>
      </c>
      <c r="AT92" s="7">
        <f>'[1]Рейтинговая таблица организаций'!AV81</f>
        <v>76</v>
      </c>
      <c r="AU92" s="7">
        <f>'[1]Рейтинговая таблица организаций'!AW81</f>
        <v>80</v>
      </c>
      <c r="AV92" s="7" t="s">
        <v>65</v>
      </c>
      <c r="AW92" s="7">
        <f>'[1]Рейтинговая таблица организаций'!AX81</f>
        <v>76</v>
      </c>
      <c r="AX92" s="7">
        <f>'[1]Рейтинговая таблица организаций'!AY81</f>
        <v>80</v>
      </c>
      <c r="AY92" s="7" t="s">
        <v>66</v>
      </c>
      <c r="AZ92" s="7">
        <f>'[1]Рейтинговая таблица организаций'!AZ81</f>
        <v>80</v>
      </c>
      <c r="BA92" s="7">
        <f>'[1]Рейтинговая таблица организаций'!BA81</f>
        <v>80</v>
      </c>
    </row>
    <row r="93" spans="1:53" ht="15.5" x14ac:dyDescent="0.35">
      <c r="A93" s="3">
        <f>'[1]бланки '!D82</f>
        <v>77</v>
      </c>
      <c r="B93" s="3" t="str">
        <f>'[1]бланки '!C82</f>
        <v>МКОУ "Ботлихская СОШ №2 "</v>
      </c>
      <c r="C93" s="3">
        <f>'[1]для bus.gov.ru'!D82</f>
        <v>334</v>
      </c>
      <c r="D93" s="3">
        <f>'[1]для bus.gov.ru'!E82</f>
        <v>134</v>
      </c>
      <c r="E93" s="4">
        <f>'[1]для bus.gov.ru'!F82</f>
        <v>0.40119760479041916</v>
      </c>
      <c r="F93" s="5" t="s">
        <v>55</v>
      </c>
      <c r="G93" s="6">
        <f>'[1]Рейтинговая таблица организаций'!D82</f>
        <v>10</v>
      </c>
      <c r="H93" s="6">
        <f>'[1]Рейтинговая таблица организаций'!E82</f>
        <v>10</v>
      </c>
      <c r="I93" s="5" t="s">
        <v>56</v>
      </c>
      <c r="J93" s="6">
        <f>'[1]Рейтинговая таблица организаций'!F82</f>
        <v>44</v>
      </c>
      <c r="K93" s="6">
        <f>'[1]Рейтинговая таблица организаций'!G82</f>
        <v>47</v>
      </c>
      <c r="L93" s="7" t="str">
        <f>IF('[1]Рейтинговая таблица организаций'!H82&lt;1,"Отсутствуют или не функционируют дистанционные способы взаимодействия",(IF('[1]Рейтинговая таблица организаций'!H82&lt;4,"В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93" s="8">
        <f>'[1]Рейтинговая таблица организаций'!H82</f>
        <v>4</v>
      </c>
      <c r="N93" s="7">
        <f>IF('[1]Рейтинговая таблица организаций'!H82&lt;1,0,(IF('[1]Рейтинговая таблица организаций'!H82&lt;4,30,100)))</f>
        <v>100</v>
      </c>
      <c r="O93" s="7" t="s">
        <v>57</v>
      </c>
      <c r="P93" s="7">
        <f>'[1]Рейтинговая таблица организаций'!I82</f>
        <v>130</v>
      </c>
      <c r="Q93" s="7">
        <f>'[1]Рейтинговая таблица организаций'!J82</f>
        <v>134</v>
      </c>
      <c r="R93" s="7" t="s">
        <v>58</v>
      </c>
      <c r="S93" s="7">
        <f>'[1]Рейтинговая таблица организаций'!K82</f>
        <v>129</v>
      </c>
      <c r="T93" s="7">
        <f>'[1]Рейтинговая таблица организаций'!L82</f>
        <v>134</v>
      </c>
      <c r="U93" s="7" t="str">
        <f>IF('[1]Рейтинговая таблица организаций'!U82&lt;1,"Отсутствуют комфортные условия",(IF('[1]Рейтинговая таблица организаций'!U82&lt;5,"Количество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93" s="8">
        <f>'[1]Рейтинговая таблица организаций'!U82</f>
        <v>4</v>
      </c>
      <c r="W93" s="7">
        <f>IF('[1]Рейтинговая таблица организаций'!U82&lt;1,0,(IF('[1]Рейтинговая таблица организаций'!U82&lt;4,20,100)))</f>
        <v>100</v>
      </c>
      <c r="X93" s="7" t="s">
        <v>59</v>
      </c>
      <c r="Y93" s="7">
        <f>'[1]Рейтинговая таблица организаций'!X82</f>
        <v>131</v>
      </c>
      <c r="Z93" s="7">
        <f>'[1]Рейтинговая таблица организаций'!Y82</f>
        <v>134</v>
      </c>
      <c r="AA93" s="7" t="str">
        <f>IF('[1]Рейтинговая таблица организаций'!AD82&lt;1,"Отсутствуют условия доступности для инвалидов",(IF('[1]Рейтинговая таблица организаций'!AD82&lt;5,"Количество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93" s="9">
        <f>'[1]Рейтинговая таблица организаций'!AD82</f>
        <v>1</v>
      </c>
      <c r="AC93" s="7">
        <f>IF('[1]Рейтинговая таблица организаций'!AD82&lt;1,0,(IF('[1]Рейтинговая таблица организаций'!AD82&lt;5,20,100)))</f>
        <v>20</v>
      </c>
      <c r="AD93" s="7" t="str">
        <f>IF('[1]Рейтинговая таблица организаций'!AE82&lt;1,"Отсутствуют условия доступности, позволяющие инвалидам получать услуги наравне с другими",(IF('[1]Рейтинговая таблица организаций'!AE82&lt;5,"Количество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93" s="8">
        <f>'[1]Рейтинговая таблица организаций'!AE82</f>
        <v>2</v>
      </c>
      <c r="AF93" s="7">
        <f>IF('[1]Рейтинговая таблица организаций'!AE82&lt;1,0,(IF('[1]Рейтинговая таблица организаций'!AE82&lt;5,20,100)))</f>
        <v>20</v>
      </c>
      <c r="AG93" s="7" t="s">
        <v>60</v>
      </c>
      <c r="AH93" s="7">
        <f>'[1]Рейтинговая таблица организаций'!AF82</f>
        <v>3</v>
      </c>
      <c r="AI93" s="7">
        <f>'[1]Рейтинговая таблица организаций'!AG82</f>
        <v>3</v>
      </c>
      <c r="AJ93" s="7" t="s">
        <v>61</v>
      </c>
      <c r="AK93" s="7">
        <f>'[1]Рейтинговая таблица организаций'!AL82</f>
        <v>131</v>
      </c>
      <c r="AL93" s="7">
        <f>'[1]Рейтинговая таблица организаций'!AM82</f>
        <v>134</v>
      </c>
      <c r="AM93" s="7" t="s">
        <v>62</v>
      </c>
      <c r="AN93" s="7">
        <f>'[1]Рейтинговая таблица организаций'!AN82</f>
        <v>131</v>
      </c>
      <c r="AO93" s="7">
        <f>'[1]Рейтинговая таблица организаций'!AO82</f>
        <v>134</v>
      </c>
      <c r="AP93" s="7" t="s">
        <v>63</v>
      </c>
      <c r="AQ93" s="7">
        <f>'[1]Рейтинговая таблица организаций'!AP82</f>
        <v>134</v>
      </c>
      <c r="AR93" s="7">
        <f>'[1]Рейтинговая таблица организаций'!AQ82</f>
        <v>134</v>
      </c>
      <c r="AS93" s="7" t="s">
        <v>64</v>
      </c>
      <c r="AT93" s="7">
        <f>'[1]Рейтинговая таблица организаций'!AV82</f>
        <v>134</v>
      </c>
      <c r="AU93" s="7">
        <f>'[1]Рейтинговая таблица организаций'!AW82</f>
        <v>134</v>
      </c>
      <c r="AV93" s="7" t="s">
        <v>65</v>
      </c>
      <c r="AW93" s="7">
        <f>'[1]Рейтинговая таблица организаций'!AX82</f>
        <v>128</v>
      </c>
      <c r="AX93" s="7">
        <f>'[1]Рейтинговая таблица организаций'!AY82</f>
        <v>134</v>
      </c>
      <c r="AY93" s="7" t="s">
        <v>66</v>
      </c>
      <c r="AZ93" s="7">
        <f>'[1]Рейтинговая таблица организаций'!AZ82</f>
        <v>129</v>
      </c>
      <c r="BA93" s="7">
        <f>'[1]Рейтинговая таблица организаций'!BA82</f>
        <v>134</v>
      </c>
    </row>
    <row r="94" spans="1:53" ht="15.5" x14ac:dyDescent="0.35">
      <c r="A94" s="3">
        <f>'[1]бланки '!D83</f>
        <v>78</v>
      </c>
      <c r="B94" s="3" t="str">
        <f>'[1]бланки '!C83</f>
        <v>МКОУ "Ботлихская СОШ №3"</v>
      </c>
      <c r="C94" s="3">
        <f>'[1]для bus.gov.ru'!D83</f>
        <v>244</v>
      </c>
      <c r="D94" s="3">
        <f>'[1]для bus.gov.ru'!E83</f>
        <v>98</v>
      </c>
      <c r="E94" s="4">
        <f>'[1]для bus.gov.ru'!F83</f>
        <v>0.40163934426229508</v>
      </c>
      <c r="F94" s="5" t="s">
        <v>55</v>
      </c>
      <c r="G94" s="6">
        <f>'[1]Рейтинговая таблица организаций'!D83</f>
        <v>10</v>
      </c>
      <c r="H94" s="6">
        <f>'[1]Рейтинговая таблица организаций'!E83</f>
        <v>10</v>
      </c>
      <c r="I94" s="5" t="s">
        <v>56</v>
      </c>
      <c r="J94" s="6">
        <f>'[1]Рейтинговая таблица организаций'!F83</f>
        <v>45</v>
      </c>
      <c r="K94" s="6">
        <f>'[1]Рейтинговая таблица организаций'!G83</f>
        <v>48</v>
      </c>
      <c r="L94" s="7" t="str">
        <f>IF('[1]Рейтинговая таблица организаций'!H83&lt;1,"Отсутствуют или не функционируют дистанционные способы взаимодействия",(IF('[1]Рейтинговая таблица организаций'!H83&lt;4,"В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94" s="8">
        <f>'[1]Рейтинговая таблица организаций'!H83</f>
        <v>4</v>
      </c>
      <c r="N94" s="7">
        <f>IF('[1]Рейтинговая таблица организаций'!H83&lt;1,0,(IF('[1]Рейтинговая таблица организаций'!H83&lt;4,30,100)))</f>
        <v>100</v>
      </c>
      <c r="O94" s="7" t="s">
        <v>57</v>
      </c>
      <c r="P94" s="7">
        <f>'[1]Рейтинговая таблица организаций'!I83</f>
        <v>94</v>
      </c>
      <c r="Q94" s="7">
        <f>'[1]Рейтинговая таблица организаций'!J83</f>
        <v>98</v>
      </c>
      <c r="R94" s="7" t="s">
        <v>58</v>
      </c>
      <c r="S94" s="7">
        <f>'[1]Рейтинговая таблица организаций'!K83</f>
        <v>94</v>
      </c>
      <c r="T94" s="7">
        <f>'[1]Рейтинговая таблица организаций'!L83</f>
        <v>98</v>
      </c>
      <c r="U94" s="7" t="str">
        <f>IF('[1]Рейтинговая таблица организаций'!U83&lt;1,"Отсутствуют комфортные условия",(IF('[1]Рейтинговая таблица организаций'!U83&lt;5,"Количество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94" s="8">
        <f>'[1]Рейтинговая таблица организаций'!U83</f>
        <v>4</v>
      </c>
      <c r="W94" s="7">
        <f>IF('[1]Рейтинговая таблица организаций'!U83&lt;1,0,(IF('[1]Рейтинговая таблица организаций'!U83&lt;4,20,100)))</f>
        <v>100</v>
      </c>
      <c r="X94" s="7" t="s">
        <v>59</v>
      </c>
      <c r="Y94" s="7">
        <f>'[1]Рейтинговая таблица организаций'!X83</f>
        <v>98</v>
      </c>
      <c r="Z94" s="7">
        <f>'[1]Рейтинговая таблица организаций'!Y83</f>
        <v>98</v>
      </c>
      <c r="AA94" s="7" t="str">
        <f>IF('[1]Рейтинговая таблица организаций'!AD83&lt;1,"Отсутствуют условия доступности для инвалидов",(IF('[1]Рейтинговая таблица организаций'!AD83&lt;5,"Количество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94" s="9">
        <f>'[1]Рейтинговая таблица организаций'!AD83</f>
        <v>1</v>
      </c>
      <c r="AC94" s="7">
        <f>IF('[1]Рейтинговая таблица организаций'!AD83&lt;1,0,(IF('[1]Рейтинговая таблица организаций'!AD83&lt;5,20,100)))</f>
        <v>20</v>
      </c>
      <c r="AD94" s="7" t="str">
        <f>IF('[1]Рейтинговая таблица организаций'!AE83&lt;1,"Отсутствуют условия доступности, позволяющие инвалидам получать услуги наравне с другими",(IF('[1]Рейтинговая таблица организаций'!AE83&lt;5,"Количество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94" s="8">
        <f>'[1]Рейтинговая таблица организаций'!AE83</f>
        <v>3</v>
      </c>
      <c r="AF94" s="7">
        <f>IF('[1]Рейтинговая таблица организаций'!AE83&lt;1,0,(IF('[1]Рейтинговая таблица организаций'!AE83&lt;5,20,100)))</f>
        <v>20</v>
      </c>
      <c r="AG94" s="7" t="s">
        <v>60</v>
      </c>
      <c r="AH94" s="7">
        <f>'[1]Рейтинговая таблица организаций'!AF83</f>
        <v>1</v>
      </c>
      <c r="AI94" s="7">
        <f>'[1]Рейтинговая таблица организаций'!AG83</f>
        <v>1</v>
      </c>
      <c r="AJ94" s="7" t="s">
        <v>61</v>
      </c>
      <c r="AK94" s="7">
        <f>'[1]Рейтинговая таблица организаций'!AL83</f>
        <v>97</v>
      </c>
      <c r="AL94" s="7">
        <f>'[1]Рейтинговая таблица организаций'!AM83</f>
        <v>98</v>
      </c>
      <c r="AM94" s="7" t="s">
        <v>62</v>
      </c>
      <c r="AN94" s="7">
        <f>'[1]Рейтинговая таблица организаций'!AN83</f>
        <v>94</v>
      </c>
      <c r="AO94" s="7">
        <f>'[1]Рейтинговая таблица организаций'!AO83</f>
        <v>98</v>
      </c>
      <c r="AP94" s="7" t="s">
        <v>63</v>
      </c>
      <c r="AQ94" s="7">
        <f>'[1]Рейтинговая таблица организаций'!AP83</f>
        <v>94</v>
      </c>
      <c r="AR94" s="7">
        <f>'[1]Рейтинговая таблица организаций'!AQ83</f>
        <v>98</v>
      </c>
      <c r="AS94" s="7" t="s">
        <v>64</v>
      </c>
      <c r="AT94" s="7">
        <f>'[1]Рейтинговая таблица организаций'!AV83</f>
        <v>95</v>
      </c>
      <c r="AU94" s="7">
        <f>'[1]Рейтинговая таблица организаций'!AW83</f>
        <v>98</v>
      </c>
      <c r="AV94" s="7" t="s">
        <v>65</v>
      </c>
      <c r="AW94" s="7">
        <f>'[1]Рейтинговая таблица организаций'!AX83</f>
        <v>94</v>
      </c>
      <c r="AX94" s="7">
        <f>'[1]Рейтинговая таблица организаций'!AY83</f>
        <v>98</v>
      </c>
      <c r="AY94" s="7" t="s">
        <v>66</v>
      </c>
      <c r="AZ94" s="7">
        <f>'[1]Рейтинговая таблица организаций'!AZ83</f>
        <v>95</v>
      </c>
      <c r="BA94" s="7">
        <f>'[1]Рейтинговая таблица организаций'!BA83</f>
        <v>98</v>
      </c>
    </row>
    <row r="95" spans="1:53" ht="15.5" x14ac:dyDescent="0.35">
      <c r="A95" s="3">
        <f>'[1]бланки '!D84</f>
        <v>79</v>
      </c>
      <c r="B95" s="3" t="str">
        <f>'[1]бланки '!C84</f>
        <v>МКОУ "Алакский лицей "</v>
      </c>
      <c r="C95" s="3">
        <f>'[1]для bus.gov.ru'!D84</f>
        <v>247</v>
      </c>
      <c r="D95" s="3">
        <f>'[1]для bus.gov.ru'!E84</f>
        <v>99</v>
      </c>
      <c r="E95" s="4">
        <f>'[1]для bus.gov.ru'!F84</f>
        <v>0.40080971659919029</v>
      </c>
      <c r="F95" s="5" t="s">
        <v>55</v>
      </c>
      <c r="G95" s="6">
        <f>'[1]Рейтинговая таблица организаций'!D84</f>
        <v>10</v>
      </c>
      <c r="H95" s="6">
        <f>'[1]Рейтинговая таблица организаций'!E84</f>
        <v>10</v>
      </c>
      <c r="I95" s="5" t="s">
        <v>56</v>
      </c>
      <c r="J95" s="6">
        <f>'[1]Рейтинговая таблица организаций'!F84</f>
        <v>45</v>
      </c>
      <c r="K95" s="6">
        <f>'[1]Рейтинговая таблица организаций'!G84</f>
        <v>48</v>
      </c>
      <c r="L95" s="7" t="str">
        <f>IF('[1]Рейтинговая таблица организаций'!H84&lt;1,"Отсутствуют или не функционируют дистанционные способы взаимодействия",(IF('[1]Рейтинговая таблица организаций'!H84&lt;4,"В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95" s="8">
        <f>'[1]Рейтинговая таблица организаций'!H84</f>
        <v>4</v>
      </c>
      <c r="N95" s="7">
        <f>IF('[1]Рейтинговая таблица организаций'!H84&lt;1,0,(IF('[1]Рейтинговая таблица организаций'!H84&lt;4,30,100)))</f>
        <v>100</v>
      </c>
      <c r="O95" s="7" t="s">
        <v>57</v>
      </c>
      <c r="P95" s="7">
        <f>'[1]Рейтинговая таблица организаций'!I84</f>
        <v>98</v>
      </c>
      <c r="Q95" s="7">
        <f>'[1]Рейтинговая таблица организаций'!J84</f>
        <v>99</v>
      </c>
      <c r="R95" s="7" t="s">
        <v>58</v>
      </c>
      <c r="S95" s="7">
        <f>'[1]Рейтинговая таблица организаций'!K84</f>
        <v>95</v>
      </c>
      <c r="T95" s="7">
        <f>'[1]Рейтинговая таблица организаций'!L84</f>
        <v>99</v>
      </c>
      <c r="U95" s="7" t="str">
        <f>IF('[1]Рейтинговая таблица организаций'!U84&lt;1,"Отсутствуют комфортные условия",(IF('[1]Рейтинговая таблица организаций'!U84&lt;5,"Количество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95" s="8">
        <f>'[1]Рейтинговая таблица организаций'!U84</f>
        <v>4</v>
      </c>
      <c r="W95" s="7">
        <f>IF('[1]Рейтинговая таблица организаций'!U84&lt;1,0,(IF('[1]Рейтинговая таблица организаций'!U84&lt;4,20,100)))</f>
        <v>100</v>
      </c>
      <c r="X95" s="7" t="s">
        <v>59</v>
      </c>
      <c r="Y95" s="7">
        <f>'[1]Рейтинговая таблица организаций'!X84</f>
        <v>96</v>
      </c>
      <c r="Z95" s="7">
        <f>'[1]Рейтинговая таблица организаций'!Y84</f>
        <v>99</v>
      </c>
      <c r="AA95" s="7" t="str">
        <f>IF('[1]Рейтинговая таблица организаций'!AD84&lt;1,"Отсутствуют условия доступности для инвалидов",(IF('[1]Рейтинговая таблица организаций'!AD84&lt;5,"Количество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95" s="9">
        <f>'[1]Рейтинговая таблица организаций'!AD84</f>
        <v>1</v>
      </c>
      <c r="AC95" s="7">
        <f>IF('[1]Рейтинговая таблица организаций'!AD84&lt;1,0,(IF('[1]Рейтинговая таблица организаций'!AD84&lt;5,20,100)))</f>
        <v>20</v>
      </c>
      <c r="AD95" s="7" t="str">
        <f>IF('[1]Рейтинговая таблица организаций'!AE84&lt;1,"Отсутствуют условия доступности, позволяющие инвалидам получать услуги наравне с другими",(IF('[1]Рейтинговая таблица организаций'!AE84&lt;5,"Количество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95" s="8">
        <f>'[1]Рейтинговая таблица организаций'!AE84</f>
        <v>3</v>
      </c>
      <c r="AF95" s="7">
        <f>IF('[1]Рейтинговая таблица организаций'!AE84&lt;1,0,(IF('[1]Рейтинговая таблица организаций'!AE84&lt;5,20,100)))</f>
        <v>20</v>
      </c>
      <c r="AG95" s="7" t="s">
        <v>60</v>
      </c>
      <c r="AH95" s="7">
        <f>'[1]Рейтинговая таблица организаций'!AF84</f>
        <v>1</v>
      </c>
      <c r="AI95" s="7">
        <f>'[1]Рейтинговая таблица организаций'!AG84</f>
        <v>1</v>
      </c>
      <c r="AJ95" s="7" t="s">
        <v>61</v>
      </c>
      <c r="AK95" s="7">
        <f>'[1]Рейтинговая таблица организаций'!AL84</f>
        <v>96</v>
      </c>
      <c r="AL95" s="7">
        <f>'[1]Рейтинговая таблица организаций'!AM84</f>
        <v>99</v>
      </c>
      <c r="AM95" s="7" t="s">
        <v>62</v>
      </c>
      <c r="AN95" s="7">
        <f>'[1]Рейтинговая таблица организаций'!AN84</f>
        <v>96</v>
      </c>
      <c r="AO95" s="7">
        <f>'[1]Рейтинговая таблица организаций'!AO84</f>
        <v>99</v>
      </c>
      <c r="AP95" s="7" t="s">
        <v>63</v>
      </c>
      <c r="AQ95" s="7">
        <f>'[1]Рейтинговая таблица организаций'!AP84</f>
        <v>97</v>
      </c>
      <c r="AR95" s="7">
        <f>'[1]Рейтинговая таблица организаций'!AQ84</f>
        <v>99</v>
      </c>
      <c r="AS95" s="7" t="s">
        <v>64</v>
      </c>
      <c r="AT95" s="7">
        <f>'[1]Рейтинговая таблица организаций'!AV84</f>
        <v>99</v>
      </c>
      <c r="AU95" s="7">
        <f>'[1]Рейтинговая таблица организаций'!AW84</f>
        <v>99</v>
      </c>
      <c r="AV95" s="7" t="s">
        <v>65</v>
      </c>
      <c r="AW95" s="7">
        <f>'[1]Рейтинговая таблица организаций'!AX84</f>
        <v>97</v>
      </c>
      <c r="AX95" s="7">
        <f>'[1]Рейтинговая таблица организаций'!AY84</f>
        <v>99</v>
      </c>
      <c r="AY95" s="7" t="s">
        <v>66</v>
      </c>
      <c r="AZ95" s="7">
        <f>'[1]Рейтинговая таблица организаций'!AZ84</f>
        <v>99</v>
      </c>
      <c r="BA95" s="7">
        <f>'[1]Рейтинговая таблица организаций'!BA84</f>
        <v>99</v>
      </c>
    </row>
    <row r="96" spans="1:53" ht="15.5" x14ac:dyDescent="0.35">
      <c r="A96" s="3">
        <f>'[1]бланки '!D85</f>
        <v>80</v>
      </c>
      <c r="B96" s="3" t="str">
        <f>'[1]бланки '!C85</f>
        <v>МКОУ "Мунинская СОШ имени Магомеда Хамдулаевича Ахмедудинова"</v>
      </c>
      <c r="C96" s="3">
        <f>'[1]для bus.gov.ru'!D85</f>
        <v>11</v>
      </c>
      <c r="D96" s="3">
        <f>'[1]для bus.gov.ru'!E85</f>
        <v>5</v>
      </c>
      <c r="E96" s="4">
        <f>'[1]для bus.gov.ru'!F85</f>
        <v>0.45454545454545453</v>
      </c>
      <c r="F96" s="5" t="s">
        <v>55</v>
      </c>
      <c r="G96" s="6">
        <f>'[1]Рейтинговая таблица организаций'!D85</f>
        <v>9</v>
      </c>
      <c r="H96" s="6">
        <f>'[1]Рейтинговая таблица организаций'!E85</f>
        <v>9</v>
      </c>
      <c r="I96" s="5" t="s">
        <v>56</v>
      </c>
      <c r="J96" s="6">
        <f>'[1]Рейтинговая таблица организаций'!F85</f>
        <v>44</v>
      </c>
      <c r="K96" s="6">
        <f>'[1]Рейтинговая таблица организаций'!G85</f>
        <v>47</v>
      </c>
      <c r="L96" s="7" t="str">
        <f>IF('[1]Рейтинговая таблица организаций'!H85&lt;1,"Отсутствуют или не функционируют дистанционные способы взаимодействия",(IF('[1]Рейтинговая таблица организаций'!H85&lt;4,"В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96" s="8">
        <f>'[1]Рейтинговая таблица организаций'!H85</f>
        <v>4</v>
      </c>
      <c r="N96" s="7">
        <f>IF('[1]Рейтинговая таблица организаций'!H85&lt;1,0,(IF('[1]Рейтинговая таблица организаций'!H85&lt;4,30,100)))</f>
        <v>100</v>
      </c>
      <c r="O96" s="7" t="s">
        <v>57</v>
      </c>
      <c r="P96" s="7">
        <f>'[1]Рейтинговая таблица организаций'!I85</f>
        <v>5</v>
      </c>
      <c r="Q96" s="7">
        <f>'[1]Рейтинговая таблица организаций'!J85</f>
        <v>5</v>
      </c>
      <c r="R96" s="7" t="s">
        <v>58</v>
      </c>
      <c r="S96" s="7">
        <f>'[1]Рейтинговая таблица организаций'!K85</f>
        <v>5</v>
      </c>
      <c r="T96" s="7">
        <f>'[1]Рейтинговая таблица организаций'!L85</f>
        <v>5</v>
      </c>
      <c r="U96" s="7" t="str">
        <f>IF('[1]Рейтинговая таблица организаций'!U85&lt;1,"Отсутствуют комфортные условия",(IF('[1]Рейтинговая таблица организаций'!U85&lt;5,"Количество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96" s="8">
        <f>'[1]Рейтинговая таблица организаций'!U85</f>
        <v>4</v>
      </c>
      <c r="W96" s="7">
        <f>IF('[1]Рейтинговая таблица организаций'!U85&lt;1,0,(IF('[1]Рейтинговая таблица организаций'!U85&lt;4,20,100)))</f>
        <v>100</v>
      </c>
      <c r="X96" s="7" t="s">
        <v>59</v>
      </c>
      <c r="Y96" s="7">
        <f>'[1]Рейтинговая таблица организаций'!X85</f>
        <v>4</v>
      </c>
      <c r="Z96" s="7">
        <f>'[1]Рейтинговая таблица организаций'!Y85</f>
        <v>5</v>
      </c>
      <c r="AA96" s="7" t="str">
        <f>IF('[1]Рейтинговая таблица организаций'!AD85&lt;1,"Отсутствуют условия доступности для инвалидов",(IF('[1]Рейтинговая таблица организаций'!AD85&lt;5,"Количество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96" s="9">
        <f>'[1]Рейтинговая таблица организаций'!AD85</f>
        <v>1</v>
      </c>
      <c r="AC96" s="7">
        <f>IF('[1]Рейтинговая таблица организаций'!AD85&lt;1,0,(IF('[1]Рейтинговая таблица организаций'!AD85&lt;5,20,100)))</f>
        <v>20</v>
      </c>
      <c r="AD96" s="7" t="str">
        <f>IF('[1]Рейтинговая таблица организаций'!AE85&lt;1,"Отсутствуют условия доступности, позволяющие инвалидам получать услуги наравне с другими",(IF('[1]Рейтинговая таблица организаций'!AE85&lt;5,"Количество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96" s="8">
        <f>'[1]Рейтинговая таблица организаций'!AE85</f>
        <v>3</v>
      </c>
      <c r="AF96" s="7">
        <f>IF('[1]Рейтинговая таблица организаций'!AE85&lt;1,0,(IF('[1]Рейтинговая таблица организаций'!AE85&lt;5,20,100)))</f>
        <v>20</v>
      </c>
      <c r="AG96" s="7" t="s">
        <v>60</v>
      </c>
      <c r="AH96" s="7">
        <f>'[1]Рейтинговая таблица организаций'!AF85</f>
        <v>1</v>
      </c>
      <c r="AI96" s="7">
        <f>'[1]Рейтинговая таблица организаций'!AG85</f>
        <v>1</v>
      </c>
      <c r="AJ96" s="7" t="s">
        <v>61</v>
      </c>
      <c r="AK96" s="7">
        <f>'[1]Рейтинговая таблица организаций'!AL85</f>
        <v>5</v>
      </c>
      <c r="AL96" s="7">
        <f>'[1]Рейтинговая таблица организаций'!AM85</f>
        <v>5</v>
      </c>
      <c r="AM96" s="7" t="s">
        <v>62</v>
      </c>
      <c r="AN96" s="7">
        <f>'[1]Рейтинговая таблица организаций'!AN85</f>
        <v>5</v>
      </c>
      <c r="AO96" s="7">
        <f>'[1]Рейтинговая таблица организаций'!AO85</f>
        <v>5</v>
      </c>
      <c r="AP96" s="7" t="s">
        <v>63</v>
      </c>
      <c r="AQ96" s="7">
        <f>'[1]Рейтинговая таблица организаций'!AP85</f>
        <v>5</v>
      </c>
      <c r="AR96" s="7">
        <f>'[1]Рейтинговая таблица организаций'!AQ85</f>
        <v>5</v>
      </c>
      <c r="AS96" s="7" t="s">
        <v>64</v>
      </c>
      <c r="AT96" s="7">
        <f>'[1]Рейтинговая таблица организаций'!AV85</f>
        <v>5</v>
      </c>
      <c r="AU96" s="7">
        <f>'[1]Рейтинговая таблица организаций'!AW85</f>
        <v>5</v>
      </c>
      <c r="AV96" s="7" t="s">
        <v>65</v>
      </c>
      <c r="AW96" s="7">
        <f>'[1]Рейтинговая таблица организаций'!AX85</f>
        <v>5</v>
      </c>
      <c r="AX96" s="7">
        <f>'[1]Рейтинговая таблица организаций'!AY85</f>
        <v>5</v>
      </c>
      <c r="AY96" s="7" t="s">
        <v>66</v>
      </c>
      <c r="AZ96" s="7">
        <f>'[1]Рейтинговая таблица организаций'!AZ85</f>
        <v>4</v>
      </c>
      <c r="BA96" s="7">
        <f>'[1]Рейтинговая таблица организаций'!BA85</f>
        <v>5</v>
      </c>
    </row>
    <row r="97" spans="1:53" ht="15.5" x14ac:dyDescent="0.35">
      <c r="A97" s="3">
        <f>'[1]бланки '!D86</f>
        <v>81</v>
      </c>
      <c r="B97" s="3" t="str">
        <f>'[1]бланки '!C86</f>
        <v>МКОУ "Кижанинская ООШ"</v>
      </c>
      <c r="C97" s="3">
        <f>'[1]для bus.gov.ru'!D86</f>
        <v>26</v>
      </c>
      <c r="D97" s="3">
        <f>'[1]для bus.gov.ru'!E86</f>
        <v>10</v>
      </c>
      <c r="E97" s="4">
        <f>'[1]для bus.gov.ru'!F86</f>
        <v>0.38461538461538464</v>
      </c>
      <c r="F97" s="5" t="s">
        <v>55</v>
      </c>
      <c r="G97" s="6">
        <f>'[1]Рейтинговая таблица организаций'!D86</f>
        <v>8</v>
      </c>
      <c r="H97" s="6">
        <f>'[1]Рейтинговая таблица организаций'!E86</f>
        <v>8</v>
      </c>
      <c r="I97" s="5" t="s">
        <v>56</v>
      </c>
      <c r="J97" s="6">
        <f>'[1]Рейтинговая таблица организаций'!F86</f>
        <v>34</v>
      </c>
      <c r="K97" s="6">
        <f>'[1]Рейтинговая таблица организаций'!G86</f>
        <v>36</v>
      </c>
      <c r="L97" s="7" t="str">
        <f>IF('[1]Рейтинговая таблица организаций'!H86&lt;1,"Отсутствуют или не функционируют дистанционные способы взаимодействия",(IF('[1]Рейтинговая таблица организаций'!H86&lt;4,"В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97" s="8">
        <f>'[1]Рейтинговая таблица организаций'!H86</f>
        <v>4</v>
      </c>
      <c r="N97" s="7">
        <f>IF('[1]Рейтинговая таблица организаций'!H86&lt;1,0,(IF('[1]Рейтинговая таблица организаций'!H86&lt;4,30,100)))</f>
        <v>100</v>
      </c>
      <c r="O97" s="7" t="s">
        <v>57</v>
      </c>
      <c r="P97" s="7">
        <f>'[1]Рейтинговая таблица организаций'!I86</f>
        <v>10</v>
      </c>
      <c r="Q97" s="7">
        <f>'[1]Рейтинговая таблица организаций'!J86</f>
        <v>10</v>
      </c>
      <c r="R97" s="7" t="s">
        <v>58</v>
      </c>
      <c r="S97" s="7">
        <f>'[1]Рейтинговая таблица организаций'!K86</f>
        <v>8</v>
      </c>
      <c r="T97" s="7">
        <f>'[1]Рейтинговая таблица организаций'!L86</f>
        <v>9</v>
      </c>
      <c r="U97" s="7" t="str">
        <f>IF('[1]Рейтинговая таблица организаций'!U86&lt;1,"Отсутствуют комфортные условия",(IF('[1]Рейтинговая таблица организаций'!U86&lt;5,"Количество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97" s="8">
        <f>'[1]Рейтинговая таблица организаций'!U86</f>
        <v>4</v>
      </c>
      <c r="W97" s="7">
        <f>IF('[1]Рейтинговая таблица организаций'!U86&lt;1,0,(IF('[1]Рейтинговая таблица организаций'!U86&lt;4,20,100)))</f>
        <v>100</v>
      </c>
      <c r="X97" s="7" t="s">
        <v>59</v>
      </c>
      <c r="Y97" s="7">
        <f>'[1]Рейтинговая таблица организаций'!X86</f>
        <v>9</v>
      </c>
      <c r="Z97" s="7">
        <f>'[1]Рейтинговая таблица организаций'!Y86</f>
        <v>10</v>
      </c>
      <c r="AA97" s="7" t="str">
        <f>IF('[1]Рейтинговая таблица организаций'!AD86&lt;1,"Отсутствуют условия доступности для инвалидов",(IF('[1]Рейтинговая таблица организаций'!AD86&lt;5,"Количество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97" s="9">
        <f>'[1]Рейтинговая таблица организаций'!AD86</f>
        <v>1</v>
      </c>
      <c r="AC97" s="7">
        <f>IF('[1]Рейтинговая таблица организаций'!AD86&lt;1,0,(IF('[1]Рейтинговая таблица организаций'!AD86&lt;5,20,100)))</f>
        <v>20</v>
      </c>
      <c r="AD97" s="7" t="str">
        <f>IF('[1]Рейтинговая таблица организаций'!AE86&lt;1,"Отсутствуют условия доступности, позволяющие инвалидам получать услуги наравне с другими",(IF('[1]Рейтинговая таблица организаций'!AE86&lt;5,"Количество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97" s="8">
        <f>'[1]Рейтинговая таблица организаций'!AE86</f>
        <v>1</v>
      </c>
      <c r="AF97" s="7">
        <f>IF('[1]Рейтинговая таблица организаций'!AE86&lt;1,0,(IF('[1]Рейтинговая таблица организаций'!AE86&lt;5,20,100)))</f>
        <v>20</v>
      </c>
      <c r="AG97" s="7" t="s">
        <v>60</v>
      </c>
      <c r="AH97" s="7">
        <f>'[1]Рейтинговая таблица организаций'!AF86</f>
        <v>1</v>
      </c>
      <c r="AI97" s="7">
        <f>'[1]Рейтинговая таблица организаций'!AG86</f>
        <v>1</v>
      </c>
      <c r="AJ97" s="7" t="s">
        <v>61</v>
      </c>
      <c r="AK97" s="7">
        <f>'[1]Рейтинговая таблица организаций'!AL86</f>
        <v>10</v>
      </c>
      <c r="AL97" s="7">
        <f>'[1]Рейтинговая таблица организаций'!AM86</f>
        <v>10</v>
      </c>
      <c r="AM97" s="7" t="s">
        <v>62</v>
      </c>
      <c r="AN97" s="7">
        <f>'[1]Рейтинговая таблица организаций'!AN86</f>
        <v>9</v>
      </c>
      <c r="AO97" s="7">
        <f>'[1]Рейтинговая таблица организаций'!AO86</f>
        <v>10</v>
      </c>
      <c r="AP97" s="7" t="s">
        <v>63</v>
      </c>
      <c r="AQ97" s="7">
        <f>'[1]Рейтинговая таблица организаций'!AP86</f>
        <v>10</v>
      </c>
      <c r="AR97" s="7">
        <f>'[1]Рейтинговая таблица организаций'!AQ86</f>
        <v>10</v>
      </c>
      <c r="AS97" s="7" t="s">
        <v>64</v>
      </c>
      <c r="AT97" s="7">
        <f>'[1]Рейтинговая таблица организаций'!AV86</f>
        <v>10</v>
      </c>
      <c r="AU97" s="7">
        <f>'[1]Рейтинговая таблица организаций'!AW86</f>
        <v>10</v>
      </c>
      <c r="AV97" s="7" t="s">
        <v>65</v>
      </c>
      <c r="AW97" s="7">
        <f>'[1]Рейтинговая таблица организаций'!AX86</f>
        <v>16</v>
      </c>
      <c r="AX97" s="7">
        <f>'[1]Рейтинговая таблица организаций'!AY86</f>
        <v>10</v>
      </c>
      <c r="AY97" s="7" t="s">
        <v>66</v>
      </c>
      <c r="AZ97" s="7">
        <f>'[1]Рейтинговая таблица организаций'!AZ86</f>
        <v>9</v>
      </c>
      <c r="BA97" s="7">
        <f>'[1]Рейтинговая таблица организаций'!BA86</f>
        <v>10</v>
      </c>
    </row>
    <row r="98" spans="1:53" ht="15.5" x14ac:dyDescent="0.35">
      <c r="A98" s="3">
        <f>'[1]бланки '!D87</f>
        <v>82</v>
      </c>
      <c r="B98" s="3" t="str">
        <f>'[1]бланки '!C87</f>
        <v>МКОУ " Шивортинская НОШ"</v>
      </c>
      <c r="C98" s="3">
        <f>'[1]для bus.gov.ru'!D87</f>
        <v>145</v>
      </c>
      <c r="D98" s="3">
        <f>'[1]для bus.gov.ru'!E87</f>
        <v>58</v>
      </c>
      <c r="E98" s="4">
        <f>'[1]для bus.gov.ru'!F87</f>
        <v>0.4</v>
      </c>
      <c r="F98" s="5" t="s">
        <v>55</v>
      </c>
      <c r="G98" s="6">
        <f>'[1]Рейтинговая таблица организаций'!D87</f>
        <v>9</v>
      </c>
      <c r="H98" s="6">
        <f>'[1]Рейтинговая таблица организаций'!E87</f>
        <v>9</v>
      </c>
      <c r="I98" s="5" t="s">
        <v>56</v>
      </c>
      <c r="J98" s="6">
        <f>'[1]Рейтинговая таблица организаций'!F87</f>
        <v>40</v>
      </c>
      <c r="K98" s="6">
        <f>'[1]Рейтинговая таблица организаций'!G87</f>
        <v>42</v>
      </c>
      <c r="L98" s="7" t="str">
        <f>IF('[1]Рейтинговая таблица организаций'!H87&lt;1,"Отсутствуют или не функционируют дистанционные способы взаимодействия",(IF('[1]Рейтинговая таблица организаций'!H87&lt;4,"В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98" s="8">
        <f>'[1]Рейтинговая таблица организаций'!H87</f>
        <v>4</v>
      </c>
      <c r="N98" s="7">
        <f>IF('[1]Рейтинговая таблица организаций'!H87&lt;1,0,(IF('[1]Рейтинговая таблица организаций'!H87&lt;4,30,100)))</f>
        <v>100</v>
      </c>
      <c r="O98" s="7" t="s">
        <v>57</v>
      </c>
      <c r="P98" s="7">
        <f>'[1]Рейтинговая таблица организаций'!I87</f>
        <v>57</v>
      </c>
      <c r="Q98" s="7">
        <f>'[1]Рейтинговая таблица организаций'!J87</f>
        <v>58</v>
      </c>
      <c r="R98" s="7" t="s">
        <v>58</v>
      </c>
      <c r="S98" s="7">
        <f>'[1]Рейтинговая таблица организаций'!K87</f>
        <v>56</v>
      </c>
      <c r="T98" s="7">
        <f>'[1]Рейтинговая таблица организаций'!L87</f>
        <v>58</v>
      </c>
      <c r="U98" s="7" t="str">
        <f>IF('[1]Рейтинговая таблица организаций'!U87&lt;1,"Отсутствуют комфортные условия",(IF('[1]Рейтинговая таблица организаций'!U87&lt;5,"Количество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98" s="8">
        <f>'[1]Рейтинговая таблица организаций'!U87</f>
        <v>4</v>
      </c>
      <c r="W98" s="7">
        <f>IF('[1]Рейтинговая таблица организаций'!U87&lt;1,0,(IF('[1]Рейтинговая таблица организаций'!U87&lt;4,20,100)))</f>
        <v>100</v>
      </c>
      <c r="X98" s="7" t="s">
        <v>59</v>
      </c>
      <c r="Y98" s="7">
        <f>'[1]Рейтинговая таблица организаций'!X87</f>
        <v>58</v>
      </c>
      <c r="Z98" s="7">
        <f>'[1]Рейтинговая таблица организаций'!Y87</f>
        <v>58</v>
      </c>
      <c r="AA98" s="7" t="str">
        <f>IF('[1]Рейтинговая таблица организаций'!AD87&lt;1,"Отсутствуют условия доступности для инвалидов",(IF('[1]Рейтинговая таблица организаций'!AD87&lt;5,"Количество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98" s="9">
        <f>'[1]Рейтинговая таблица организаций'!AD87</f>
        <v>1</v>
      </c>
      <c r="AC98" s="7">
        <f>IF('[1]Рейтинговая таблица организаций'!AD87&lt;1,0,(IF('[1]Рейтинговая таблица организаций'!AD87&lt;5,20,100)))</f>
        <v>20</v>
      </c>
      <c r="AD98" s="7" t="str">
        <f>IF('[1]Рейтинговая таблица организаций'!AE87&lt;1,"Отсутствуют условия доступности, позволяющие инвалидам получать услуги наравне с другими",(IF('[1]Рейтинговая таблица организаций'!AE87&lt;5,"Количество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98" s="8">
        <f>'[1]Рейтинговая таблица организаций'!AE87</f>
        <v>3</v>
      </c>
      <c r="AF98" s="7">
        <f>IF('[1]Рейтинговая таблица организаций'!AE87&lt;1,0,(IF('[1]Рейтинговая таблица организаций'!AE87&lt;5,20,100)))</f>
        <v>20</v>
      </c>
      <c r="AG98" s="7" t="s">
        <v>60</v>
      </c>
      <c r="AH98" s="7">
        <f>'[1]Рейтинговая таблица организаций'!AF87</f>
        <v>1</v>
      </c>
      <c r="AI98" s="7">
        <f>'[1]Рейтинговая таблица организаций'!AG87</f>
        <v>1</v>
      </c>
      <c r="AJ98" s="7" t="s">
        <v>61</v>
      </c>
      <c r="AK98" s="7">
        <f>'[1]Рейтинговая таблица организаций'!AL87</f>
        <v>57</v>
      </c>
      <c r="AL98" s="7">
        <f>'[1]Рейтинговая таблица организаций'!AM87</f>
        <v>58</v>
      </c>
      <c r="AM98" s="7" t="s">
        <v>62</v>
      </c>
      <c r="AN98" s="7">
        <f>'[1]Рейтинговая таблица организаций'!AN87</f>
        <v>58</v>
      </c>
      <c r="AO98" s="7">
        <f>'[1]Рейтинговая таблица организаций'!AO87</f>
        <v>58</v>
      </c>
      <c r="AP98" s="7" t="s">
        <v>63</v>
      </c>
      <c r="AQ98" s="7">
        <f>'[1]Рейтинговая таблица организаций'!AP87</f>
        <v>58</v>
      </c>
      <c r="AR98" s="7">
        <f>'[1]Рейтинговая таблица организаций'!AQ87</f>
        <v>58</v>
      </c>
      <c r="AS98" s="7" t="s">
        <v>64</v>
      </c>
      <c r="AT98" s="7">
        <f>'[1]Рейтинговая таблица организаций'!AV87</f>
        <v>58</v>
      </c>
      <c r="AU98" s="7">
        <f>'[1]Рейтинговая таблица организаций'!AW87</f>
        <v>58</v>
      </c>
      <c r="AV98" s="7" t="s">
        <v>65</v>
      </c>
      <c r="AW98" s="7">
        <f>'[1]Рейтинговая таблица организаций'!AX87</f>
        <v>57</v>
      </c>
      <c r="AX98" s="7">
        <f>'[1]Рейтинговая таблица организаций'!AY87</f>
        <v>58</v>
      </c>
      <c r="AY98" s="7" t="s">
        <v>66</v>
      </c>
      <c r="AZ98" s="7">
        <f>'[1]Рейтинговая таблица организаций'!AZ87</f>
        <v>58</v>
      </c>
      <c r="BA98" s="7">
        <f>'[1]Рейтинговая таблица организаций'!BA87</f>
        <v>58</v>
      </c>
    </row>
    <row r="99" spans="1:53" ht="15.5" x14ac:dyDescent="0.35">
      <c r="A99" s="3">
        <f>'[1]бланки '!D88</f>
        <v>83</v>
      </c>
      <c r="B99" s="3" t="str">
        <f>'[1]бланки '!C88</f>
        <v>МКДОУ "Детский сад "Журавлик" с.Шодрода МР Ботлихский район</v>
      </c>
      <c r="C99" s="3">
        <f>'[1]для bus.gov.ru'!D88</f>
        <v>185</v>
      </c>
      <c r="D99" s="3">
        <f>'[1]для bus.gov.ru'!E88</f>
        <v>74</v>
      </c>
      <c r="E99" s="4">
        <f>'[1]для bus.gov.ru'!F88</f>
        <v>0.4</v>
      </c>
      <c r="F99" s="5" t="s">
        <v>55</v>
      </c>
      <c r="G99" s="6">
        <f>'[1]Рейтинговая таблица организаций'!D88</f>
        <v>8</v>
      </c>
      <c r="H99" s="6">
        <f>'[1]Рейтинговая таблица организаций'!E88</f>
        <v>8</v>
      </c>
      <c r="I99" s="5" t="s">
        <v>56</v>
      </c>
      <c r="J99" s="6">
        <f>'[1]Рейтинговая таблица организаций'!F88</f>
        <v>36</v>
      </c>
      <c r="K99" s="6">
        <f>'[1]Рейтинговая таблица организаций'!G88</f>
        <v>38</v>
      </c>
      <c r="L99" s="7" t="str">
        <f>IF('[1]Рейтинговая таблица организаций'!H88&lt;1,"Отсутствуют или не функционируют дистанционные способы взаимодействия",(IF('[1]Рейтинговая таблица организаций'!H88&lt;4,"В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99" s="8">
        <f>'[1]Рейтинговая таблица организаций'!H88</f>
        <v>4</v>
      </c>
      <c r="N99" s="7">
        <f>IF('[1]Рейтинговая таблица организаций'!H88&lt;1,0,(IF('[1]Рейтинговая таблица организаций'!H88&lt;4,30,100)))</f>
        <v>100</v>
      </c>
      <c r="O99" s="7" t="s">
        <v>57</v>
      </c>
      <c r="P99" s="7">
        <f>'[1]Рейтинговая таблица организаций'!I88</f>
        <v>72</v>
      </c>
      <c r="Q99" s="7">
        <f>'[1]Рейтинговая таблица организаций'!J88</f>
        <v>74</v>
      </c>
      <c r="R99" s="7" t="s">
        <v>58</v>
      </c>
      <c r="S99" s="7">
        <f>'[1]Рейтинговая таблица организаций'!K88</f>
        <v>72</v>
      </c>
      <c r="T99" s="7">
        <f>'[1]Рейтинговая таблица организаций'!L88</f>
        <v>74</v>
      </c>
      <c r="U99" s="7" t="str">
        <f>IF('[1]Рейтинговая таблица организаций'!U88&lt;1,"Отсутствуют комфортные условия",(IF('[1]Рейтинговая таблица организаций'!U88&lt;5,"Количество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99" s="8">
        <f>'[1]Рейтинговая таблица организаций'!U88</f>
        <v>4</v>
      </c>
      <c r="W99" s="7">
        <f>IF('[1]Рейтинговая таблица организаций'!U88&lt;1,0,(IF('[1]Рейтинговая таблица организаций'!U88&lt;4,20,100)))</f>
        <v>100</v>
      </c>
      <c r="X99" s="7" t="s">
        <v>59</v>
      </c>
      <c r="Y99" s="7">
        <f>'[1]Рейтинговая таблица организаций'!X88</f>
        <v>73</v>
      </c>
      <c r="Z99" s="7">
        <f>'[1]Рейтинговая таблица организаций'!Y88</f>
        <v>74</v>
      </c>
      <c r="AA99" s="7" t="str">
        <f>IF('[1]Рейтинговая таблица организаций'!AD88&lt;1,"Отсутствуют условия доступности для инвалидов",(IF('[1]Рейтинговая таблица организаций'!AD88&lt;5,"Количество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99" s="9">
        <f>'[1]Рейтинговая таблица организаций'!AD88</f>
        <v>1</v>
      </c>
      <c r="AC99" s="7">
        <f>IF('[1]Рейтинговая таблица организаций'!AD88&lt;1,0,(IF('[1]Рейтинговая таблица организаций'!AD88&lt;5,20,100)))</f>
        <v>20</v>
      </c>
      <c r="AD99" s="7" t="str">
        <f>IF('[1]Рейтинговая таблица организаций'!AE88&lt;1,"Отсутствуют условия доступности, позволяющие инвалидам получать услуги наравне с другими",(IF('[1]Рейтинговая таблица организаций'!AE88&lt;5,"Количество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99" s="8">
        <f>'[1]Рейтинговая таблица организаций'!AE88</f>
        <v>1</v>
      </c>
      <c r="AF99" s="7">
        <f>IF('[1]Рейтинговая таблица организаций'!AE88&lt;1,0,(IF('[1]Рейтинговая таблица организаций'!AE88&lt;5,20,100)))</f>
        <v>20</v>
      </c>
      <c r="AG99" s="7" t="s">
        <v>60</v>
      </c>
      <c r="AH99" s="7">
        <f>'[1]Рейтинговая таблица организаций'!AF88</f>
        <v>1</v>
      </c>
      <c r="AI99" s="7">
        <f>'[1]Рейтинговая таблица организаций'!AG88</f>
        <v>1</v>
      </c>
      <c r="AJ99" s="7" t="s">
        <v>61</v>
      </c>
      <c r="AK99" s="7">
        <f>'[1]Рейтинговая таблица организаций'!AL88</f>
        <v>72</v>
      </c>
      <c r="AL99" s="7">
        <f>'[1]Рейтинговая таблица организаций'!AM88</f>
        <v>74</v>
      </c>
      <c r="AM99" s="7" t="s">
        <v>62</v>
      </c>
      <c r="AN99" s="7">
        <f>'[1]Рейтинговая таблица организаций'!AN88</f>
        <v>72</v>
      </c>
      <c r="AO99" s="7">
        <f>'[1]Рейтинговая таблица организаций'!AO88</f>
        <v>74</v>
      </c>
      <c r="AP99" s="7" t="s">
        <v>63</v>
      </c>
      <c r="AQ99" s="7">
        <f>'[1]Рейтинговая таблица организаций'!AP88</f>
        <v>73</v>
      </c>
      <c r="AR99" s="7">
        <f>'[1]Рейтинговая таблица организаций'!AQ88</f>
        <v>74</v>
      </c>
      <c r="AS99" s="7" t="s">
        <v>64</v>
      </c>
      <c r="AT99" s="7">
        <f>'[1]Рейтинговая таблица организаций'!AV88</f>
        <v>74</v>
      </c>
      <c r="AU99" s="7">
        <f>'[1]Рейтинговая таблица организаций'!AW88</f>
        <v>74</v>
      </c>
      <c r="AV99" s="7" t="s">
        <v>65</v>
      </c>
      <c r="AW99" s="7">
        <f>'[1]Рейтинговая таблица организаций'!AX88</f>
        <v>72</v>
      </c>
      <c r="AX99" s="7">
        <f>'[1]Рейтинговая таблица организаций'!AY88</f>
        <v>74</v>
      </c>
      <c r="AY99" s="7" t="s">
        <v>66</v>
      </c>
      <c r="AZ99" s="7">
        <f>'[1]Рейтинговая таблица организаций'!AZ88</f>
        <v>71</v>
      </c>
      <c r="BA99" s="7">
        <f>'[1]Рейтинговая таблица организаций'!BA88</f>
        <v>74</v>
      </c>
    </row>
    <row r="100" spans="1:53" ht="15.5" x14ac:dyDescent="0.35">
      <c r="A100" s="3">
        <f>'[1]бланки '!D89</f>
        <v>84</v>
      </c>
      <c r="B100" s="3" t="str">
        <f>'[1]бланки '!C89</f>
        <v>МКДОУ "Детский сад "Аист" с.Ансалта МР Ботлихский район</v>
      </c>
      <c r="C100" s="3">
        <f>'[1]для bus.gov.ru'!D89</f>
        <v>115</v>
      </c>
      <c r="D100" s="3">
        <f>'[1]для bus.gov.ru'!E89</f>
        <v>46</v>
      </c>
      <c r="E100" s="4">
        <f>'[1]для bus.gov.ru'!F89</f>
        <v>0.4</v>
      </c>
      <c r="F100" s="5" t="s">
        <v>55</v>
      </c>
      <c r="G100" s="6">
        <f>'[1]Рейтинговая таблица организаций'!D89</f>
        <v>8</v>
      </c>
      <c r="H100" s="6">
        <f>'[1]Рейтинговая таблица организаций'!E89</f>
        <v>8</v>
      </c>
      <c r="I100" s="5" t="s">
        <v>56</v>
      </c>
      <c r="J100" s="6">
        <f>'[1]Рейтинговая таблица организаций'!F89</f>
        <v>38</v>
      </c>
      <c r="K100" s="6">
        <f>'[1]Рейтинговая таблица организаций'!G89</f>
        <v>40</v>
      </c>
      <c r="L100" s="7" t="str">
        <f>IF('[1]Рейтинговая таблица организаций'!H89&lt;1,"Отсутствуют или не функционируют дистанционные способы взаимодействия",(IF('[1]Рейтинговая таблица организаций'!H89&lt;4,"В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100" s="8">
        <f>'[1]Рейтинговая таблица организаций'!H89</f>
        <v>4</v>
      </c>
      <c r="N100" s="7">
        <f>IF('[1]Рейтинговая таблица организаций'!H89&lt;1,0,(IF('[1]Рейтинговая таблица организаций'!H89&lt;4,30,100)))</f>
        <v>100</v>
      </c>
      <c r="O100" s="7" t="s">
        <v>57</v>
      </c>
      <c r="P100" s="7">
        <f>'[1]Рейтинговая таблица организаций'!I89</f>
        <v>46</v>
      </c>
      <c r="Q100" s="7">
        <f>'[1]Рейтинговая таблица организаций'!J89</f>
        <v>46</v>
      </c>
      <c r="R100" s="7" t="s">
        <v>58</v>
      </c>
      <c r="S100" s="7">
        <f>'[1]Рейтинговая таблица организаций'!K89</f>
        <v>45</v>
      </c>
      <c r="T100" s="7">
        <f>'[1]Рейтинговая таблица организаций'!L89</f>
        <v>46</v>
      </c>
      <c r="U100" s="7" t="str">
        <f>IF('[1]Рейтинговая таблица организаций'!U89&lt;1,"Отсутствуют комфортные условия",(IF('[1]Рейтинговая таблица организаций'!U89&lt;5,"Количество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00" s="8">
        <f>'[1]Рейтинговая таблица организаций'!U89</f>
        <v>4</v>
      </c>
      <c r="W100" s="7">
        <f>IF('[1]Рейтинговая таблица организаций'!U89&lt;1,0,(IF('[1]Рейтинговая таблица организаций'!U89&lt;4,20,100)))</f>
        <v>100</v>
      </c>
      <c r="X100" s="7" t="s">
        <v>59</v>
      </c>
      <c r="Y100" s="7">
        <f>'[1]Рейтинговая таблица организаций'!X89</f>
        <v>44</v>
      </c>
      <c r="Z100" s="7">
        <f>'[1]Рейтинговая таблица организаций'!Y89</f>
        <v>46</v>
      </c>
      <c r="AA100" s="7" t="str">
        <f>IF('[1]Рейтинговая таблица организаций'!AD89&lt;1,"Отсутствуют условия доступности для инвалидов",(IF('[1]Рейтинговая таблица организаций'!AD89&lt;5,"Количество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00" s="9">
        <f>'[1]Рейтинговая таблица организаций'!AD89</f>
        <v>1</v>
      </c>
      <c r="AC100" s="7">
        <f>IF('[1]Рейтинговая таблица организаций'!AD89&lt;1,0,(IF('[1]Рейтинговая таблица организаций'!AD89&lt;5,20,100)))</f>
        <v>20</v>
      </c>
      <c r="AD100" s="7" t="str">
        <f>IF('[1]Рейтинговая таблица организаций'!AE89&lt;1,"Отсутствуют условия доступности, позволяющие инвалидам получать услуги наравне с другими",(IF('[1]Рейтинговая таблица организаций'!AE89&lt;5,"Количество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100" s="8">
        <f>'[1]Рейтинговая таблица организаций'!AE89</f>
        <v>1</v>
      </c>
      <c r="AF100" s="7">
        <f>IF('[1]Рейтинговая таблица организаций'!AE89&lt;1,0,(IF('[1]Рейтинговая таблица организаций'!AE89&lt;5,20,100)))</f>
        <v>20</v>
      </c>
      <c r="AG100" s="7" t="s">
        <v>60</v>
      </c>
      <c r="AH100" s="7">
        <f>'[1]Рейтинговая таблица организаций'!AF89</f>
        <v>1</v>
      </c>
      <c r="AI100" s="7">
        <f>'[1]Рейтинговая таблица организаций'!AG89</f>
        <v>1</v>
      </c>
      <c r="AJ100" s="7" t="s">
        <v>61</v>
      </c>
      <c r="AK100" s="7">
        <f>'[1]Рейтинговая таблица организаций'!AL89</f>
        <v>46</v>
      </c>
      <c r="AL100" s="7">
        <f>'[1]Рейтинговая таблица организаций'!AM89</f>
        <v>46</v>
      </c>
      <c r="AM100" s="7" t="s">
        <v>62</v>
      </c>
      <c r="AN100" s="7">
        <f>'[1]Рейтинговая таблица организаций'!AN89</f>
        <v>45</v>
      </c>
      <c r="AO100" s="7">
        <f>'[1]Рейтинговая таблица организаций'!AO89</f>
        <v>46</v>
      </c>
      <c r="AP100" s="7" t="s">
        <v>63</v>
      </c>
      <c r="AQ100" s="7">
        <f>'[1]Рейтинговая таблица организаций'!AP89</f>
        <v>45</v>
      </c>
      <c r="AR100" s="7">
        <f>'[1]Рейтинговая таблица организаций'!AQ89</f>
        <v>46</v>
      </c>
      <c r="AS100" s="7" t="s">
        <v>64</v>
      </c>
      <c r="AT100" s="7">
        <f>'[1]Рейтинговая таблица организаций'!AV89</f>
        <v>45</v>
      </c>
      <c r="AU100" s="7">
        <f>'[1]Рейтинговая таблица организаций'!AW89</f>
        <v>46</v>
      </c>
      <c r="AV100" s="7" t="s">
        <v>65</v>
      </c>
      <c r="AW100" s="7">
        <f>'[1]Рейтинговая таблица организаций'!AX89</f>
        <v>46</v>
      </c>
      <c r="AX100" s="7">
        <f>'[1]Рейтинговая таблица организаций'!AY89</f>
        <v>46</v>
      </c>
      <c r="AY100" s="7" t="s">
        <v>66</v>
      </c>
      <c r="AZ100" s="7">
        <f>'[1]Рейтинговая таблица организаций'!AZ89</f>
        <v>45</v>
      </c>
      <c r="BA100" s="7">
        <f>'[1]Рейтинговая таблица организаций'!BA89</f>
        <v>46</v>
      </c>
    </row>
    <row r="101" spans="1:53" ht="15.5" x14ac:dyDescent="0.35">
      <c r="A101" s="3">
        <f>'[1]бланки '!D90</f>
        <v>85</v>
      </c>
      <c r="B101" s="3" t="str">
        <f>'[1]бланки '!C90</f>
        <v>МКДОУ "Детский сад "Чебурашка" с.Ботлих МР Ботлихский район</v>
      </c>
      <c r="C101" s="3">
        <f>'[1]для bus.gov.ru'!D90</f>
        <v>43</v>
      </c>
      <c r="D101" s="3">
        <f>'[1]для bus.gov.ru'!E90</f>
        <v>17</v>
      </c>
      <c r="E101" s="4">
        <f>'[1]для bus.gov.ru'!F90</f>
        <v>0.39534883720930231</v>
      </c>
      <c r="F101" s="5" t="s">
        <v>55</v>
      </c>
      <c r="G101" s="6">
        <f>'[1]Рейтинговая таблица организаций'!D90</f>
        <v>9</v>
      </c>
      <c r="H101" s="6">
        <f>'[1]Рейтинговая таблица организаций'!E90</f>
        <v>9</v>
      </c>
      <c r="I101" s="5" t="s">
        <v>56</v>
      </c>
      <c r="J101" s="6">
        <f>'[1]Рейтинговая таблица организаций'!F90</f>
        <v>38</v>
      </c>
      <c r="K101" s="6">
        <f>'[1]Рейтинговая таблица организаций'!G90</f>
        <v>40</v>
      </c>
      <c r="L101" s="7" t="str">
        <f>IF('[1]Рейтинговая таблица организаций'!H90&lt;1,"Отсутствуют или не функционируют дистанционные способы взаимодействия",(IF('[1]Рейтинговая таблица организаций'!H90&lt;4,"В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101" s="8">
        <f>'[1]Рейтинговая таблица организаций'!H90</f>
        <v>4</v>
      </c>
      <c r="N101" s="7">
        <f>IF('[1]Рейтинговая таблица организаций'!H90&lt;1,0,(IF('[1]Рейтинговая таблица организаций'!H90&lt;4,30,100)))</f>
        <v>100</v>
      </c>
      <c r="O101" s="7" t="s">
        <v>57</v>
      </c>
      <c r="P101" s="7">
        <f>'[1]Рейтинговая таблица организаций'!I90</f>
        <v>16</v>
      </c>
      <c r="Q101" s="7">
        <f>'[1]Рейтинговая таблица организаций'!J90</f>
        <v>17</v>
      </c>
      <c r="R101" s="7" t="s">
        <v>58</v>
      </c>
      <c r="S101" s="7">
        <f>'[1]Рейтинговая таблица организаций'!K90</f>
        <v>17</v>
      </c>
      <c r="T101" s="7">
        <f>'[1]Рейтинговая таблица организаций'!L90</f>
        <v>17</v>
      </c>
      <c r="U101" s="7" t="str">
        <f>IF('[1]Рейтинговая таблица организаций'!U90&lt;1,"Отсутствуют комфортные условия",(IF('[1]Рейтинговая таблица организаций'!U90&lt;5,"Количество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01" s="8">
        <f>'[1]Рейтинговая таблица организаций'!U90</f>
        <v>4</v>
      </c>
      <c r="W101" s="7">
        <f>IF('[1]Рейтинговая таблица организаций'!U90&lt;1,0,(IF('[1]Рейтинговая таблица организаций'!U90&lt;4,20,100)))</f>
        <v>100</v>
      </c>
      <c r="X101" s="7" t="s">
        <v>59</v>
      </c>
      <c r="Y101" s="7">
        <f>'[1]Рейтинговая таблица организаций'!X90</f>
        <v>16</v>
      </c>
      <c r="Z101" s="7">
        <f>'[1]Рейтинговая таблица организаций'!Y90</f>
        <v>17</v>
      </c>
      <c r="AA101" s="7" t="str">
        <f>IF('[1]Рейтинговая таблица организаций'!AD90&lt;1,"Отсутствуют условия доступности для инвалидов",(IF('[1]Рейтинговая таблица организаций'!AD90&lt;5,"Количество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01" s="9">
        <f>'[1]Рейтинговая таблица организаций'!AD90</f>
        <v>1</v>
      </c>
      <c r="AC101" s="7">
        <f>IF('[1]Рейтинговая таблица организаций'!AD90&lt;1,0,(IF('[1]Рейтинговая таблица организаций'!AD90&lt;5,20,100)))</f>
        <v>20</v>
      </c>
      <c r="AD101" s="7" t="str">
        <f>IF('[1]Рейтинговая таблица организаций'!AE90&lt;1,"Отсутствуют условия доступности, позволяющие инвалидам получать услуги наравне с другими",(IF('[1]Рейтинговая таблица организаций'!AE90&lt;5,"Количество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101" s="8">
        <f>'[1]Рейтинговая таблица организаций'!AE90</f>
        <v>1</v>
      </c>
      <c r="AF101" s="7">
        <f>IF('[1]Рейтинговая таблица организаций'!AE90&lt;1,0,(IF('[1]Рейтинговая таблица организаций'!AE90&lt;5,20,100)))</f>
        <v>20</v>
      </c>
      <c r="AG101" s="7" t="s">
        <v>60</v>
      </c>
      <c r="AH101" s="7">
        <f>'[1]Рейтинговая таблица организаций'!AF90</f>
        <v>1</v>
      </c>
      <c r="AI101" s="7">
        <f>'[1]Рейтинговая таблица организаций'!AG90</f>
        <v>1</v>
      </c>
      <c r="AJ101" s="7" t="s">
        <v>61</v>
      </c>
      <c r="AK101" s="7">
        <f>'[1]Рейтинговая таблица организаций'!AL90</f>
        <v>17</v>
      </c>
      <c r="AL101" s="7">
        <f>'[1]Рейтинговая таблица организаций'!AM90</f>
        <v>17</v>
      </c>
      <c r="AM101" s="7" t="s">
        <v>62</v>
      </c>
      <c r="AN101" s="7">
        <f>'[1]Рейтинговая таблица организаций'!AN90</f>
        <v>17</v>
      </c>
      <c r="AO101" s="7">
        <f>'[1]Рейтинговая таблица организаций'!AO90</f>
        <v>17</v>
      </c>
      <c r="AP101" s="7" t="s">
        <v>63</v>
      </c>
      <c r="AQ101" s="7">
        <f>'[1]Рейтинговая таблица организаций'!AP90</f>
        <v>17</v>
      </c>
      <c r="AR101" s="7">
        <f>'[1]Рейтинговая таблица организаций'!AQ90</f>
        <v>17</v>
      </c>
      <c r="AS101" s="7" t="s">
        <v>64</v>
      </c>
      <c r="AT101" s="7">
        <f>'[1]Рейтинговая таблица организаций'!AV90</f>
        <v>17</v>
      </c>
      <c r="AU101" s="7">
        <f>'[1]Рейтинговая таблица организаций'!AW90</f>
        <v>17</v>
      </c>
      <c r="AV101" s="7" t="s">
        <v>65</v>
      </c>
      <c r="AW101" s="7">
        <f>'[1]Рейтинговая таблица организаций'!AX90</f>
        <v>17</v>
      </c>
      <c r="AX101" s="7">
        <f>'[1]Рейтинговая таблица организаций'!AY90</f>
        <v>17</v>
      </c>
      <c r="AY101" s="7" t="s">
        <v>66</v>
      </c>
      <c r="AZ101" s="7">
        <f>'[1]Рейтинговая таблица организаций'!AZ90</f>
        <v>16</v>
      </c>
      <c r="BA101" s="7">
        <f>'[1]Рейтинговая таблица организаций'!BA90</f>
        <v>17</v>
      </c>
    </row>
    <row r="102" spans="1:53" ht="15.5" x14ac:dyDescent="0.35">
      <c r="A102" s="3">
        <f>'[1]бланки '!D91</f>
        <v>86</v>
      </c>
      <c r="B102" s="3" t="str">
        <f>'[1]бланки '!C91</f>
        <v>МКДОУ "Детский сад "Светлячок" с.Анди МР Ботлихский район</v>
      </c>
      <c r="C102" s="3">
        <f>'[1]для bus.gov.ru'!D91</f>
        <v>76</v>
      </c>
      <c r="D102" s="3">
        <f>'[1]для bus.gov.ru'!E91</f>
        <v>30</v>
      </c>
      <c r="E102" s="4">
        <f>'[1]для bus.gov.ru'!F91</f>
        <v>0.39473684210526316</v>
      </c>
      <c r="F102" s="5" t="s">
        <v>55</v>
      </c>
      <c r="G102" s="6">
        <f>'[1]Рейтинговая таблица организаций'!D91</f>
        <v>8</v>
      </c>
      <c r="H102" s="6">
        <f>'[1]Рейтинговая таблица организаций'!E91</f>
        <v>8</v>
      </c>
      <c r="I102" s="5" t="s">
        <v>56</v>
      </c>
      <c r="J102" s="6">
        <f>'[1]Рейтинговая таблица организаций'!F91</f>
        <v>34</v>
      </c>
      <c r="K102" s="6">
        <f>'[1]Рейтинговая таблица организаций'!G91</f>
        <v>36</v>
      </c>
      <c r="L102" s="7" t="str">
        <f>IF('[1]Рейтинговая таблица организаций'!H91&lt;1,"Отсутствуют или не функционируют дистанционные способы взаимодействия",(IF('[1]Рейтинговая таблица организаций'!H91&lt;4,"В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102" s="8">
        <f>'[1]Рейтинговая таблица организаций'!H91</f>
        <v>4</v>
      </c>
      <c r="N102" s="7">
        <f>IF('[1]Рейтинговая таблица организаций'!H91&lt;1,0,(IF('[1]Рейтинговая таблица организаций'!H91&lt;4,30,100)))</f>
        <v>100</v>
      </c>
      <c r="O102" s="7" t="s">
        <v>57</v>
      </c>
      <c r="P102" s="7">
        <f>'[1]Рейтинговая таблица организаций'!I91</f>
        <v>30</v>
      </c>
      <c r="Q102" s="7">
        <f>'[1]Рейтинговая таблица организаций'!J91</f>
        <v>30</v>
      </c>
      <c r="R102" s="7" t="s">
        <v>58</v>
      </c>
      <c r="S102" s="7">
        <f>'[1]Рейтинговая таблица организаций'!K91</f>
        <v>30</v>
      </c>
      <c r="T102" s="7">
        <f>'[1]Рейтинговая таблица организаций'!L91</f>
        <v>30</v>
      </c>
      <c r="U102" s="7" t="str">
        <f>IF('[1]Рейтинговая таблица организаций'!U91&lt;1,"Отсутствуют комфортные условия",(IF('[1]Рейтинговая таблица организаций'!U91&lt;5,"Количество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02" s="8">
        <f>'[1]Рейтинговая таблица организаций'!U91</f>
        <v>4</v>
      </c>
      <c r="W102" s="7">
        <f>IF('[1]Рейтинговая таблица организаций'!U91&lt;1,0,(IF('[1]Рейтинговая таблица организаций'!U91&lt;4,20,100)))</f>
        <v>100</v>
      </c>
      <c r="X102" s="7" t="s">
        <v>59</v>
      </c>
      <c r="Y102" s="7">
        <f>'[1]Рейтинговая таблица организаций'!X91</f>
        <v>29</v>
      </c>
      <c r="Z102" s="7">
        <f>'[1]Рейтинговая таблица организаций'!Y91</f>
        <v>30</v>
      </c>
      <c r="AA102" s="7" t="str">
        <f>IF('[1]Рейтинговая таблица организаций'!AD91&lt;1,"Отсутствуют условия доступности для инвалидов",(IF('[1]Рейтинговая таблица организаций'!AD91&lt;5,"Количество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02" s="9">
        <f>'[1]Рейтинговая таблица организаций'!AD91</f>
        <v>1</v>
      </c>
      <c r="AC102" s="7">
        <f>IF('[1]Рейтинговая таблица организаций'!AD91&lt;1,0,(IF('[1]Рейтинговая таблица организаций'!AD91&lt;5,20,100)))</f>
        <v>20</v>
      </c>
      <c r="AD102" s="7" t="str">
        <f>IF('[1]Рейтинговая таблица организаций'!AE91&lt;1,"Отсутствуют условия доступности, позволяющие инвалидам получать услуги наравне с другими",(IF('[1]Рейтинговая таблица организаций'!AE91&lt;5,"Количество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102" s="8">
        <f>'[1]Рейтинговая таблица организаций'!AE91</f>
        <v>1</v>
      </c>
      <c r="AF102" s="7">
        <f>IF('[1]Рейтинговая таблица организаций'!AE91&lt;1,0,(IF('[1]Рейтинговая таблица организаций'!AE91&lt;5,20,100)))</f>
        <v>20</v>
      </c>
      <c r="AG102" s="7" t="s">
        <v>60</v>
      </c>
      <c r="AH102" s="7">
        <f>'[1]Рейтинговая таблица организаций'!AF91</f>
        <v>1</v>
      </c>
      <c r="AI102" s="7">
        <f>'[1]Рейтинговая таблица организаций'!AG91</f>
        <v>1</v>
      </c>
      <c r="AJ102" s="7" t="s">
        <v>61</v>
      </c>
      <c r="AK102" s="7">
        <f>'[1]Рейтинговая таблица организаций'!AL91</f>
        <v>30</v>
      </c>
      <c r="AL102" s="7">
        <f>'[1]Рейтинговая таблица организаций'!AM91</f>
        <v>30</v>
      </c>
      <c r="AM102" s="7" t="s">
        <v>62</v>
      </c>
      <c r="AN102" s="7">
        <f>'[1]Рейтинговая таблица организаций'!AN91</f>
        <v>29</v>
      </c>
      <c r="AO102" s="7">
        <f>'[1]Рейтинговая таблица организаций'!AO91</f>
        <v>30</v>
      </c>
      <c r="AP102" s="7" t="s">
        <v>63</v>
      </c>
      <c r="AQ102" s="7">
        <f>'[1]Рейтинговая таблица организаций'!AP91</f>
        <v>30</v>
      </c>
      <c r="AR102" s="7">
        <f>'[1]Рейтинговая таблица организаций'!AQ91</f>
        <v>30</v>
      </c>
      <c r="AS102" s="7" t="s">
        <v>64</v>
      </c>
      <c r="AT102" s="7">
        <f>'[1]Рейтинговая таблица организаций'!AV91</f>
        <v>29</v>
      </c>
      <c r="AU102" s="7">
        <f>'[1]Рейтинговая таблица организаций'!AW91</f>
        <v>30</v>
      </c>
      <c r="AV102" s="7" t="s">
        <v>65</v>
      </c>
      <c r="AW102" s="7">
        <f>'[1]Рейтинговая таблица организаций'!AX91</f>
        <v>30</v>
      </c>
      <c r="AX102" s="7">
        <f>'[1]Рейтинговая таблица организаций'!AY91</f>
        <v>30</v>
      </c>
      <c r="AY102" s="7" t="s">
        <v>66</v>
      </c>
      <c r="AZ102" s="7">
        <f>'[1]Рейтинговая таблица организаций'!AZ91</f>
        <v>29</v>
      </c>
      <c r="BA102" s="7">
        <f>'[1]Рейтинговая таблица организаций'!BA91</f>
        <v>30</v>
      </c>
    </row>
    <row r="103" spans="1:53" ht="15.5" x14ac:dyDescent="0.35">
      <c r="A103" s="3">
        <f>'[1]бланки '!D92</f>
        <v>87</v>
      </c>
      <c r="B103" s="3" t="str">
        <f>'[1]бланки '!C92</f>
        <v>МКДОУ "Детский сад "Ромашка" с.Алак МР Ботлихский район</v>
      </c>
      <c r="C103" s="3">
        <f>'[1]для bus.gov.ru'!D92</f>
        <v>619</v>
      </c>
      <c r="D103" s="3">
        <f>'[1]для bus.gov.ru'!E92</f>
        <v>248</v>
      </c>
      <c r="E103" s="4">
        <f>'[1]для bus.gov.ru'!F92</f>
        <v>0.40064620355411956</v>
      </c>
      <c r="F103" s="5" t="s">
        <v>55</v>
      </c>
      <c r="G103" s="6">
        <f>'[1]Рейтинговая таблица организаций'!D92</f>
        <v>11</v>
      </c>
      <c r="H103" s="6">
        <f>'[1]Рейтинговая таблица организаций'!E92</f>
        <v>11</v>
      </c>
      <c r="I103" s="5" t="s">
        <v>56</v>
      </c>
      <c r="J103" s="6">
        <f>'[1]Рейтинговая таблица организаций'!F92</f>
        <v>47</v>
      </c>
      <c r="K103" s="6">
        <f>'[1]Рейтинговая таблица организаций'!G92</f>
        <v>47</v>
      </c>
      <c r="L103" s="7" t="str">
        <f>IF('[1]Рейтинговая таблица организаций'!H92&lt;1,"Отсутствуют или не функционируют дистанционные способы взаимодействия",(IF('[1]Рейтинговая таблица организаций'!H92&lt;4,"В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В наличии и функционируют более трех  дистанционных способов взаимодействия</v>
      </c>
      <c r="M103" s="8">
        <f>'[1]Рейтинговая таблица организаций'!H92</f>
        <v>3</v>
      </c>
      <c r="N103" s="7">
        <f>IF('[1]Рейтинговая таблица организаций'!H92&lt;1,0,(IF('[1]Рейтинговая таблица организаций'!H92&lt;4,30,100)))</f>
        <v>30</v>
      </c>
      <c r="O103" s="7" t="s">
        <v>57</v>
      </c>
      <c r="P103" s="7">
        <f>'[1]Рейтинговая таблица организаций'!I92</f>
        <v>244</v>
      </c>
      <c r="Q103" s="7">
        <f>'[1]Рейтинговая таблица организаций'!J92</f>
        <v>248</v>
      </c>
      <c r="R103" s="7" t="s">
        <v>58</v>
      </c>
      <c r="S103" s="7">
        <f>'[1]Рейтинговая таблица организаций'!K92</f>
        <v>239</v>
      </c>
      <c r="T103" s="7">
        <f>'[1]Рейтинговая таблица организаций'!L92</f>
        <v>248</v>
      </c>
      <c r="U103" s="7" t="str">
        <f>IF('[1]Рейтинговая таблица организаций'!U92&lt;1,"Отсутствуют комфортные условия",(IF('[1]Рейтинговая таблица организаций'!U92&lt;5,"Количество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03" s="8">
        <f>'[1]Рейтинговая таблица организаций'!U92</f>
        <v>3</v>
      </c>
      <c r="W103" s="7">
        <f>IF('[1]Рейтинговая таблица организаций'!U92&lt;1,0,(IF('[1]Рейтинговая таблица организаций'!U92&lt;4,20,100)))</f>
        <v>20</v>
      </c>
      <c r="X103" s="7" t="s">
        <v>59</v>
      </c>
      <c r="Y103" s="7">
        <f>'[1]Рейтинговая таблица организаций'!X92</f>
        <v>241</v>
      </c>
      <c r="Z103" s="7">
        <f>'[1]Рейтинговая таблица организаций'!Y92</f>
        <v>248</v>
      </c>
      <c r="AA103" s="7" t="str">
        <f>IF('[1]Рейтинговая таблица организаций'!AD92&lt;1,"Отсутствуют условия доступности для инвалидов",(IF('[1]Рейтинговая таблица организаций'!AD92&lt;5,"Количество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03" s="9">
        <f>'[1]Рейтинговая таблица организаций'!AD92</f>
        <v>1</v>
      </c>
      <c r="AC103" s="7">
        <f>IF('[1]Рейтинговая таблица организаций'!AD92&lt;1,0,(IF('[1]Рейтинговая таблица организаций'!AD92&lt;5,20,100)))</f>
        <v>20</v>
      </c>
      <c r="AD103" s="7" t="str">
        <f>IF('[1]Рейтинговая таблица организаций'!AE92&lt;1,"Отсутствуют условия доступности, позволяющие инвалидам получать услуги наравне с другими",(IF('[1]Рейтинговая таблица организаций'!AE92&lt;5,"Количество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103" s="8">
        <f>'[1]Рейтинговая таблица организаций'!AE92</f>
        <v>2</v>
      </c>
      <c r="AF103" s="7">
        <f>IF('[1]Рейтинговая таблица организаций'!AE92&lt;1,0,(IF('[1]Рейтинговая таблица организаций'!AE92&lt;5,20,100)))</f>
        <v>20</v>
      </c>
      <c r="AG103" s="7" t="s">
        <v>60</v>
      </c>
      <c r="AH103" s="7">
        <f>'[1]Рейтинговая таблица организаций'!AF92</f>
        <v>8</v>
      </c>
      <c r="AI103" s="7">
        <f>'[1]Рейтинговая таблица организаций'!AG92</f>
        <v>8</v>
      </c>
      <c r="AJ103" s="7" t="s">
        <v>61</v>
      </c>
      <c r="AK103" s="7">
        <f>'[1]Рейтинговая таблица организаций'!AL92</f>
        <v>248</v>
      </c>
      <c r="AL103" s="7">
        <f>'[1]Рейтинговая таблица организаций'!AM92</f>
        <v>248</v>
      </c>
      <c r="AM103" s="7" t="s">
        <v>62</v>
      </c>
      <c r="AN103" s="7">
        <f>'[1]Рейтинговая таблица организаций'!AN92</f>
        <v>240</v>
      </c>
      <c r="AO103" s="7">
        <f>'[1]Рейтинговая таблица организаций'!AO92</f>
        <v>248</v>
      </c>
      <c r="AP103" s="7" t="s">
        <v>63</v>
      </c>
      <c r="AQ103" s="7">
        <f>'[1]Рейтинговая таблица организаций'!AP92</f>
        <v>245</v>
      </c>
      <c r="AR103" s="7">
        <f>'[1]Рейтинговая таблица организаций'!AQ92</f>
        <v>248</v>
      </c>
      <c r="AS103" s="7" t="s">
        <v>64</v>
      </c>
      <c r="AT103" s="7">
        <f>'[1]Рейтинговая таблица организаций'!AV92</f>
        <v>245</v>
      </c>
      <c r="AU103" s="7">
        <f>'[1]Рейтинговая таблица организаций'!AW92</f>
        <v>248</v>
      </c>
      <c r="AV103" s="7" t="s">
        <v>65</v>
      </c>
      <c r="AW103" s="7">
        <f>'[1]Рейтинговая таблица организаций'!AX92</f>
        <v>238</v>
      </c>
      <c r="AX103" s="7">
        <f>'[1]Рейтинговая таблица организаций'!AY92</f>
        <v>248</v>
      </c>
      <c r="AY103" s="7" t="s">
        <v>66</v>
      </c>
      <c r="AZ103" s="7">
        <f>'[1]Рейтинговая таблица организаций'!AZ92</f>
        <v>244</v>
      </c>
      <c r="BA103" s="7">
        <f>'[1]Рейтинговая таблица организаций'!BA92</f>
        <v>248</v>
      </c>
    </row>
    <row r="104" spans="1:53" ht="15.5" x14ac:dyDescent="0.35">
      <c r="A104" s="3">
        <f>'[1]бланки '!D93</f>
        <v>88</v>
      </c>
      <c r="B104" s="3" t="str">
        <f>'[1]бланки '!C93</f>
        <v>МКДОУ "Детский сад "Звездочка" с.Тандо МР Ботлихский район</v>
      </c>
      <c r="C104" s="3">
        <f>'[1]для bus.gov.ru'!D93</f>
        <v>939</v>
      </c>
      <c r="D104" s="3">
        <f>'[1]для bus.gov.ru'!E93</f>
        <v>376</v>
      </c>
      <c r="E104" s="4">
        <f>'[1]для bus.gov.ru'!F93</f>
        <v>0.40042598509052185</v>
      </c>
      <c r="F104" s="5" t="s">
        <v>55</v>
      </c>
      <c r="G104" s="6">
        <f>'[1]Рейтинговая таблица организаций'!D93</f>
        <v>12</v>
      </c>
      <c r="H104" s="6">
        <f>'[1]Рейтинговая таблица организаций'!E93</f>
        <v>12</v>
      </c>
      <c r="I104" s="5" t="s">
        <v>56</v>
      </c>
      <c r="J104" s="6">
        <f>'[1]Рейтинговая таблица организаций'!F93</f>
        <v>50</v>
      </c>
      <c r="K104" s="6">
        <f>'[1]Рейтинговая таблица организаций'!G93</f>
        <v>52</v>
      </c>
      <c r="L104" s="7" t="str">
        <f>IF('[1]Рейтинговая таблица организаций'!H93&lt;1,"Отсутствуют или не функционируют дистанционные способы взаимодействия",(IF('[1]Рейтинговая таблица организаций'!H93&lt;4,"В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104" s="8">
        <f>'[1]Рейтинговая таблица организаций'!H93</f>
        <v>4</v>
      </c>
      <c r="N104" s="7">
        <f>IF('[1]Рейтинговая таблица организаций'!H93&lt;1,0,(IF('[1]Рейтинговая таблица организаций'!H93&lt;4,30,100)))</f>
        <v>100</v>
      </c>
      <c r="O104" s="7" t="s">
        <v>57</v>
      </c>
      <c r="P104" s="7">
        <f>'[1]Рейтинговая таблица организаций'!I93</f>
        <v>365</v>
      </c>
      <c r="Q104" s="7">
        <f>'[1]Рейтинговая таблица организаций'!J93</f>
        <v>376</v>
      </c>
      <c r="R104" s="7" t="s">
        <v>58</v>
      </c>
      <c r="S104" s="7">
        <f>'[1]Рейтинговая таблица организаций'!K93</f>
        <v>363</v>
      </c>
      <c r="T104" s="7">
        <f>'[1]Рейтинговая таблица организаций'!L93</f>
        <v>376</v>
      </c>
      <c r="U104" s="7" t="str">
        <f>IF('[1]Рейтинговая таблица организаций'!U93&lt;1,"Отсутствуют комфортные условия",(IF('[1]Рейтинговая таблица организаций'!U93&lt;5,"Количество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04" s="8">
        <f>'[1]Рейтинговая таблица организаций'!U93</f>
        <v>4</v>
      </c>
      <c r="W104" s="7">
        <f>IF('[1]Рейтинговая таблица организаций'!U93&lt;1,0,(IF('[1]Рейтинговая таблица организаций'!U93&lt;4,20,100)))</f>
        <v>100</v>
      </c>
      <c r="X104" s="7" t="s">
        <v>59</v>
      </c>
      <c r="Y104" s="7">
        <f>'[1]Рейтинговая таблица организаций'!X93</f>
        <v>359</v>
      </c>
      <c r="Z104" s="7">
        <f>'[1]Рейтинговая таблица организаций'!Y93</f>
        <v>376</v>
      </c>
      <c r="AA104" s="7" t="str">
        <f>IF('[1]Рейтинговая таблица организаций'!AD93&lt;1,"Отсутствуют условия доступности для инвалидов",(IF('[1]Рейтинговая таблица организаций'!AD93&lt;5,"Количество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04" s="9">
        <f>'[1]Рейтинговая таблица организаций'!AD93</f>
        <v>3</v>
      </c>
      <c r="AC104" s="7">
        <f>IF('[1]Рейтинговая таблица организаций'!AD93&lt;1,0,(IF('[1]Рейтинговая таблица организаций'!AD93&lt;5,20,100)))</f>
        <v>20</v>
      </c>
      <c r="AD104" s="7" t="str">
        <f>IF('[1]Рейтинговая таблица организаций'!AE93&lt;1,"Отсутствуют условия доступности, позволяющие инвалидам получать услуги наравне с другими",(IF('[1]Рейтинговая таблица организаций'!AE93&lt;5,"Количество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104" s="8">
        <f>'[1]Рейтинговая таблица организаций'!AE93</f>
        <v>4</v>
      </c>
      <c r="AF104" s="7">
        <f>IF('[1]Рейтинговая таблица организаций'!AE93&lt;1,0,(IF('[1]Рейтинговая таблица организаций'!AE93&lt;5,20,100)))</f>
        <v>20</v>
      </c>
      <c r="AG104" s="7" t="s">
        <v>60</v>
      </c>
      <c r="AH104" s="7">
        <f>'[1]Рейтинговая таблица организаций'!AF93</f>
        <v>7</v>
      </c>
      <c r="AI104" s="7">
        <f>'[1]Рейтинговая таблица организаций'!AG93</f>
        <v>8</v>
      </c>
      <c r="AJ104" s="7" t="s">
        <v>61</v>
      </c>
      <c r="AK104" s="7">
        <f>'[1]Рейтинговая таблица организаций'!AL93</f>
        <v>372</v>
      </c>
      <c r="AL104" s="7">
        <f>'[1]Рейтинговая таблица организаций'!AM93</f>
        <v>376</v>
      </c>
      <c r="AM104" s="7" t="s">
        <v>62</v>
      </c>
      <c r="AN104" s="7">
        <f>'[1]Рейтинговая таблица организаций'!AN93</f>
        <v>369</v>
      </c>
      <c r="AO104" s="7">
        <f>'[1]Рейтинговая таблица организаций'!AO93</f>
        <v>376</v>
      </c>
      <c r="AP104" s="7" t="s">
        <v>63</v>
      </c>
      <c r="AQ104" s="7">
        <f>'[1]Рейтинговая таблица организаций'!AP93</f>
        <v>375</v>
      </c>
      <c r="AR104" s="7">
        <f>'[1]Рейтинговая таблица организаций'!AQ93</f>
        <v>376</v>
      </c>
      <c r="AS104" s="7" t="s">
        <v>64</v>
      </c>
      <c r="AT104" s="7">
        <f>'[1]Рейтинговая таблица организаций'!AV93</f>
        <v>366</v>
      </c>
      <c r="AU104" s="7">
        <f>'[1]Рейтинговая таблица организаций'!AW93</f>
        <v>376</v>
      </c>
      <c r="AV104" s="7" t="s">
        <v>65</v>
      </c>
      <c r="AW104" s="7">
        <f>'[1]Рейтинговая таблица организаций'!AX93</f>
        <v>358</v>
      </c>
      <c r="AX104" s="7">
        <f>'[1]Рейтинговая таблица организаций'!AY93</f>
        <v>376</v>
      </c>
      <c r="AY104" s="7" t="s">
        <v>66</v>
      </c>
      <c r="AZ104" s="7">
        <f>'[1]Рейтинговая таблица организаций'!AZ93</f>
        <v>358</v>
      </c>
      <c r="BA104" s="7">
        <f>'[1]Рейтинговая таблица организаций'!BA93</f>
        <v>376</v>
      </c>
    </row>
    <row r="105" spans="1:53" ht="15.5" x14ac:dyDescent="0.35">
      <c r="A105" s="3">
        <f>'[1]бланки '!D94</f>
        <v>89</v>
      </c>
      <c r="B105" s="3" t="str">
        <f>'[1]бланки '!C94</f>
        <v>МКУДО "Ботлихская районнная детско-юношеская спортивная школа"</v>
      </c>
      <c r="C105" s="3">
        <f>'[1]для bus.gov.ru'!D94</f>
        <v>577</v>
      </c>
      <c r="D105" s="3">
        <f>'[1]для bus.gov.ru'!E94</f>
        <v>231</v>
      </c>
      <c r="E105" s="4">
        <f>'[1]для bus.gov.ru'!F94</f>
        <v>0.40034662045060659</v>
      </c>
      <c r="F105" s="5" t="s">
        <v>55</v>
      </c>
      <c r="G105" s="6">
        <f>'[1]Рейтинговая таблица организаций'!D94</f>
        <v>12</v>
      </c>
      <c r="H105" s="6">
        <f>'[1]Рейтинговая таблица организаций'!E94</f>
        <v>12</v>
      </c>
      <c r="I105" s="5" t="s">
        <v>56</v>
      </c>
      <c r="J105" s="6">
        <f>'[1]Рейтинговая таблица организаций'!F94</f>
        <v>42</v>
      </c>
      <c r="K105" s="6">
        <f>'[1]Рейтинговая таблица организаций'!G94</f>
        <v>48</v>
      </c>
      <c r="L105" s="7" t="str">
        <f>IF('[1]Рейтинговая таблица организаций'!H94&lt;1,"Отсутствуют или не функционируют дистанционные способы взаимодействия",(IF('[1]Рейтинговая таблица организаций'!H94&lt;4,"В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В наличии и функционируют более трех  дистанционных способов взаимодействия</v>
      </c>
      <c r="M105" s="8">
        <f>'[1]Рейтинговая таблица организаций'!H94</f>
        <v>3</v>
      </c>
      <c r="N105" s="7">
        <f>IF('[1]Рейтинговая таблица организаций'!H94&lt;1,0,(IF('[1]Рейтинговая таблица организаций'!H94&lt;4,30,100)))</f>
        <v>30</v>
      </c>
      <c r="O105" s="7" t="s">
        <v>57</v>
      </c>
      <c r="P105" s="7">
        <f>'[1]Рейтинговая таблица организаций'!I94</f>
        <v>223</v>
      </c>
      <c r="Q105" s="7">
        <f>'[1]Рейтинговая таблица организаций'!J94</f>
        <v>231</v>
      </c>
      <c r="R105" s="7" t="s">
        <v>58</v>
      </c>
      <c r="S105" s="7">
        <f>'[1]Рейтинговая таблица организаций'!K94</f>
        <v>223</v>
      </c>
      <c r="T105" s="7">
        <f>'[1]Рейтинговая таблица организаций'!L94</f>
        <v>231</v>
      </c>
      <c r="U105" s="7" t="str">
        <f>IF('[1]Рейтинговая таблица организаций'!U94&lt;1,"Отсутствуют комфортные условия",(IF('[1]Рейтинговая таблица организаций'!U94&lt;5,"Количество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05" s="8">
        <f>'[1]Рейтинговая таблица организаций'!U94</f>
        <v>3</v>
      </c>
      <c r="W105" s="7">
        <f>IF('[1]Рейтинговая таблица организаций'!U94&lt;1,0,(IF('[1]Рейтинговая таблица организаций'!U94&lt;4,20,100)))</f>
        <v>20</v>
      </c>
      <c r="X105" s="7" t="s">
        <v>59</v>
      </c>
      <c r="Y105" s="7">
        <f>'[1]Рейтинговая таблица организаций'!X94</f>
        <v>229</v>
      </c>
      <c r="Z105" s="7">
        <f>'[1]Рейтинговая таблица организаций'!Y94</f>
        <v>231</v>
      </c>
      <c r="AA105" s="7" t="str">
        <f>IF('[1]Рейтинговая таблица организаций'!AD94&lt;1,"Отсутствуют условия доступности для инвалидов",(IF('[1]Рейтинговая таблица организаций'!AD94&lt;5,"Количество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05" s="9">
        <f>'[1]Рейтинговая таблица организаций'!AD94</f>
        <v>2</v>
      </c>
      <c r="AC105" s="7">
        <f>IF('[1]Рейтинговая таблица организаций'!AD94&lt;1,0,(IF('[1]Рейтинговая таблица организаций'!AD94&lt;5,20,100)))</f>
        <v>20</v>
      </c>
      <c r="AD105" s="7" t="str">
        <f>IF('[1]Рейтинговая таблица организаций'!AE94&lt;1,"Отсутствуют условия доступности, позволяющие инвалидам получать услуги наравне с другими",(IF('[1]Рейтинговая таблица организаций'!AE94&lt;5,"Количество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105" s="8">
        <f>'[1]Рейтинговая таблица организаций'!AE94</f>
        <v>3</v>
      </c>
      <c r="AF105" s="7">
        <f>IF('[1]Рейтинговая таблица организаций'!AE94&lt;1,0,(IF('[1]Рейтинговая таблица организаций'!AE94&lt;5,20,100)))</f>
        <v>20</v>
      </c>
      <c r="AG105" s="7" t="s">
        <v>60</v>
      </c>
      <c r="AH105" s="7">
        <f>'[1]Рейтинговая таблица организаций'!AF94</f>
        <v>1</v>
      </c>
      <c r="AI105" s="7">
        <f>'[1]Рейтинговая таблица организаций'!AG94</f>
        <v>1</v>
      </c>
      <c r="AJ105" s="7" t="s">
        <v>61</v>
      </c>
      <c r="AK105" s="7">
        <f>'[1]Рейтинговая таблица организаций'!AL94</f>
        <v>221</v>
      </c>
      <c r="AL105" s="7">
        <f>'[1]Рейтинговая таблица организаций'!AM94</f>
        <v>231</v>
      </c>
      <c r="AM105" s="7" t="s">
        <v>62</v>
      </c>
      <c r="AN105" s="7">
        <f>'[1]Рейтинговая таблица организаций'!AN94</f>
        <v>226</v>
      </c>
      <c r="AO105" s="7">
        <f>'[1]Рейтинговая таблица организаций'!AO94</f>
        <v>231</v>
      </c>
      <c r="AP105" s="7" t="s">
        <v>63</v>
      </c>
      <c r="AQ105" s="7">
        <f>'[1]Рейтинговая таблица организаций'!AP94</f>
        <v>220</v>
      </c>
      <c r="AR105" s="7">
        <f>'[1]Рейтинговая таблица организаций'!AQ94</f>
        <v>231</v>
      </c>
      <c r="AS105" s="7" t="s">
        <v>64</v>
      </c>
      <c r="AT105" s="7">
        <f>'[1]Рейтинговая таблица организаций'!AV94</f>
        <v>231</v>
      </c>
      <c r="AU105" s="7">
        <f>'[1]Рейтинговая таблица организаций'!AW94</f>
        <v>231</v>
      </c>
      <c r="AV105" s="7" t="s">
        <v>65</v>
      </c>
      <c r="AW105" s="7">
        <f>'[1]Рейтинговая таблица организаций'!AX94</f>
        <v>223</v>
      </c>
      <c r="AX105" s="7">
        <f>'[1]Рейтинговая таблица организаций'!AY94</f>
        <v>231</v>
      </c>
      <c r="AY105" s="7" t="s">
        <v>66</v>
      </c>
      <c r="AZ105" s="7">
        <f>'[1]Рейтинговая таблица организаций'!AZ94</f>
        <v>230</v>
      </c>
      <c r="BA105" s="7">
        <f>'[1]Рейтинговая таблица организаций'!BA94</f>
        <v>231</v>
      </c>
    </row>
    <row r="106" spans="1:53" ht="15.5" x14ac:dyDescent="0.35">
      <c r="A106" s="3">
        <f>'[1]бланки '!D95</f>
        <v>90</v>
      </c>
      <c r="B106" s="3" t="str">
        <f>'[1]бланки '!C95</f>
        <v>МБОУ «Нижнеказанищенская гимназия имени Абусуфьяна Акаева»</v>
      </c>
      <c r="C106" s="3">
        <f>'[1]для bus.gov.ru'!D95</f>
        <v>572</v>
      </c>
      <c r="D106" s="3">
        <f>'[1]для bus.gov.ru'!E95</f>
        <v>229</v>
      </c>
      <c r="E106" s="4">
        <f>'[1]для bus.gov.ru'!F95</f>
        <v>0.40034965034965037</v>
      </c>
      <c r="F106" s="5" t="s">
        <v>55</v>
      </c>
      <c r="G106" s="6">
        <f>'[1]Рейтинговая таблица организаций'!D95</f>
        <v>3</v>
      </c>
      <c r="H106" s="6">
        <f>'[1]Рейтинговая таблица организаций'!E95</f>
        <v>13</v>
      </c>
      <c r="I106" s="5" t="s">
        <v>56</v>
      </c>
      <c r="J106" s="6">
        <f>'[1]Рейтинговая таблица организаций'!F95</f>
        <v>41</v>
      </c>
      <c r="K106" s="6">
        <f>'[1]Рейтинговая таблица организаций'!G95</f>
        <v>49</v>
      </c>
      <c r="L106" s="7" t="str">
        <f>IF('[1]Рейтинговая таблица организаций'!H95&lt;1,"Отсутствуют или не функционируют дистанционные способы взаимодействия",(IF('[1]Рейтинговая таблица организаций'!H95&lt;4,"В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106" s="8">
        <f>'[1]Рейтинговая таблица организаций'!H95</f>
        <v>4</v>
      </c>
      <c r="N106" s="7">
        <f>IF('[1]Рейтинговая таблица организаций'!H95&lt;1,0,(IF('[1]Рейтинговая таблица организаций'!H95&lt;4,30,100)))</f>
        <v>100</v>
      </c>
      <c r="O106" s="7" t="s">
        <v>57</v>
      </c>
      <c r="P106" s="7">
        <f>'[1]Рейтинговая таблица организаций'!I95</f>
        <v>219</v>
      </c>
      <c r="Q106" s="7">
        <f>'[1]Рейтинговая таблица организаций'!J95</f>
        <v>229</v>
      </c>
      <c r="R106" s="7" t="s">
        <v>58</v>
      </c>
      <c r="S106" s="7">
        <f>'[1]Рейтинговая таблица организаций'!K95</f>
        <v>218</v>
      </c>
      <c r="T106" s="7">
        <f>'[1]Рейтинговая таблица организаций'!L95</f>
        <v>229</v>
      </c>
      <c r="U106" s="7" t="str">
        <f>IF('[1]Рейтинговая таблица организаций'!U95&lt;1,"Отсутствуют комфортные условия",(IF('[1]Рейтинговая таблица организаций'!U95&lt;5,"Количество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06" s="8">
        <f>'[1]Рейтинговая таблица организаций'!U95</f>
        <v>4</v>
      </c>
      <c r="W106" s="7">
        <f>IF('[1]Рейтинговая таблица организаций'!U95&lt;1,0,(IF('[1]Рейтинговая таблица организаций'!U95&lt;4,20,100)))</f>
        <v>100</v>
      </c>
      <c r="X106" s="7" t="s">
        <v>59</v>
      </c>
      <c r="Y106" s="7">
        <f>'[1]Рейтинговая таблица организаций'!X95</f>
        <v>225</v>
      </c>
      <c r="Z106" s="7">
        <f>'[1]Рейтинговая таблица организаций'!Y95</f>
        <v>229</v>
      </c>
      <c r="AA106" s="7" t="str">
        <f>IF('[1]Рейтинговая таблица организаций'!AD95&lt;1,"Отсутствуют условия доступности для инвалидов",(IF('[1]Рейтинговая таблица организаций'!AD95&lt;5,"Количество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06" s="9">
        <f>'[1]Рейтинговая таблица организаций'!AD95</f>
        <v>1</v>
      </c>
      <c r="AC106" s="7">
        <f>IF('[1]Рейтинговая таблица организаций'!AD95&lt;1,0,(IF('[1]Рейтинговая таблица организаций'!AD95&lt;5,20,100)))</f>
        <v>20</v>
      </c>
      <c r="AD106" s="7" t="str">
        <f>IF('[1]Рейтинговая таблица организаций'!AE95&lt;1,"Отсутствуют условия доступности, позволяющие инвалидам получать услуги наравне с другими",(IF('[1]Рейтинговая таблица организаций'!AE95&lt;5,"Количество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106" s="8">
        <f>'[1]Рейтинговая таблица организаций'!AE95</f>
        <v>2</v>
      </c>
      <c r="AF106" s="7">
        <f>IF('[1]Рейтинговая таблица организаций'!AE95&lt;1,0,(IF('[1]Рейтинговая таблица организаций'!AE95&lt;5,20,100)))</f>
        <v>20</v>
      </c>
      <c r="AG106" s="7" t="s">
        <v>60</v>
      </c>
      <c r="AH106" s="7">
        <f>'[1]Рейтинговая таблица организаций'!AF95</f>
        <v>1</v>
      </c>
      <c r="AI106" s="7">
        <f>'[1]Рейтинговая таблица организаций'!AG95</f>
        <v>1</v>
      </c>
      <c r="AJ106" s="7" t="s">
        <v>61</v>
      </c>
      <c r="AK106" s="7">
        <f>'[1]Рейтинговая таблица организаций'!AL95</f>
        <v>227</v>
      </c>
      <c r="AL106" s="7">
        <f>'[1]Рейтинговая таблица организаций'!AM95</f>
        <v>229</v>
      </c>
      <c r="AM106" s="7" t="s">
        <v>62</v>
      </c>
      <c r="AN106" s="7">
        <f>'[1]Рейтинговая таблица организаций'!AN95</f>
        <v>223</v>
      </c>
      <c r="AO106" s="7">
        <f>'[1]Рейтинговая таблица организаций'!AO95</f>
        <v>229</v>
      </c>
      <c r="AP106" s="7" t="s">
        <v>63</v>
      </c>
      <c r="AQ106" s="7">
        <f>'[1]Рейтинговая таблица организаций'!AP95</f>
        <v>223</v>
      </c>
      <c r="AR106" s="7">
        <f>'[1]Рейтинговая таблица организаций'!AQ95</f>
        <v>229</v>
      </c>
      <c r="AS106" s="7" t="s">
        <v>64</v>
      </c>
      <c r="AT106" s="7">
        <f>'[1]Рейтинговая таблица организаций'!AV95</f>
        <v>228</v>
      </c>
      <c r="AU106" s="7">
        <f>'[1]Рейтинговая таблица организаций'!AW95</f>
        <v>229</v>
      </c>
      <c r="AV106" s="7" t="s">
        <v>65</v>
      </c>
      <c r="AW106" s="7">
        <f>'[1]Рейтинговая таблица организаций'!AX95</f>
        <v>219</v>
      </c>
      <c r="AX106" s="7">
        <f>'[1]Рейтинговая таблица организаций'!AY95</f>
        <v>229</v>
      </c>
      <c r="AY106" s="7" t="s">
        <v>66</v>
      </c>
      <c r="AZ106" s="7">
        <f>'[1]Рейтинговая таблица организаций'!AZ95</f>
        <v>220</v>
      </c>
      <c r="BA106" s="7">
        <f>'[1]Рейтинговая таблица организаций'!BA95</f>
        <v>229</v>
      </c>
    </row>
    <row r="107" spans="1:53" ht="15.5" x14ac:dyDescent="0.35">
      <c r="A107" s="3">
        <f>'[1]бланки '!D96</f>
        <v>91</v>
      </c>
      <c r="B107" s="3" t="str">
        <f>'[1]бланки '!C96</f>
        <v>МБОУ «Чиркейская гимназия имени Саида Афанди Аль Чиркави»</v>
      </c>
      <c r="C107" s="3">
        <f>'[1]для bus.gov.ru'!D96</f>
        <v>1346</v>
      </c>
      <c r="D107" s="3">
        <f>'[1]для bus.gov.ru'!E96</f>
        <v>538</v>
      </c>
      <c r="E107" s="4">
        <f>'[1]для bus.gov.ru'!F96</f>
        <v>0.399702823179792</v>
      </c>
      <c r="F107" s="5" t="s">
        <v>55</v>
      </c>
      <c r="G107" s="6">
        <f>'[1]Рейтинговая таблица организаций'!D96</f>
        <v>12</v>
      </c>
      <c r="H107" s="6">
        <f>'[1]Рейтинговая таблица организаций'!E96</f>
        <v>12</v>
      </c>
      <c r="I107" s="5" t="s">
        <v>56</v>
      </c>
      <c r="J107" s="6">
        <f>'[1]Рейтинговая таблица организаций'!F96</f>
        <v>38</v>
      </c>
      <c r="K107" s="6">
        <f>'[1]Рейтинговая таблица организаций'!G96</f>
        <v>44</v>
      </c>
      <c r="L107" s="7" t="str">
        <f>IF('[1]Рейтинговая таблица организаций'!H96&lt;1,"Отсутствуют или не функционируют дистанционные способы взаимодействия",(IF('[1]Рейтинговая таблица организаций'!H96&lt;4,"В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107" s="8">
        <f>'[1]Рейтинговая таблица организаций'!H96</f>
        <v>4</v>
      </c>
      <c r="N107" s="7">
        <f>IF('[1]Рейтинговая таблица организаций'!H96&lt;1,0,(IF('[1]Рейтинговая таблица организаций'!H96&lt;4,30,100)))</f>
        <v>100</v>
      </c>
      <c r="O107" s="7" t="s">
        <v>57</v>
      </c>
      <c r="P107" s="7">
        <f>'[1]Рейтинговая таблица организаций'!I96</f>
        <v>520</v>
      </c>
      <c r="Q107" s="7">
        <f>'[1]Рейтинговая таблица организаций'!J96</f>
        <v>538</v>
      </c>
      <c r="R107" s="7" t="s">
        <v>58</v>
      </c>
      <c r="S107" s="7">
        <f>'[1]Рейтинговая таблица организаций'!K96</f>
        <v>517</v>
      </c>
      <c r="T107" s="7">
        <f>'[1]Рейтинговая таблица организаций'!L96</f>
        <v>538</v>
      </c>
      <c r="U107" s="7" t="str">
        <f>IF('[1]Рейтинговая таблица организаций'!U96&lt;1,"Отсутствуют комфортные условия",(IF('[1]Рейтинговая таблица организаций'!U96&lt;5,"Количество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07" s="8">
        <f>'[1]Рейтинговая таблица организаций'!U96</f>
        <v>4</v>
      </c>
      <c r="W107" s="7">
        <f>IF('[1]Рейтинговая таблица организаций'!U96&lt;1,0,(IF('[1]Рейтинговая таблица организаций'!U96&lt;4,20,100)))</f>
        <v>100</v>
      </c>
      <c r="X107" s="7" t="s">
        <v>59</v>
      </c>
      <c r="Y107" s="7">
        <f>'[1]Рейтинговая таблица организаций'!X96</f>
        <v>516</v>
      </c>
      <c r="Z107" s="7">
        <f>'[1]Рейтинговая таблица организаций'!Y96</f>
        <v>538</v>
      </c>
      <c r="AA107" s="7" t="str">
        <f>IF('[1]Рейтинговая таблица организаций'!AD96&lt;1,"Отсутствуют условия доступности для инвалидов",(IF('[1]Рейтинговая таблица организаций'!AD96&lt;5,"Количество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07" s="9">
        <f>'[1]Рейтинговая таблица организаций'!AD96</f>
        <v>2</v>
      </c>
      <c r="AC107" s="7">
        <f>IF('[1]Рейтинговая таблица организаций'!AD96&lt;1,0,(IF('[1]Рейтинговая таблица организаций'!AD96&lt;5,20,100)))</f>
        <v>20</v>
      </c>
      <c r="AD107" s="7" t="str">
        <f>IF('[1]Рейтинговая таблица организаций'!AE96&lt;1,"Отсутствуют условия доступности, позволяющие инвалидам получать услуги наравне с другими",(IF('[1]Рейтинговая таблица организаций'!AE96&lt;5,"Количество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107" s="8">
        <f>'[1]Рейтинговая таблица организаций'!AE96</f>
        <v>3</v>
      </c>
      <c r="AF107" s="7">
        <f>IF('[1]Рейтинговая таблица организаций'!AE96&lt;1,0,(IF('[1]Рейтинговая таблица организаций'!AE96&lt;5,20,100)))</f>
        <v>20</v>
      </c>
      <c r="AG107" s="7" t="s">
        <v>60</v>
      </c>
      <c r="AH107" s="7">
        <f>'[1]Рейтинговая таблица организаций'!AF96</f>
        <v>1</v>
      </c>
      <c r="AI107" s="7">
        <f>'[1]Рейтинговая таблица организаций'!AG96</f>
        <v>1</v>
      </c>
      <c r="AJ107" s="7" t="s">
        <v>61</v>
      </c>
      <c r="AK107" s="7">
        <f>'[1]Рейтинговая таблица организаций'!AL96</f>
        <v>537</v>
      </c>
      <c r="AL107" s="7">
        <f>'[1]Рейтинговая таблица организаций'!AM96</f>
        <v>538</v>
      </c>
      <c r="AM107" s="7" t="s">
        <v>62</v>
      </c>
      <c r="AN107" s="7">
        <f>'[1]Рейтинговая таблица организаций'!AN96</f>
        <v>538</v>
      </c>
      <c r="AO107" s="7">
        <f>'[1]Рейтинговая таблица организаций'!AO96</f>
        <v>538</v>
      </c>
      <c r="AP107" s="7" t="s">
        <v>63</v>
      </c>
      <c r="AQ107" s="7">
        <f>'[1]Рейтинговая таблица организаций'!AP96</f>
        <v>523</v>
      </c>
      <c r="AR107" s="7">
        <f>'[1]Рейтинговая таблица организаций'!AQ96</f>
        <v>538</v>
      </c>
      <c r="AS107" s="7" t="s">
        <v>64</v>
      </c>
      <c r="AT107" s="7">
        <f>'[1]Рейтинговая таблица организаций'!AV96</f>
        <v>523</v>
      </c>
      <c r="AU107" s="7">
        <f>'[1]Рейтинговая таблица организаций'!AW96</f>
        <v>538</v>
      </c>
      <c r="AV107" s="7" t="s">
        <v>65</v>
      </c>
      <c r="AW107" s="7">
        <f>'[1]Рейтинговая таблица организаций'!AX96</f>
        <v>516</v>
      </c>
      <c r="AX107" s="7">
        <f>'[1]Рейтинговая таблица организаций'!AY96</f>
        <v>538</v>
      </c>
      <c r="AY107" s="7" t="s">
        <v>66</v>
      </c>
      <c r="AZ107" s="7">
        <f>'[1]Рейтинговая таблица организаций'!AZ96</f>
        <v>523</v>
      </c>
      <c r="BA107" s="7">
        <f>'[1]Рейтинговая таблица организаций'!BA96</f>
        <v>538</v>
      </c>
    </row>
    <row r="108" spans="1:53" ht="15.5" x14ac:dyDescent="0.35">
      <c r="A108" s="3">
        <f>'[1]бланки '!D97</f>
        <v>92</v>
      </c>
      <c r="B108" s="3" t="str">
        <f>'[1]бланки '!C97</f>
        <v>МБОУ «Атланаульская гимназия»</v>
      </c>
      <c r="C108" s="3">
        <f>'[1]для bus.gov.ru'!D97</f>
        <v>1034</v>
      </c>
      <c r="D108" s="3">
        <f>'[1]для bus.gov.ru'!E97</f>
        <v>414</v>
      </c>
      <c r="E108" s="4">
        <f>'[1]для bus.gov.ru'!F97</f>
        <v>0.40038684719535783</v>
      </c>
      <c r="F108" s="5" t="s">
        <v>55</v>
      </c>
      <c r="G108" s="6">
        <f>'[1]Рейтинговая таблица организаций'!D97</f>
        <v>12</v>
      </c>
      <c r="H108" s="6">
        <f>'[1]Рейтинговая таблица организаций'!E97</f>
        <v>12</v>
      </c>
      <c r="I108" s="5" t="s">
        <v>56</v>
      </c>
      <c r="J108" s="6">
        <f>'[1]Рейтинговая таблица организаций'!F97</f>
        <v>50</v>
      </c>
      <c r="K108" s="6">
        <f>'[1]Рейтинговая таблица организаций'!G97</f>
        <v>50</v>
      </c>
      <c r="L108" s="7" t="str">
        <f>IF('[1]Рейтинговая таблица организаций'!H97&lt;1,"Отсутствуют или не функционируют дистанционные способы взаимодействия",(IF('[1]Рейтинговая таблица организаций'!H97&lt;4,"В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108" s="8">
        <f>'[1]Рейтинговая таблица организаций'!H97</f>
        <v>4</v>
      </c>
      <c r="N108" s="7">
        <f>IF('[1]Рейтинговая таблица организаций'!H97&lt;1,0,(IF('[1]Рейтинговая таблица организаций'!H97&lt;4,30,100)))</f>
        <v>100</v>
      </c>
      <c r="O108" s="7" t="s">
        <v>57</v>
      </c>
      <c r="P108" s="7">
        <f>'[1]Рейтинговая таблица организаций'!I97</f>
        <v>405</v>
      </c>
      <c r="Q108" s="7">
        <f>'[1]Рейтинговая таблица организаций'!J97</f>
        <v>414</v>
      </c>
      <c r="R108" s="7" t="s">
        <v>58</v>
      </c>
      <c r="S108" s="7">
        <f>'[1]Рейтинговая таблица организаций'!K97</f>
        <v>396</v>
      </c>
      <c r="T108" s="7">
        <f>'[1]Рейтинговая таблица организаций'!L97</f>
        <v>414</v>
      </c>
      <c r="U108" s="7" t="str">
        <f>IF('[1]Рейтинговая таблица организаций'!U97&lt;1,"Отсутствуют комфортные условия",(IF('[1]Рейтинговая таблица организаций'!U97&lt;5,"Количество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08" s="8">
        <f>'[1]Рейтинговая таблица организаций'!U97</f>
        <v>4</v>
      </c>
      <c r="W108" s="7">
        <f>IF('[1]Рейтинговая таблица организаций'!U97&lt;1,0,(IF('[1]Рейтинговая таблица организаций'!U97&lt;4,20,100)))</f>
        <v>100</v>
      </c>
      <c r="X108" s="7" t="s">
        <v>59</v>
      </c>
      <c r="Y108" s="7">
        <f>'[1]Рейтинговая таблица организаций'!X97</f>
        <v>394</v>
      </c>
      <c r="Z108" s="7">
        <f>'[1]Рейтинговая таблица организаций'!Y97</f>
        <v>414</v>
      </c>
      <c r="AA108" s="7" t="str">
        <f>IF('[1]Рейтинговая таблица организаций'!AD97&lt;1,"Отсутствуют условия доступности для инвалидов",(IF('[1]Рейтинговая таблица организаций'!AD97&lt;5,"Количество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08" s="9">
        <f>'[1]Рейтинговая таблица организаций'!AD97</f>
        <v>3</v>
      </c>
      <c r="AC108" s="7">
        <f>IF('[1]Рейтинговая таблица организаций'!AD97&lt;1,0,(IF('[1]Рейтинговая таблица организаций'!AD97&lt;5,20,100)))</f>
        <v>20</v>
      </c>
      <c r="AD108" s="7" t="str">
        <f>IF('[1]Рейтинговая таблица организаций'!AE97&lt;1,"Отсутствуют условия доступности, позволяющие инвалидам получать услуги наравне с другими",(IF('[1]Рейтинговая таблица организаций'!AE97&lt;5,"Количество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108" s="8">
        <f>'[1]Рейтинговая таблица организаций'!AE97</f>
        <v>3</v>
      </c>
      <c r="AF108" s="7">
        <f>IF('[1]Рейтинговая таблица организаций'!AE97&lt;1,0,(IF('[1]Рейтинговая таблица организаций'!AE97&lt;5,20,100)))</f>
        <v>20</v>
      </c>
      <c r="AG108" s="7" t="s">
        <v>60</v>
      </c>
      <c r="AH108" s="7">
        <f>'[1]Рейтинговая таблица организаций'!AF97</f>
        <v>1</v>
      </c>
      <c r="AI108" s="7">
        <f>'[1]Рейтинговая таблица организаций'!AG97</f>
        <v>1</v>
      </c>
      <c r="AJ108" s="7" t="s">
        <v>61</v>
      </c>
      <c r="AK108" s="7">
        <f>'[1]Рейтинговая таблица организаций'!AL97</f>
        <v>396</v>
      </c>
      <c r="AL108" s="7">
        <f>'[1]Рейтинговая таблица организаций'!AM97</f>
        <v>414</v>
      </c>
      <c r="AM108" s="7" t="s">
        <v>62</v>
      </c>
      <c r="AN108" s="7">
        <f>'[1]Рейтинговая таблица организаций'!AN97</f>
        <v>405</v>
      </c>
      <c r="AO108" s="7">
        <f>'[1]Рейтинговая таблица организаций'!AO97</f>
        <v>414</v>
      </c>
      <c r="AP108" s="7" t="s">
        <v>63</v>
      </c>
      <c r="AQ108" s="7">
        <f>'[1]Рейтинговая таблица организаций'!AP97</f>
        <v>407</v>
      </c>
      <c r="AR108" s="7">
        <f>'[1]Рейтинговая таблица организаций'!AQ97</f>
        <v>414</v>
      </c>
      <c r="AS108" s="7" t="s">
        <v>64</v>
      </c>
      <c r="AT108" s="7">
        <f>'[1]Рейтинговая таблица организаций'!AV97</f>
        <v>413</v>
      </c>
      <c r="AU108" s="7">
        <f>'[1]Рейтинговая таблица организаций'!AW97</f>
        <v>414</v>
      </c>
      <c r="AV108" s="7" t="s">
        <v>65</v>
      </c>
      <c r="AW108" s="7">
        <f>'[1]Рейтинговая таблица организаций'!AX97</f>
        <v>398</v>
      </c>
      <c r="AX108" s="7">
        <f>'[1]Рейтинговая таблица организаций'!AY97</f>
        <v>414</v>
      </c>
      <c r="AY108" s="7" t="s">
        <v>66</v>
      </c>
      <c r="AZ108" s="7">
        <f>'[1]Рейтинговая таблица организаций'!AZ97</f>
        <v>402</v>
      </c>
      <c r="BA108" s="7">
        <f>'[1]Рейтинговая таблица организаций'!BA97</f>
        <v>414</v>
      </c>
    </row>
    <row r="109" spans="1:53" ht="15.5" x14ac:dyDescent="0.35">
      <c r="A109" s="3">
        <f>'[1]бланки '!D98</f>
        <v>93</v>
      </c>
      <c r="B109" s="3" t="str">
        <f>'[1]бланки '!C98</f>
        <v>МБОУ «Чиркейский образовательный центр им. А. Омарова»</v>
      </c>
      <c r="C109" s="3">
        <f>'[1]для bus.gov.ru'!D98</f>
        <v>154</v>
      </c>
      <c r="D109" s="3">
        <f>'[1]для bus.gov.ru'!E98</f>
        <v>62</v>
      </c>
      <c r="E109" s="4">
        <f>'[1]для bus.gov.ru'!F98</f>
        <v>0.40259740259740262</v>
      </c>
      <c r="F109" s="5" t="s">
        <v>55</v>
      </c>
      <c r="G109" s="6">
        <f>'[1]Рейтинговая таблица организаций'!D98</f>
        <v>14</v>
      </c>
      <c r="H109" s="6">
        <f>'[1]Рейтинговая таблица организаций'!E98</f>
        <v>14</v>
      </c>
      <c r="I109" s="5" t="s">
        <v>56</v>
      </c>
      <c r="J109" s="6">
        <f>'[1]Рейтинговая таблица организаций'!F98</f>
        <v>52</v>
      </c>
      <c r="K109" s="6">
        <f>'[1]Рейтинговая таблица организаций'!G98</f>
        <v>53</v>
      </c>
      <c r="L109" s="7" t="str">
        <f>IF('[1]Рейтинговая таблица организаций'!H98&lt;1,"Отсутствуют или не функционируют дистанционные способы взаимодействия",(IF('[1]Рейтинговая таблица организаций'!H98&lt;4,"В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109" s="8">
        <f>'[1]Рейтинговая таблица организаций'!H98</f>
        <v>4</v>
      </c>
      <c r="N109" s="7">
        <f>IF('[1]Рейтинговая таблица организаций'!H98&lt;1,0,(IF('[1]Рейтинговая таблица организаций'!H98&lt;4,30,100)))</f>
        <v>100</v>
      </c>
      <c r="O109" s="7" t="s">
        <v>57</v>
      </c>
      <c r="P109" s="7">
        <f>'[1]Рейтинговая таблица организаций'!I98</f>
        <v>62</v>
      </c>
      <c r="Q109" s="7">
        <f>'[1]Рейтинговая таблица организаций'!J98</f>
        <v>62</v>
      </c>
      <c r="R109" s="7" t="s">
        <v>58</v>
      </c>
      <c r="S109" s="7">
        <f>'[1]Рейтинговая таблица организаций'!K98</f>
        <v>60</v>
      </c>
      <c r="T109" s="7">
        <f>'[1]Рейтинговая таблица организаций'!L98</f>
        <v>62</v>
      </c>
      <c r="U109" s="7" t="str">
        <f>IF('[1]Рейтинговая таблица организаций'!U98&lt;1,"Отсутствуют комфортные условия",(IF('[1]Рейтинговая таблица организаций'!U98&lt;5,"Количество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09" s="8">
        <f>'[1]Рейтинговая таблица организаций'!U98</f>
        <v>4</v>
      </c>
      <c r="W109" s="7">
        <f>IF('[1]Рейтинговая таблица организаций'!U98&lt;1,0,(IF('[1]Рейтинговая таблица организаций'!U98&lt;4,20,100)))</f>
        <v>100</v>
      </c>
      <c r="X109" s="7" t="s">
        <v>59</v>
      </c>
      <c r="Y109" s="7">
        <f>'[1]Рейтинговая таблица организаций'!X98</f>
        <v>59</v>
      </c>
      <c r="Z109" s="7">
        <f>'[1]Рейтинговая таблица организаций'!Y98</f>
        <v>62</v>
      </c>
      <c r="AA109" s="7" t="str">
        <f>IF('[1]Рейтинговая таблица организаций'!AD98&lt;1,"Отсутствуют условия доступности для инвалидов",(IF('[1]Рейтинговая таблица организаций'!AD98&lt;5,"Количество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09" s="9">
        <f>'[1]Рейтинговая таблица организаций'!AD98</f>
        <v>2</v>
      </c>
      <c r="AC109" s="7">
        <f>IF('[1]Рейтинговая таблица организаций'!AD98&lt;1,0,(IF('[1]Рейтинговая таблица организаций'!AD98&lt;5,20,100)))</f>
        <v>20</v>
      </c>
      <c r="AD109" s="7" t="str">
        <f>IF('[1]Рейтинговая таблица организаций'!AE98&lt;1,"Отсутствуют условия доступности, позволяющие инвалидам получать услуги наравне с другими",(IF('[1]Рейтинговая таблица организаций'!AE98&lt;5,"Количество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109" s="8">
        <f>'[1]Рейтинговая таблица организаций'!AE98</f>
        <v>2</v>
      </c>
      <c r="AF109" s="7">
        <f>IF('[1]Рейтинговая таблица организаций'!AE98&lt;1,0,(IF('[1]Рейтинговая таблица организаций'!AE98&lt;5,20,100)))</f>
        <v>20</v>
      </c>
      <c r="AG109" s="7" t="s">
        <v>60</v>
      </c>
      <c r="AH109" s="7">
        <f>'[1]Рейтинговая таблица организаций'!AF98</f>
        <v>1</v>
      </c>
      <c r="AI109" s="7">
        <f>'[1]Рейтинговая таблица организаций'!AG98</f>
        <v>1</v>
      </c>
      <c r="AJ109" s="7" t="s">
        <v>61</v>
      </c>
      <c r="AK109" s="7">
        <f>'[1]Рейтинговая таблица организаций'!AL98</f>
        <v>62</v>
      </c>
      <c r="AL109" s="7">
        <f>'[1]Рейтинговая таблица организаций'!AM98</f>
        <v>62</v>
      </c>
      <c r="AM109" s="7" t="s">
        <v>62</v>
      </c>
      <c r="AN109" s="7">
        <f>'[1]Рейтинговая таблица организаций'!AN98</f>
        <v>62</v>
      </c>
      <c r="AO109" s="7">
        <f>'[1]Рейтинговая таблица организаций'!AO98</f>
        <v>62</v>
      </c>
      <c r="AP109" s="7" t="s">
        <v>63</v>
      </c>
      <c r="AQ109" s="7">
        <f>'[1]Рейтинговая таблица организаций'!AP98</f>
        <v>62</v>
      </c>
      <c r="AR109" s="7">
        <f>'[1]Рейтинговая таблица организаций'!AQ98</f>
        <v>62</v>
      </c>
      <c r="AS109" s="7" t="s">
        <v>64</v>
      </c>
      <c r="AT109" s="7">
        <f>'[1]Рейтинговая таблица организаций'!AV98</f>
        <v>62</v>
      </c>
      <c r="AU109" s="7">
        <f>'[1]Рейтинговая таблица организаций'!AW98</f>
        <v>62</v>
      </c>
      <c r="AV109" s="7" t="s">
        <v>65</v>
      </c>
      <c r="AW109" s="7">
        <f>'[1]Рейтинговая таблица организаций'!AX98</f>
        <v>62</v>
      </c>
      <c r="AX109" s="7">
        <f>'[1]Рейтинговая таблица организаций'!AY98</f>
        <v>62</v>
      </c>
      <c r="AY109" s="7" t="s">
        <v>66</v>
      </c>
      <c r="AZ109" s="7">
        <f>'[1]Рейтинговая таблица организаций'!AZ98</f>
        <v>60</v>
      </c>
      <c r="BA109" s="7">
        <f>'[1]Рейтинговая таблица организаций'!BA98</f>
        <v>62</v>
      </c>
    </row>
    <row r="110" spans="1:53" ht="15.5" x14ac:dyDescent="0.35">
      <c r="A110" s="3">
        <f>'[1]бланки '!D99</f>
        <v>94</v>
      </c>
      <c r="B110" s="3" t="str">
        <f>'[1]бланки '!C99</f>
        <v>МБОУ «Халимбекаульская СОШ»</v>
      </c>
      <c r="C110" s="3">
        <f>'[1]для bus.gov.ru'!D99</f>
        <v>827</v>
      </c>
      <c r="D110" s="3">
        <f>'[1]для bus.gov.ru'!E99</f>
        <v>331</v>
      </c>
      <c r="E110" s="4">
        <f>'[1]для bus.gov.ru'!F99</f>
        <v>0.40024183796856105</v>
      </c>
      <c r="F110" s="5" t="s">
        <v>55</v>
      </c>
      <c r="G110" s="6">
        <f>'[1]Рейтинговая таблица организаций'!D99</f>
        <v>12</v>
      </c>
      <c r="H110" s="6">
        <f>'[1]Рейтинговая таблица организаций'!E99</f>
        <v>12</v>
      </c>
      <c r="I110" s="5" t="s">
        <v>56</v>
      </c>
      <c r="J110" s="6">
        <f>'[1]Рейтинговая таблица организаций'!F99</f>
        <v>44</v>
      </c>
      <c r="K110" s="6">
        <f>'[1]Рейтинговая таблица организаций'!G99</f>
        <v>51</v>
      </c>
      <c r="L110" s="7" t="str">
        <f>IF('[1]Рейтинговая таблица организаций'!H99&lt;1,"Отсутствуют или не функционируют дистанционные способы взаимодействия",(IF('[1]Рейтинговая таблица организаций'!H99&lt;4,"В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В наличии и функционируют более трех  дистанционных способов взаимодействия</v>
      </c>
      <c r="M110" s="8">
        <f>'[1]Рейтинговая таблица организаций'!H99</f>
        <v>3</v>
      </c>
      <c r="N110" s="7">
        <f>IF('[1]Рейтинговая таблица организаций'!H99&lt;1,0,(IF('[1]Рейтинговая таблица организаций'!H99&lt;4,30,100)))</f>
        <v>30</v>
      </c>
      <c r="O110" s="7" t="s">
        <v>57</v>
      </c>
      <c r="P110" s="7">
        <f>'[1]Рейтинговая таблица организаций'!I99</f>
        <v>322</v>
      </c>
      <c r="Q110" s="7">
        <f>'[1]Рейтинговая таблица организаций'!J99</f>
        <v>331</v>
      </c>
      <c r="R110" s="7" t="s">
        <v>58</v>
      </c>
      <c r="S110" s="7">
        <f>'[1]Рейтинговая таблица организаций'!K99</f>
        <v>321</v>
      </c>
      <c r="T110" s="7">
        <f>'[1]Рейтинговая таблица организаций'!L99</f>
        <v>331</v>
      </c>
      <c r="U110" s="7" t="str">
        <f>IF('[1]Рейтинговая таблица организаций'!U99&lt;1,"Отсутствуют комфортные условия",(IF('[1]Рейтинговая таблица организаций'!U99&lt;5,"Количество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10" s="8">
        <f>'[1]Рейтинговая таблица организаций'!U99</f>
        <v>4</v>
      </c>
      <c r="W110" s="7">
        <f>IF('[1]Рейтинговая таблица организаций'!U99&lt;1,0,(IF('[1]Рейтинговая таблица организаций'!U99&lt;4,20,100)))</f>
        <v>100</v>
      </c>
      <c r="X110" s="7" t="s">
        <v>59</v>
      </c>
      <c r="Y110" s="7">
        <f>'[1]Рейтинговая таблица организаций'!X99</f>
        <v>322</v>
      </c>
      <c r="Z110" s="7">
        <f>'[1]Рейтинговая таблица организаций'!Y99</f>
        <v>331</v>
      </c>
      <c r="AA110" s="7" t="str">
        <f>IF('[1]Рейтинговая таблица организаций'!AD99&lt;1,"Отсутствуют условия доступности для инвалидов",(IF('[1]Рейтинговая таблица организаций'!AD99&lt;5,"Количество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10" s="9">
        <f>'[1]Рейтинговая таблица организаций'!AD99</f>
        <v>2</v>
      </c>
      <c r="AC110" s="7">
        <f>IF('[1]Рейтинговая таблица организаций'!AD99&lt;1,0,(IF('[1]Рейтинговая таблица организаций'!AD99&lt;5,20,100)))</f>
        <v>20</v>
      </c>
      <c r="AD110" s="7" t="str">
        <f>IF('[1]Рейтинговая таблица организаций'!AE99&lt;1,"Отсутствуют условия доступности, позволяющие инвалидам получать услуги наравне с другими",(IF('[1]Рейтинговая таблица организаций'!AE99&lt;5,"Количество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110" s="8">
        <f>'[1]Рейтинговая таблица организаций'!AE99</f>
        <v>4</v>
      </c>
      <c r="AF110" s="7">
        <f>IF('[1]Рейтинговая таблица организаций'!AE99&lt;1,0,(IF('[1]Рейтинговая таблица организаций'!AE99&lt;5,20,100)))</f>
        <v>20</v>
      </c>
      <c r="AG110" s="7" t="s">
        <v>60</v>
      </c>
      <c r="AH110" s="7">
        <f>'[1]Рейтинговая таблица организаций'!AF99</f>
        <v>3</v>
      </c>
      <c r="AI110" s="7">
        <f>'[1]Рейтинговая таблица организаций'!AG99</f>
        <v>3</v>
      </c>
      <c r="AJ110" s="7" t="s">
        <v>61</v>
      </c>
      <c r="AK110" s="7">
        <f>'[1]Рейтинговая таблица организаций'!AL99</f>
        <v>331</v>
      </c>
      <c r="AL110" s="7">
        <f>'[1]Рейтинговая таблица организаций'!AM99</f>
        <v>331</v>
      </c>
      <c r="AM110" s="7" t="s">
        <v>62</v>
      </c>
      <c r="AN110" s="7">
        <f>'[1]Рейтинговая таблица организаций'!AN99</f>
        <v>324</v>
      </c>
      <c r="AO110" s="7">
        <f>'[1]Рейтинговая таблица организаций'!AO99</f>
        <v>331</v>
      </c>
      <c r="AP110" s="7" t="s">
        <v>63</v>
      </c>
      <c r="AQ110" s="7">
        <f>'[1]Рейтинговая таблица организаций'!AP99</f>
        <v>321</v>
      </c>
      <c r="AR110" s="7">
        <f>'[1]Рейтинговая таблица организаций'!AQ99</f>
        <v>331</v>
      </c>
      <c r="AS110" s="7" t="s">
        <v>64</v>
      </c>
      <c r="AT110" s="7">
        <f>'[1]Рейтинговая таблица организаций'!AV99</f>
        <v>322</v>
      </c>
      <c r="AU110" s="7">
        <f>'[1]Рейтинговая таблица организаций'!AW99</f>
        <v>331</v>
      </c>
      <c r="AV110" s="7" t="s">
        <v>65</v>
      </c>
      <c r="AW110" s="7">
        <f>'[1]Рейтинговая таблица организаций'!AX99</f>
        <v>316</v>
      </c>
      <c r="AX110" s="7">
        <f>'[1]Рейтинговая таблица организаций'!AY99</f>
        <v>331</v>
      </c>
      <c r="AY110" s="7" t="s">
        <v>66</v>
      </c>
      <c r="AZ110" s="7">
        <f>'[1]Рейтинговая таблица организаций'!AZ99</f>
        <v>325</v>
      </c>
      <c r="BA110" s="7">
        <f>'[1]Рейтинговая таблица организаций'!BA99</f>
        <v>331</v>
      </c>
    </row>
    <row r="111" spans="1:53" ht="15.5" x14ac:dyDescent="0.35">
      <c r="A111" s="3">
        <f>'[1]бланки '!D100</f>
        <v>95</v>
      </c>
      <c r="B111" s="3" t="str">
        <f>'[1]бланки '!C100</f>
        <v>МКОУ «Нижнеказанищенская СОШ №4»</v>
      </c>
      <c r="C111" s="3">
        <f>'[1]для bus.gov.ru'!D100</f>
        <v>456</v>
      </c>
      <c r="D111" s="3">
        <f>'[1]для bus.gov.ru'!E100</f>
        <v>182</v>
      </c>
      <c r="E111" s="4">
        <f>'[1]для bus.gov.ru'!F100</f>
        <v>0.39912280701754388</v>
      </c>
      <c r="F111" s="5" t="s">
        <v>55</v>
      </c>
      <c r="G111" s="6">
        <f>'[1]Рейтинговая таблица организаций'!D100</f>
        <v>10</v>
      </c>
      <c r="H111" s="6">
        <f>'[1]Рейтинговая таблица организаций'!E100</f>
        <v>10</v>
      </c>
      <c r="I111" s="5" t="s">
        <v>56</v>
      </c>
      <c r="J111" s="6">
        <f>'[1]Рейтинговая таблица организаций'!F100</f>
        <v>42</v>
      </c>
      <c r="K111" s="6">
        <f>'[1]Рейтинговая таблица организаций'!G100</f>
        <v>48</v>
      </c>
      <c r="L111" s="7" t="str">
        <f>IF('[1]Рейтинговая таблица организаций'!H100&lt;1,"Отсутствуют или не функционируют дистанционные способы взаимодействия",(IF('[1]Рейтинговая таблица организаций'!H100&lt;4,"В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111" s="8">
        <f>'[1]Рейтинговая таблица организаций'!H100</f>
        <v>4</v>
      </c>
      <c r="N111" s="7">
        <f>IF('[1]Рейтинговая таблица организаций'!H100&lt;1,0,(IF('[1]Рейтинговая таблица организаций'!H100&lt;4,30,100)))</f>
        <v>100</v>
      </c>
      <c r="O111" s="7" t="s">
        <v>57</v>
      </c>
      <c r="P111" s="7">
        <f>'[1]Рейтинговая таблица организаций'!I100</f>
        <v>180</v>
      </c>
      <c r="Q111" s="7">
        <f>'[1]Рейтинговая таблица организаций'!J100</f>
        <v>182</v>
      </c>
      <c r="R111" s="7" t="s">
        <v>58</v>
      </c>
      <c r="S111" s="7">
        <f>'[1]Рейтинговая таблица организаций'!K100</f>
        <v>175</v>
      </c>
      <c r="T111" s="7">
        <f>'[1]Рейтинговая таблица организаций'!L100</f>
        <v>182</v>
      </c>
      <c r="U111" s="7" t="str">
        <f>IF('[1]Рейтинговая таблица организаций'!U100&lt;1,"Отсутствуют комфортные условия",(IF('[1]Рейтинговая таблица организаций'!U100&lt;5,"Количество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11" s="8">
        <f>'[1]Рейтинговая таблица организаций'!U100</f>
        <v>4</v>
      </c>
      <c r="W111" s="7">
        <f>IF('[1]Рейтинговая таблица организаций'!U100&lt;1,0,(IF('[1]Рейтинговая таблица организаций'!U100&lt;4,20,100)))</f>
        <v>100</v>
      </c>
      <c r="X111" s="7" t="s">
        <v>59</v>
      </c>
      <c r="Y111" s="7">
        <f>'[1]Рейтинговая таблица организаций'!X100</f>
        <v>179</v>
      </c>
      <c r="Z111" s="7">
        <f>'[1]Рейтинговая таблица организаций'!Y100</f>
        <v>182</v>
      </c>
      <c r="AA111" s="7" t="str">
        <f>IF('[1]Рейтинговая таблица организаций'!AD100&lt;1,"Отсутствуют условия доступности для инвалидов",(IF('[1]Рейтинговая таблица организаций'!AD100&lt;5,"Количество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11" s="9">
        <f>'[1]Рейтинговая таблица организаций'!AD100</f>
        <v>2</v>
      </c>
      <c r="AC111" s="7">
        <f>IF('[1]Рейтинговая таблица организаций'!AD100&lt;1,0,(IF('[1]Рейтинговая таблица организаций'!AD100&lt;5,20,100)))</f>
        <v>20</v>
      </c>
      <c r="AD111" s="7" t="str">
        <f>IF('[1]Рейтинговая таблица организаций'!AE100&lt;1,"Отсутствуют условия доступности, позволяющие инвалидам получать услуги наравне с другими",(IF('[1]Рейтинговая таблица организаций'!AE100&lt;5,"Количество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111" s="8">
        <f>'[1]Рейтинговая таблица организаций'!AE100</f>
        <v>4</v>
      </c>
      <c r="AF111" s="7">
        <f>IF('[1]Рейтинговая таблица организаций'!AE100&lt;1,0,(IF('[1]Рейтинговая таблица организаций'!AE100&lt;5,20,100)))</f>
        <v>20</v>
      </c>
      <c r="AG111" s="7" t="s">
        <v>60</v>
      </c>
      <c r="AH111" s="7">
        <f>'[1]Рейтинговая таблица организаций'!AF100</f>
        <v>4</v>
      </c>
      <c r="AI111" s="7">
        <f>'[1]Рейтинговая таблица организаций'!AG100</f>
        <v>4</v>
      </c>
      <c r="AJ111" s="7" t="s">
        <v>61</v>
      </c>
      <c r="AK111" s="7">
        <f>'[1]Рейтинговая таблица организаций'!AL100</f>
        <v>179</v>
      </c>
      <c r="AL111" s="7">
        <f>'[1]Рейтинговая таблица организаций'!AM100</f>
        <v>182</v>
      </c>
      <c r="AM111" s="7" t="s">
        <v>62</v>
      </c>
      <c r="AN111" s="7">
        <f>'[1]Рейтинговая таблица организаций'!AN100</f>
        <v>180</v>
      </c>
      <c r="AO111" s="7">
        <f>'[1]Рейтинговая таблица организаций'!AO100</f>
        <v>182</v>
      </c>
      <c r="AP111" s="7" t="s">
        <v>63</v>
      </c>
      <c r="AQ111" s="7">
        <f>'[1]Рейтинговая таблица организаций'!AP100</f>
        <v>182</v>
      </c>
      <c r="AR111" s="7">
        <f>'[1]Рейтинговая таблица организаций'!AQ100</f>
        <v>182</v>
      </c>
      <c r="AS111" s="7" t="s">
        <v>64</v>
      </c>
      <c r="AT111" s="7">
        <f>'[1]Рейтинговая таблица организаций'!AV100</f>
        <v>175</v>
      </c>
      <c r="AU111" s="7">
        <f>'[1]Рейтинговая таблица организаций'!AW100</f>
        <v>182</v>
      </c>
      <c r="AV111" s="7" t="s">
        <v>65</v>
      </c>
      <c r="AW111" s="7">
        <f>'[1]Рейтинговая таблица организаций'!AX100</f>
        <v>173</v>
      </c>
      <c r="AX111" s="7">
        <f>'[1]Рейтинговая таблица организаций'!AY100</f>
        <v>182</v>
      </c>
      <c r="AY111" s="7" t="s">
        <v>66</v>
      </c>
      <c r="AZ111" s="7">
        <f>'[1]Рейтинговая таблица организаций'!AZ100</f>
        <v>177</v>
      </c>
      <c r="BA111" s="7">
        <f>'[1]Рейтинговая таблица организаций'!BA100</f>
        <v>182</v>
      </c>
    </row>
    <row r="112" spans="1:53" ht="15.5" x14ac:dyDescent="0.35">
      <c r="A112" s="3">
        <f>'[1]бланки '!D101</f>
        <v>96</v>
      </c>
      <c r="B112" s="3" t="str">
        <f>'[1]бланки '!C101</f>
        <v>МБОУ «Нижнеказанищенский многопрофильный лицей»</v>
      </c>
      <c r="C112" s="3">
        <f>'[1]для bus.gov.ru'!D101</f>
        <v>688</v>
      </c>
      <c r="D112" s="3">
        <f>'[1]для bus.gov.ru'!E101</f>
        <v>275</v>
      </c>
      <c r="E112" s="4">
        <f>'[1]для bus.gov.ru'!F101</f>
        <v>0.39970930232558138</v>
      </c>
      <c r="F112" s="5" t="s">
        <v>55</v>
      </c>
      <c r="G112" s="6">
        <f>'[1]Рейтинговая таблица организаций'!D101</f>
        <v>13</v>
      </c>
      <c r="H112" s="6">
        <f>'[1]Рейтинговая таблица организаций'!E101</f>
        <v>13</v>
      </c>
      <c r="I112" s="5" t="s">
        <v>56</v>
      </c>
      <c r="J112" s="6">
        <f>'[1]Рейтинговая таблица организаций'!F101</f>
        <v>39</v>
      </c>
      <c r="K112" s="6">
        <f>'[1]Рейтинговая таблица организаций'!G101</f>
        <v>54</v>
      </c>
      <c r="L112" s="7" t="str">
        <f>IF('[1]Рейтинговая таблица организаций'!H101&lt;1,"Отсутствуют или не функционируют дистанционные способы взаимодействия",(IF('[1]Рейтинговая таблица организаций'!H101&lt;4,"В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В наличии и функционируют более трех  дистанционных способов взаимодействия</v>
      </c>
      <c r="M112" s="8">
        <f>'[1]Рейтинговая таблица организаций'!H101</f>
        <v>2</v>
      </c>
      <c r="N112" s="7">
        <f>IF('[1]Рейтинговая таблица организаций'!H101&lt;1,0,(IF('[1]Рейтинговая таблица организаций'!H101&lt;4,30,100)))</f>
        <v>30</v>
      </c>
      <c r="O112" s="7" t="s">
        <v>57</v>
      </c>
      <c r="P112" s="7">
        <f>'[1]Рейтинговая таблица организаций'!I101</f>
        <v>263</v>
      </c>
      <c r="Q112" s="7">
        <f>'[1]Рейтинговая таблица организаций'!J101</f>
        <v>275</v>
      </c>
      <c r="R112" s="7" t="s">
        <v>58</v>
      </c>
      <c r="S112" s="7">
        <f>'[1]Рейтинговая таблица организаций'!K101</f>
        <v>262</v>
      </c>
      <c r="T112" s="7">
        <f>'[1]Рейтинговая таблица организаций'!L101</f>
        <v>275</v>
      </c>
      <c r="U112" s="7" t="str">
        <f>IF('[1]Рейтинговая таблица организаций'!U101&lt;1,"Отсутствуют комфортные условия",(IF('[1]Рейтинговая таблица организаций'!U101&lt;5,"Количество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12" s="8">
        <f>'[1]Рейтинговая таблица организаций'!U101</f>
        <v>3</v>
      </c>
      <c r="W112" s="7">
        <f>IF('[1]Рейтинговая таблица организаций'!U101&lt;1,0,(IF('[1]Рейтинговая таблица организаций'!U101&lt;4,20,100)))</f>
        <v>20</v>
      </c>
      <c r="X112" s="7" t="s">
        <v>59</v>
      </c>
      <c r="Y112" s="7">
        <f>'[1]Рейтинговая таблица организаций'!X101</f>
        <v>274</v>
      </c>
      <c r="Z112" s="7">
        <f>'[1]Рейтинговая таблица организаций'!Y101</f>
        <v>275</v>
      </c>
      <c r="AA112" s="7" t="str">
        <f>IF('[1]Рейтинговая таблица организаций'!AD101&lt;1,"Отсутствуют условия доступности для инвалидов",(IF('[1]Рейтинговая таблица организаций'!AD101&lt;5,"Количество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12" s="9">
        <f>'[1]Рейтинговая таблица организаций'!AD101</f>
        <v>3</v>
      </c>
      <c r="AC112" s="7">
        <f>IF('[1]Рейтинговая таблица организаций'!AD101&lt;1,0,(IF('[1]Рейтинговая таблица организаций'!AD101&lt;5,20,100)))</f>
        <v>20</v>
      </c>
      <c r="AD112" s="7" t="str">
        <f>IF('[1]Рейтинговая таблица организаций'!AE101&lt;1,"Отсутствуют условия доступности, позволяющие инвалидам получать услуги наравне с другими",(IF('[1]Рейтинговая таблица организаций'!AE101&lt;5,"Количество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112" s="8">
        <f>'[1]Рейтинговая таблица организаций'!AE101</f>
        <v>4</v>
      </c>
      <c r="AF112" s="7">
        <f>IF('[1]Рейтинговая таблица организаций'!AE101&lt;1,0,(IF('[1]Рейтинговая таблица организаций'!AE101&lt;5,20,100)))</f>
        <v>20</v>
      </c>
      <c r="AG112" s="7" t="s">
        <v>60</v>
      </c>
      <c r="AH112" s="7">
        <f>'[1]Рейтинговая таблица организаций'!AF101</f>
        <v>3</v>
      </c>
      <c r="AI112" s="7">
        <f>'[1]Рейтинговая таблица организаций'!AG101</f>
        <v>3</v>
      </c>
      <c r="AJ112" s="7" t="s">
        <v>61</v>
      </c>
      <c r="AK112" s="7">
        <f>'[1]Рейтинговая таблица организаций'!AL101</f>
        <v>267</v>
      </c>
      <c r="AL112" s="7">
        <f>'[1]Рейтинговая таблица организаций'!AM101</f>
        <v>275</v>
      </c>
      <c r="AM112" s="7" t="s">
        <v>62</v>
      </c>
      <c r="AN112" s="7">
        <f>'[1]Рейтинговая таблица организаций'!AN101</f>
        <v>274</v>
      </c>
      <c r="AO112" s="7">
        <f>'[1]Рейтинговая таблица организаций'!AO101</f>
        <v>275</v>
      </c>
      <c r="AP112" s="7" t="s">
        <v>63</v>
      </c>
      <c r="AQ112" s="7">
        <f>'[1]Рейтинговая таблица организаций'!AP101</f>
        <v>262</v>
      </c>
      <c r="AR112" s="7">
        <f>'[1]Рейтинговая таблица организаций'!AQ101</f>
        <v>275</v>
      </c>
      <c r="AS112" s="7" t="s">
        <v>64</v>
      </c>
      <c r="AT112" s="7">
        <f>'[1]Рейтинговая таблица организаций'!AV101</f>
        <v>272</v>
      </c>
      <c r="AU112" s="7">
        <f>'[1]Рейтинговая таблица организаций'!AW101</f>
        <v>275</v>
      </c>
      <c r="AV112" s="7" t="s">
        <v>65</v>
      </c>
      <c r="AW112" s="7">
        <f>'[1]Рейтинговая таблица организаций'!AX101</f>
        <v>263</v>
      </c>
      <c r="AX112" s="7">
        <f>'[1]Рейтинговая таблица организаций'!AY101</f>
        <v>275</v>
      </c>
      <c r="AY112" s="7" t="s">
        <v>66</v>
      </c>
      <c r="AZ112" s="7">
        <f>'[1]Рейтинговая таблица организаций'!AZ101</f>
        <v>273</v>
      </c>
      <c r="BA112" s="7">
        <f>'[1]Рейтинговая таблица организаций'!BA101</f>
        <v>275</v>
      </c>
    </row>
    <row r="113" spans="1:53" ht="15.5" x14ac:dyDescent="0.35">
      <c r="A113" s="3">
        <f>'[1]бланки '!D102</f>
        <v>97</v>
      </c>
      <c r="B113" s="3" t="str">
        <f>'[1]бланки '!C102</f>
        <v>МБОУ «Нижнеказанищенская СОШ №3»</v>
      </c>
      <c r="C113" s="3">
        <f>'[1]для bus.gov.ru'!D102</f>
        <v>959</v>
      </c>
      <c r="D113" s="3">
        <f>'[1]для bus.gov.ru'!E102</f>
        <v>384</v>
      </c>
      <c r="E113" s="4">
        <f>'[1]для bus.gov.ru'!F102</f>
        <v>0.40041710114702816</v>
      </c>
      <c r="F113" s="5" t="s">
        <v>55</v>
      </c>
      <c r="G113" s="6">
        <f>'[1]Рейтинговая таблица организаций'!D102</f>
        <v>11</v>
      </c>
      <c r="H113" s="6">
        <f>'[1]Рейтинговая таблица организаций'!E102</f>
        <v>11</v>
      </c>
      <c r="I113" s="5" t="s">
        <v>56</v>
      </c>
      <c r="J113" s="6">
        <f>'[1]Рейтинговая таблица организаций'!F102</f>
        <v>52</v>
      </c>
      <c r="K113" s="6">
        <f>'[1]Рейтинговая таблица организаций'!G102</f>
        <v>52</v>
      </c>
      <c r="L113" s="7" t="str">
        <f>IF('[1]Рейтинговая таблица организаций'!H102&lt;1,"Отсутствуют или не функционируют дистанционные способы взаимодействия",(IF('[1]Рейтинговая таблица организаций'!H102&lt;4,"В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113" s="8">
        <f>'[1]Рейтинговая таблица организаций'!H102</f>
        <v>4</v>
      </c>
      <c r="N113" s="7">
        <f>IF('[1]Рейтинговая таблица организаций'!H102&lt;1,0,(IF('[1]Рейтинговая таблица организаций'!H102&lt;4,30,100)))</f>
        <v>100</v>
      </c>
      <c r="O113" s="7" t="s">
        <v>57</v>
      </c>
      <c r="P113" s="7">
        <f>'[1]Рейтинговая таблица организаций'!I102</f>
        <v>375</v>
      </c>
      <c r="Q113" s="7">
        <f>'[1]Рейтинговая таблица организаций'!J102</f>
        <v>384</v>
      </c>
      <c r="R113" s="7" t="s">
        <v>58</v>
      </c>
      <c r="S113" s="7">
        <f>'[1]Рейтинговая таблица организаций'!K102</f>
        <v>366</v>
      </c>
      <c r="T113" s="7">
        <f>'[1]Рейтинговая таблица организаций'!L102</f>
        <v>384</v>
      </c>
      <c r="U113" s="7" t="str">
        <f>IF('[1]Рейтинговая таблица организаций'!U102&lt;1,"Отсутствуют комфортные условия",(IF('[1]Рейтинговая таблица организаций'!U102&lt;5,"Количество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13" s="8">
        <f>'[1]Рейтинговая таблица организаций'!U102</f>
        <v>4</v>
      </c>
      <c r="W113" s="7">
        <f>IF('[1]Рейтинговая таблица организаций'!U102&lt;1,0,(IF('[1]Рейтинговая таблица организаций'!U102&lt;4,20,100)))</f>
        <v>100</v>
      </c>
      <c r="X113" s="7" t="s">
        <v>59</v>
      </c>
      <c r="Y113" s="7">
        <f>'[1]Рейтинговая таблица организаций'!X102</f>
        <v>365</v>
      </c>
      <c r="Z113" s="7">
        <f>'[1]Рейтинговая таблица организаций'!Y102</f>
        <v>384</v>
      </c>
      <c r="AA113" s="7" t="str">
        <f>IF('[1]Рейтинговая таблица организаций'!AD102&lt;1,"Отсутствуют условия доступности для инвалидов",(IF('[1]Рейтинговая таблица организаций'!AD102&lt;5,"Количество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13" s="9">
        <f>'[1]Рейтинговая таблица организаций'!AD102</f>
        <v>2</v>
      </c>
      <c r="AC113" s="7">
        <f>IF('[1]Рейтинговая таблица организаций'!AD102&lt;1,0,(IF('[1]Рейтинговая таблица организаций'!AD102&lt;5,20,100)))</f>
        <v>20</v>
      </c>
      <c r="AD113" s="7" t="str">
        <f>IF('[1]Рейтинговая таблица организаций'!AE102&lt;1,"Отсутствуют условия доступности, позволяющие инвалидам получать услуги наравне с другими",(IF('[1]Рейтинговая таблица организаций'!AE102&lt;5,"Количество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113" s="8">
        <f>'[1]Рейтинговая таблица организаций'!AE102</f>
        <v>2</v>
      </c>
      <c r="AF113" s="7">
        <f>IF('[1]Рейтинговая таблица организаций'!AE102&lt;1,0,(IF('[1]Рейтинговая таблица организаций'!AE102&lt;5,20,100)))</f>
        <v>20</v>
      </c>
      <c r="AG113" s="7" t="s">
        <v>60</v>
      </c>
      <c r="AH113" s="7">
        <f>'[1]Рейтинговая таблица организаций'!AF102</f>
        <v>3</v>
      </c>
      <c r="AI113" s="7">
        <f>'[1]Рейтинговая таблица организаций'!AG102</f>
        <v>3</v>
      </c>
      <c r="AJ113" s="7" t="s">
        <v>61</v>
      </c>
      <c r="AK113" s="7">
        <f>'[1]Рейтинговая таблица организаций'!AL102</f>
        <v>368</v>
      </c>
      <c r="AL113" s="7">
        <f>'[1]Рейтинговая таблица организаций'!AM102</f>
        <v>384</v>
      </c>
      <c r="AM113" s="7" t="s">
        <v>62</v>
      </c>
      <c r="AN113" s="7">
        <f>'[1]Рейтинговая таблица организаций'!AN102</f>
        <v>366</v>
      </c>
      <c r="AO113" s="7">
        <f>'[1]Рейтинговая таблица организаций'!AO102</f>
        <v>384</v>
      </c>
      <c r="AP113" s="7" t="s">
        <v>63</v>
      </c>
      <c r="AQ113" s="7">
        <f>'[1]Рейтинговая таблица организаций'!AP102</f>
        <v>368</v>
      </c>
      <c r="AR113" s="7">
        <f>'[1]Рейтинговая таблица организаций'!AQ102</f>
        <v>384</v>
      </c>
      <c r="AS113" s="7" t="s">
        <v>64</v>
      </c>
      <c r="AT113" s="7">
        <f>'[1]Рейтинговая таблица организаций'!AV102</f>
        <v>368</v>
      </c>
      <c r="AU113" s="7">
        <f>'[1]Рейтинговая таблица организаций'!AW102</f>
        <v>384</v>
      </c>
      <c r="AV113" s="7" t="s">
        <v>65</v>
      </c>
      <c r="AW113" s="7">
        <f>'[1]Рейтинговая таблица организаций'!AX102</f>
        <v>372</v>
      </c>
      <c r="AX113" s="7">
        <f>'[1]Рейтинговая таблица организаций'!AY102</f>
        <v>384</v>
      </c>
      <c r="AY113" s="7" t="s">
        <v>66</v>
      </c>
      <c r="AZ113" s="7">
        <f>'[1]Рейтинговая таблица организаций'!AZ102</f>
        <v>371</v>
      </c>
      <c r="BA113" s="7">
        <f>'[1]Рейтинговая таблица организаций'!BA102</f>
        <v>384</v>
      </c>
    </row>
    <row r="114" spans="1:53" ht="15.5" x14ac:dyDescent="0.35">
      <c r="A114" s="3">
        <f>'[1]бланки '!D103</f>
        <v>98</v>
      </c>
      <c r="B114" s="3" t="str">
        <f>'[1]бланки '!C103</f>
        <v>МБОУ «Кафыр-Кумухская СОШ»</v>
      </c>
      <c r="C114" s="3">
        <f>'[1]для bus.gov.ru'!D103</f>
        <v>525</v>
      </c>
      <c r="D114" s="3">
        <f>'[1]для bus.gov.ru'!E103</f>
        <v>210</v>
      </c>
      <c r="E114" s="4">
        <f>'[1]для bus.gov.ru'!F103</f>
        <v>0.4</v>
      </c>
      <c r="F114" s="5" t="s">
        <v>55</v>
      </c>
      <c r="G114" s="6">
        <f>'[1]Рейтинговая таблица организаций'!D103</f>
        <v>13</v>
      </c>
      <c r="H114" s="6">
        <f>'[1]Рейтинговая таблица организаций'!E103</f>
        <v>13</v>
      </c>
      <c r="I114" s="5" t="s">
        <v>56</v>
      </c>
      <c r="J114" s="6">
        <f>'[1]Рейтинговая таблица организаций'!F103</f>
        <v>59</v>
      </c>
      <c r="K114" s="6">
        <f>'[1]Рейтинговая таблица организаций'!G103</f>
        <v>59</v>
      </c>
      <c r="L114" s="7" t="str">
        <f>IF('[1]Рейтинговая таблица организаций'!H103&lt;1,"Отсутствуют или не функционируют дистанционные способы взаимодействия",(IF('[1]Рейтинговая таблица организаций'!H103&lt;4,"В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114" s="8">
        <f>'[1]Рейтинговая таблица организаций'!H103</f>
        <v>4</v>
      </c>
      <c r="N114" s="7">
        <f>IF('[1]Рейтинговая таблица организаций'!H103&lt;1,0,(IF('[1]Рейтинговая таблица организаций'!H103&lt;4,30,100)))</f>
        <v>100</v>
      </c>
      <c r="O114" s="7" t="s">
        <v>57</v>
      </c>
      <c r="P114" s="7">
        <f>'[1]Рейтинговая таблица организаций'!I103</f>
        <v>209</v>
      </c>
      <c r="Q114" s="7">
        <f>'[1]Рейтинговая таблица организаций'!J103</f>
        <v>210</v>
      </c>
      <c r="R114" s="7" t="s">
        <v>58</v>
      </c>
      <c r="S114" s="7">
        <f>'[1]Рейтинговая таблица организаций'!K103</f>
        <v>206</v>
      </c>
      <c r="T114" s="7">
        <f>'[1]Рейтинговая таблица организаций'!L103</f>
        <v>210</v>
      </c>
      <c r="U114" s="7" t="str">
        <f>IF('[1]Рейтинговая таблица организаций'!U103&lt;1,"Отсутствуют комфортные условия",(IF('[1]Рейтинговая таблица организаций'!U103&lt;5,"Количество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14" s="8">
        <f>'[1]Рейтинговая таблица организаций'!U103</f>
        <v>4</v>
      </c>
      <c r="W114" s="7">
        <f>IF('[1]Рейтинговая таблица организаций'!U103&lt;1,0,(IF('[1]Рейтинговая таблица организаций'!U103&lt;4,20,100)))</f>
        <v>100</v>
      </c>
      <c r="X114" s="7" t="s">
        <v>59</v>
      </c>
      <c r="Y114" s="7">
        <f>'[1]Рейтинговая таблица организаций'!X103</f>
        <v>210</v>
      </c>
      <c r="Z114" s="7">
        <f>'[1]Рейтинговая таблица организаций'!Y103</f>
        <v>210</v>
      </c>
      <c r="AA114" s="7" t="str">
        <f>IF('[1]Рейтинговая таблица организаций'!AD103&lt;1,"Отсутствуют условия доступности для инвалидов",(IF('[1]Рейтинговая таблица организаций'!AD103&lt;5,"Количество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14" s="9">
        <f>'[1]Рейтинговая таблица организаций'!AD103</f>
        <v>3</v>
      </c>
      <c r="AC114" s="7">
        <f>IF('[1]Рейтинговая таблица организаций'!AD103&lt;1,0,(IF('[1]Рейтинговая таблица организаций'!AD103&lt;5,20,100)))</f>
        <v>20</v>
      </c>
      <c r="AD114" s="7" t="str">
        <f>IF('[1]Рейтинговая таблица организаций'!AE103&lt;1,"Отсутствуют условия доступности, позволяющие инвалидам получать услуги наравне с другими",(IF('[1]Рейтинговая таблица организаций'!AE103&lt;5,"Количество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114" s="8">
        <f>'[1]Рейтинговая таблица организаций'!AE103</f>
        <v>4</v>
      </c>
      <c r="AF114" s="7">
        <f>IF('[1]Рейтинговая таблица организаций'!AE103&lt;1,0,(IF('[1]Рейтинговая таблица организаций'!AE103&lt;5,20,100)))</f>
        <v>20</v>
      </c>
      <c r="AG114" s="7" t="s">
        <v>60</v>
      </c>
      <c r="AH114" s="7">
        <f>'[1]Рейтинговая таблица организаций'!AF103</f>
        <v>9</v>
      </c>
      <c r="AI114" s="7">
        <f>'[1]Рейтинговая таблица организаций'!AG103</f>
        <v>9</v>
      </c>
      <c r="AJ114" s="7" t="s">
        <v>61</v>
      </c>
      <c r="AK114" s="7">
        <f>'[1]Рейтинговая таблица организаций'!AL103</f>
        <v>204</v>
      </c>
      <c r="AL114" s="7">
        <f>'[1]Рейтинговая таблица организаций'!AM103</f>
        <v>210</v>
      </c>
      <c r="AM114" s="7" t="s">
        <v>62</v>
      </c>
      <c r="AN114" s="7">
        <f>'[1]Рейтинговая таблица организаций'!AN103</f>
        <v>202</v>
      </c>
      <c r="AO114" s="7">
        <f>'[1]Рейтинговая таблица организаций'!AO103</f>
        <v>210</v>
      </c>
      <c r="AP114" s="7" t="s">
        <v>63</v>
      </c>
      <c r="AQ114" s="7">
        <f>'[1]Рейтинговая таблица организаций'!AP103</f>
        <v>206</v>
      </c>
      <c r="AR114" s="7">
        <f>'[1]Рейтинговая таблица организаций'!AQ103</f>
        <v>210</v>
      </c>
      <c r="AS114" s="7" t="s">
        <v>64</v>
      </c>
      <c r="AT114" s="7">
        <f>'[1]Рейтинговая таблица организаций'!AV103</f>
        <v>205</v>
      </c>
      <c r="AU114" s="7">
        <f>'[1]Рейтинговая таблица организаций'!AW103</f>
        <v>210</v>
      </c>
      <c r="AV114" s="7" t="s">
        <v>65</v>
      </c>
      <c r="AW114" s="7">
        <f>'[1]Рейтинговая таблица организаций'!AX103</f>
        <v>204</v>
      </c>
      <c r="AX114" s="7">
        <f>'[1]Рейтинговая таблица организаций'!AY103</f>
        <v>210</v>
      </c>
      <c r="AY114" s="7" t="s">
        <v>66</v>
      </c>
      <c r="AZ114" s="7">
        <f>'[1]Рейтинговая таблица организаций'!AZ103</f>
        <v>202</v>
      </c>
      <c r="BA114" s="7">
        <f>'[1]Рейтинговая таблица организаций'!BA103</f>
        <v>210</v>
      </c>
    </row>
    <row r="115" spans="1:53" ht="15.5" x14ac:dyDescent="0.35">
      <c r="A115" s="3">
        <f>'[1]бланки '!D104</f>
        <v>99</v>
      </c>
      <c r="B115" s="3" t="str">
        <f>'[1]бланки '!C104</f>
        <v>МБОУ «Н-Дженгутайская СОШ»</v>
      </c>
      <c r="C115" s="3">
        <f>'[1]для bus.gov.ru'!D104</f>
        <v>397</v>
      </c>
      <c r="D115" s="3">
        <f>'[1]для bus.gov.ru'!E104</f>
        <v>159</v>
      </c>
      <c r="E115" s="4">
        <f>'[1]для bus.gov.ru'!F104</f>
        <v>0.40050377833753148</v>
      </c>
      <c r="F115" s="5" t="s">
        <v>55</v>
      </c>
      <c r="G115" s="6">
        <f>'[1]Рейтинговая таблица организаций'!D104</f>
        <v>14</v>
      </c>
      <c r="H115" s="6">
        <f>'[1]Рейтинговая таблица организаций'!E104</f>
        <v>14</v>
      </c>
      <c r="I115" s="5" t="s">
        <v>56</v>
      </c>
      <c r="J115" s="6">
        <f>'[1]Рейтинговая таблица организаций'!F104</f>
        <v>59</v>
      </c>
      <c r="K115" s="6">
        <f>'[1]Рейтинговая таблица организаций'!G104</f>
        <v>59</v>
      </c>
      <c r="L115" s="7" t="str">
        <f>IF('[1]Рейтинговая таблица организаций'!H104&lt;1,"Отсутствуют или не функционируют дистанционные способы взаимодействия",(IF('[1]Рейтинговая таблица организаций'!H104&lt;4,"В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115" s="8">
        <f>'[1]Рейтинговая таблица организаций'!H104</f>
        <v>4</v>
      </c>
      <c r="N115" s="7">
        <f>IF('[1]Рейтинговая таблица организаций'!H104&lt;1,0,(IF('[1]Рейтинговая таблица организаций'!H104&lt;4,30,100)))</f>
        <v>100</v>
      </c>
      <c r="O115" s="7" t="s">
        <v>57</v>
      </c>
      <c r="P115" s="7">
        <f>'[1]Рейтинговая таблица организаций'!I104</f>
        <v>157</v>
      </c>
      <c r="Q115" s="7">
        <f>'[1]Рейтинговая таблица организаций'!J104</f>
        <v>159</v>
      </c>
      <c r="R115" s="7" t="s">
        <v>58</v>
      </c>
      <c r="S115" s="7">
        <f>'[1]Рейтинговая таблица организаций'!K104</f>
        <v>155</v>
      </c>
      <c r="T115" s="7">
        <f>'[1]Рейтинговая таблица организаций'!L104</f>
        <v>159</v>
      </c>
      <c r="U115" s="7" t="str">
        <f>IF('[1]Рейтинговая таблица организаций'!U104&lt;1,"Отсутствуют комфортные условия",(IF('[1]Рейтинговая таблица организаций'!U104&lt;5,"Количество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15" s="8">
        <f>'[1]Рейтинговая таблица организаций'!U104</f>
        <v>4</v>
      </c>
      <c r="W115" s="7">
        <f>IF('[1]Рейтинговая таблица организаций'!U104&lt;1,0,(IF('[1]Рейтинговая таблица организаций'!U104&lt;4,20,100)))</f>
        <v>100</v>
      </c>
      <c r="X115" s="7" t="s">
        <v>59</v>
      </c>
      <c r="Y115" s="7">
        <f>'[1]Рейтинговая таблица организаций'!X104</f>
        <v>155</v>
      </c>
      <c r="Z115" s="7">
        <f>'[1]Рейтинговая таблица организаций'!Y104</f>
        <v>159</v>
      </c>
      <c r="AA115" s="7" t="str">
        <f>IF('[1]Рейтинговая таблица организаций'!AD104&lt;1,"Отсутствуют условия доступности для инвалидов",(IF('[1]Рейтинговая таблица организаций'!AD104&lt;5,"Количество условий доступности организации для инвалидов (от одного до четырех)","Наличие пяти и более условий доступности для инвалидов")))</f>
        <v>Наличие пяти и более условий доступности для инвалидов</v>
      </c>
      <c r="AB115" s="9">
        <f>'[1]Рейтинговая таблица организаций'!AD104</f>
        <v>5</v>
      </c>
      <c r="AC115" s="7">
        <f>IF('[1]Рейтинговая таблица организаций'!AD104&lt;1,0,(IF('[1]Рейтинговая таблица организаций'!AD104&lt;5,20,100)))</f>
        <v>100</v>
      </c>
      <c r="AD115" s="7" t="str">
        <f>IF('[1]Рейтинговая таблица организаций'!AE104&lt;1,"Отсутствуют условия доступности, позволяющие инвалидам получать услуги наравне с другими",(IF('[1]Рейтинговая таблица организаций'!AE104&lt;5,"Количество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Наличие пяти и более условий  доступности</v>
      </c>
      <c r="AE115" s="8">
        <f>'[1]Рейтинговая таблица организаций'!AE104</f>
        <v>5</v>
      </c>
      <c r="AF115" s="7">
        <f>IF('[1]Рейтинговая таблица организаций'!AE104&lt;1,0,(IF('[1]Рейтинговая таблица организаций'!AE104&lt;5,20,100)))</f>
        <v>100</v>
      </c>
      <c r="AG115" s="7" t="s">
        <v>60</v>
      </c>
      <c r="AH115" s="7">
        <f>'[1]Рейтинговая таблица организаций'!AF104</f>
        <v>1</v>
      </c>
      <c r="AI115" s="7">
        <f>'[1]Рейтинговая таблица организаций'!AG104</f>
        <v>1</v>
      </c>
      <c r="AJ115" s="7" t="s">
        <v>61</v>
      </c>
      <c r="AK115" s="7">
        <f>'[1]Рейтинговая таблица организаций'!AL104</f>
        <v>153</v>
      </c>
      <c r="AL115" s="7">
        <f>'[1]Рейтинговая таблица организаций'!AM104</f>
        <v>159</v>
      </c>
      <c r="AM115" s="7" t="s">
        <v>62</v>
      </c>
      <c r="AN115" s="7">
        <f>'[1]Рейтинговая таблица организаций'!AN104</f>
        <v>153</v>
      </c>
      <c r="AO115" s="7">
        <f>'[1]Рейтинговая таблица организаций'!AO104</f>
        <v>159</v>
      </c>
      <c r="AP115" s="7" t="s">
        <v>63</v>
      </c>
      <c r="AQ115" s="7">
        <f>'[1]Рейтинговая таблица организаций'!AP104</f>
        <v>155</v>
      </c>
      <c r="AR115" s="7">
        <f>'[1]Рейтинговая таблица организаций'!AQ104</f>
        <v>159</v>
      </c>
      <c r="AS115" s="7" t="s">
        <v>64</v>
      </c>
      <c r="AT115" s="7">
        <f>'[1]Рейтинговая таблица организаций'!AV104</f>
        <v>157</v>
      </c>
      <c r="AU115" s="7">
        <f>'[1]Рейтинговая таблица организаций'!AW104</f>
        <v>159</v>
      </c>
      <c r="AV115" s="7" t="s">
        <v>65</v>
      </c>
      <c r="AW115" s="7">
        <f>'[1]Рейтинговая таблица организаций'!AX104</f>
        <v>156</v>
      </c>
      <c r="AX115" s="7">
        <f>'[1]Рейтинговая таблица организаций'!AY104</f>
        <v>159</v>
      </c>
      <c r="AY115" s="7" t="s">
        <v>66</v>
      </c>
      <c r="AZ115" s="7">
        <f>'[1]Рейтинговая таблица организаций'!AZ104</f>
        <v>154</v>
      </c>
      <c r="BA115" s="7">
        <f>'[1]Рейтинговая таблица организаций'!BA104</f>
        <v>159</v>
      </c>
    </row>
    <row r="116" spans="1:53" ht="15.5" x14ac:dyDescent="0.35">
      <c r="A116" s="3">
        <f>'[1]бланки '!D105</f>
        <v>100</v>
      </c>
      <c r="B116" s="3" t="str">
        <f>'[1]бланки '!C105</f>
        <v>МБОУ «В-Дженгутайская СОШ»</v>
      </c>
      <c r="C116" s="3">
        <f>'[1]для bus.gov.ru'!D105</f>
        <v>387</v>
      </c>
      <c r="D116" s="3">
        <f>'[1]для bus.gov.ru'!E105</f>
        <v>155</v>
      </c>
      <c r="E116" s="4">
        <f>'[1]для bus.gov.ru'!F105</f>
        <v>0.4005167958656331</v>
      </c>
      <c r="F116" s="5" t="s">
        <v>55</v>
      </c>
      <c r="G116" s="6">
        <f>'[1]Рейтинговая таблица организаций'!D105</f>
        <v>14</v>
      </c>
      <c r="H116" s="6">
        <f>'[1]Рейтинговая таблица организаций'!E105</f>
        <v>14</v>
      </c>
      <c r="I116" s="5" t="s">
        <v>56</v>
      </c>
      <c r="J116" s="6">
        <f>'[1]Рейтинговая таблица организаций'!F105</f>
        <v>59</v>
      </c>
      <c r="K116" s="6">
        <f>'[1]Рейтинговая таблица организаций'!G105</f>
        <v>59</v>
      </c>
      <c r="L116" s="7" t="str">
        <f>IF('[1]Рейтинговая таблица организаций'!H105&lt;1,"Отсутствуют или не функционируют дистанционные способы взаимодействия",(IF('[1]Рейтинговая таблица организаций'!H105&lt;4,"В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116" s="8">
        <f>'[1]Рейтинговая таблица организаций'!H105</f>
        <v>4</v>
      </c>
      <c r="N116" s="7">
        <f>IF('[1]Рейтинговая таблица организаций'!H105&lt;1,0,(IF('[1]Рейтинговая таблица организаций'!H105&lt;4,30,100)))</f>
        <v>100</v>
      </c>
      <c r="O116" s="7" t="s">
        <v>57</v>
      </c>
      <c r="P116" s="7">
        <f>'[1]Рейтинговая таблица организаций'!I105</f>
        <v>148</v>
      </c>
      <c r="Q116" s="7">
        <f>'[1]Рейтинговая таблица организаций'!J105</f>
        <v>155</v>
      </c>
      <c r="R116" s="7" t="s">
        <v>58</v>
      </c>
      <c r="S116" s="7">
        <f>'[1]Рейтинговая таблица организаций'!K105</f>
        <v>148</v>
      </c>
      <c r="T116" s="7">
        <f>'[1]Рейтинговая таблица организаций'!L105</f>
        <v>155</v>
      </c>
      <c r="U116" s="7" t="str">
        <f>IF('[1]Рейтинговая таблица организаций'!U105&lt;1,"Отсутствуют комфортные условия",(IF('[1]Рейтинговая таблица организаций'!U105&lt;5,"Количество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16" s="8">
        <f>'[1]Рейтинговая таблица организаций'!U105</f>
        <v>4</v>
      </c>
      <c r="W116" s="7">
        <f>IF('[1]Рейтинговая таблица организаций'!U105&lt;1,0,(IF('[1]Рейтинговая таблица организаций'!U105&lt;4,20,100)))</f>
        <v>100</v>
      </c>
      <c r="X116" s="7" t="s">
        <v>59</v>
      </c>
      <c r="Y116" s="7">
        <f>'[1]Рейтинговая таблица организаций'!X105</f>
        <v>152</v>
      </c>
      <c r="Z116" s="7">
        <f>'[1]Рейтинговая таблица организаций'!Y105</f>
        <v>155</v>
      </c>
      <c r="AA116" s="7" t="str">
        <f>IF('[1]Рейтинговая таблица организаций'!AD105&lt;1,"Отсутствуют условия доступности для инвалидов",(IF('[1]Рейтинговая таблица организаций'!AD105&lt;5,"Количество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16" s="9">
        <f>'[1]Рейтинговая таблица организаций'!AD105</f>
        <v>3</v>
      </c>
      <c r="AC116" s="7">
        <f>IF('[1]Рейтинговая таблица организаций'!AD105&lt;1,0,(IF('[1]Рейтинговая таблица организаций'!AD105&lt;5,20,100)))</f>
        <v>20</v>
      </c>
      <c r="AD116" s="7" t="str">
        <f>IF('[1]Рейтинговая таблица организаций'!AE105&lt;1,"Отсутствуют условия доступности, позволяющие инвалидам получать услуги наравне с другими",(IF('[1]Рейтинговая таблица организаций'!AE105&lt;5,"Количество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116" s="8">
        <f>'[1]Рейтинговая таблица организаций'!AE105</f>
        <v>2</v>
      </c>
      <c r="AF116" s="7">
        <f>IF('[1]Рейтинговая таблица организаций'!AE105&lt;1,0,(IF('[1]Рейтинговая таблица организаций'!AE105&lt;5,20,100)))</f>
        <v>20</v>
      </c>
      <c r="AG116" s="7" t="s">
        <v>60</v>
      </c>
      <c r="AH116" s="7">
        <f>'[1]Рейтинговая таблица организаций'!AF105</f>
        <v>1</v>
      </c>
      <c r="AI116" s="7">
        <f>'[1]Рейтинговая таблица организаций'!AG105</f>
        <v>1</v>
      </c>
      <c r="AJ116" s="7" t="s">
        <v>61</v>
      </c>
      <c r="AK116" s="7">
        <f>'[1]Рейтинговая таблица организаций'!AL105</f>
        <v>151</v>
      </c>
      <c r="AL116" s="7">
        <f>'[1]Рейтинговая таблица организаций'!AM105</f>
        <v>155</v>
      </c>
      <c r="AM116" s="7" t="s">
        <v>62</v>
      </c>
      <c r="AN116" s="7">
        <f>'[1]Рейтинговая таблица организаций'!AN105</f>
        <v>152</v>
      </c>
      <c r="AO116" s="7">
        <f>'[1]Рейтинговая таблица организаций'!AO105</f>
        <v>155</v>
      </c>
      <c r="AP116" s="7" t="s">
        <v>63</v>
      </c>
      <c r="AQ116" s="7">
        <f>'[1]Рейтинговая таблица организаций'!AP105</f>
        <v>150</v>
      </c>
      <c r="AR116" s="7">
        <f>'[1]Рейтинговая таблица организаций'!AQ105</f>
        <v>155</v>
      </c>
      <c r="AS116" s="7" t="s">
        <v>64</v>
      </c>
      <c r="AT116" s="7">
        <f>'[1]Рейтинговая таблица организаций'!AV105</f>
        <v>153</v>
      </c>
      <c r="AU116" s="7">
        <f>'[1]Рейтинговая таблица организаций'!AW105</f>
        <v>155</v>
      </c>
      <c r="AV116" s="7" t="s">
        <v>65</v>
      </c>
      <c r="AW116" s="7">
        <f>'[1]Рейтинговая таблица организаций'!AX105</f>
        <v>148</v>
      </c>
      <c r="AX116" s="7">
        <f>'[1]Рейтинговая таблица организаций'!AY105</f>
        <v>155</v>
      </c>
      <c r="AY116" s="7" t="s">
        <v>66</v>
      </c>
      <c r="AZ116" s="7">
        <f>'[1]Рейтинговая таблица организаций'!AZ105</f>
        <v>152</v>
      </c>
      <c r="BA116" s="7">
        <f>'[1]Рейтинговая таблица организаций'!BA105</f>
        <v>155</v>
      </c>
    </row>
    <row r="117" spans="1:53" ht="15.5" x14ac:dyDescent="0.35">
      <c r="A117" s="3">
        <f>'[1]бланки '!D106</f>
        <v>101</v>
      </c>
      <c r="B117" s="3" t="str">
        <f>'[1]бланки '!C106</f>
        <v>МБОУ «Нижнеказанищенская СОШ №2»</v>
      </c>
      <c r="C117" s="3">
        <f>'[1]для bus.gov.ru'!D106</f>
        <v>82</v>
      </c>
      <c r="D117" s="3">
        <f>'[1]для bus.gov.ru'!E106</f>
        <v>33</v>
      </c>
      <c r="E117" s="4">
        <f>'[1]для bus.gov.ru'!F106</f>
        <v>0.40243902439024393</v>
      </c>
      <c r="F117" s="5" t="s">
        <v>55</v>
      </c>
      <c r="G117" s="6">
        <f>'[1]Рейтинговая таблица организаций'!D106</f>
        <v>9</v>
      </c>
      <c r="H117" s="6">
        <f>'[1]Рейтинговая таблица организаций'!E106</f>
        <v>9</v>
      </c>
      <c r="I117" s="5" t="s">
        <v>56</v>
      </c>
      <c r="J117" s="6">
        <f>'[1]Рейтинговая таблица организаций'!F106</f>
        <v>20</v>
      </c>
      <c r="K117" s="6">
        <f>'[1]Рейтинговая таблица организаций'!G106</f>
        <v>34</v>
      </c>
      <c r="L117" s="7" t="str">
        <f>IF('[1]Рейтинговая таблица организаций'!H106&lt;1,"Отсутствуют или не функционируют дистанционные способы взаимодействия",(IF('[1]Рейтинговая таблица организаций'!H106&lt;4,"В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В наличии и функционируют более трех  дистанционных способов взаимодействия</v>
      </c>
      <c r="M117" s="8">
        <f>'[1]Рейтинговая таблица организаций'!H106</f>
        <v>3</v>
      </c>
      <c r="N117" s="7">
        <f>IF('[1]Рейтинговая таблица организаций'!H106&lt;1,0,(IF('[1]Рейтинговая таблица организаций'!H106&lt;4,30,100)))</f>
        <v>30</v>
      </c>
      <c r="O117" s="7" t="s">
        <v>57</v>
      </c>
      <c r="P117" s="7">
        <f>'[1]Рейтинговая таблица организаций'!I106</f>
        <v>32</v>
      </c>
      <c r="Q117" s="7">
        <f>'[1]Рейтинговая таблица организаций'!J106</f>
        <v>33</v>
      </c>
      <c r="R117" s="7" t="s">
        <v>58</v>
      </c>
      <c r="S117" s="7">
        <f>'[1]Рейтинговая таблица организаций'!K106</f>
        <v>32</v>
      </c>
      <c r="T117" s="7">
        <f>'[1]Рейтинговая таблица организаций'!L106</f>
        <v>33</v>
      </c>
      <c r="U117" s="7" t="str">
        <f>IF('[1]Рейтинговая таблица организаций'!U106&lt;1,"Отсутствуют комфортные условия",(IF('[1]Рейтинговая таблица организаций'!U106&lt;5,"Количество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17" s="8">
        <f>'[1]Рейтинговая таблица организаций'!U106</f>
        <v>3</v>
      </c>
      <c r="W117" s="7">
        <f>IF('[1]Рейтинговая таблица организаций'!U106&lt;1,0,(IF('[1]Рейтинговая таблица организаций'!U106&lt;4,20,100)))</f>
        <v>20</v>
      </c>
      <c r="X117" s="7" t="s">
        <v>59</v>
      </c>
      <c r="Y117" s="7">
        <f>'[1]Рейтинговая таблица организаций'!X106</f>
        <v>32</v>
      </c>
      <c r="Z117" s="7">
        <f>'[1]Рейтинговая таблица организаций'!Y106</f>
        <v>33</v>
      </c>
      <c r="AA117" s="7" t="str">
        <f>IF('[1]Рейтинговая таблица организаций'!AD106&lt;1,"Отсутствуют условия доступности для инвалидов",(IF('[1]Рейтинговая таблица организаций'!AD106&lt;5,"Количество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17" s="9">
        <f>'[1]Рейтинговая таблица организаций'!AD106</f>
        <v>3</v>
      </c>
      <c r="AC117" s="7">
        <f>IF('[1]Рейтинговая таблица организаций'!AD106&lt;1,0,(IF('[1]Рейтинговая таблица организаций'!AD106&lt;5,20,100)))</f>
        <v>20</v>
      </c>
      <c r="AD117" s="7" t="str">
        <f>IF('[1]Рейтинговая таблица организаций'!AE106&lt;1,"Отсутствуют условия доступности, позволяющие инвалидам получать услуги наравне с другими",(IF('[1]Рейтинговая таблица организаций'!AE106&lt;5,"Количество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Отсутствуют условия доступности, позволяющие инвалидам получать услуги наравне с другими</v>
      </c>
      <c r="AE117" s="8">
        <f>'[1]Рейтинговая таблица организаций'!AE106</f>
        <v>0</v>
      </c>
      <c r="AF117" s="7">
        <f>IF('[1]Рейтинговая таблица организаций'!AE106&lt;1,0,(IF('[1]Рейтинговая таблица организаций'!AE106&lt;5,20,100)))</f>
        <v>0</v>
      </c>
      <c r="AG117" s="7" t="s">
        <v>60</v>
      </c>
      <c r="AH117" s="7">
        <f>'[1]Рейтинговая таблица организаций'!AF106</f>
        <v>1</v>
      </c>
      <c r="AI117" s="7">
        <f>'[1]Рейтинговая таблица организаций'!AG106</f>
        <v>1</v>
      </c>
      <c r="AJ117" s="7" t="s">
        <v>61</v>
      </c>
      <c r="AK117" s="7">
        <f>'[1]Рейтинговая таблица организаций'!AL106</f>
        <v>33</v>
      </c>
      <c r="AL117" s="7">
        <f>'[1]Рейтинговая таблица организаций'!AM106</f>
        <v>33</v>
      </c>
      <c r="AM117" s="7" t="s">
        <v>62</v>
      </c>
      <c r="AN117" s="7">
        <f>'[1]Рейтинговая таблица организаций'!AN106</f>
        <v>32</v>
      </c>
      <c r="AO117" s="7">
        <f>'[1]Рейтинговая таблица организаций'!AO106</f>
        <v>33</v>
      </c>
      <c r="AP117" s="7" t="s">
        <v>63</v>
      </c>
      <c r="AQ117" s="7">
        <f>'[1]Рейтинговая таблица организаций'!AP106</f>
        <v>32</v>
      </c>
      <c r="AR117" s="7">
        <f>'[1]Рейтинговая таблица организаций'!AQ106</f>
        <v>33</v>
      </c>
      <c r="AS117" s="7" t="s">
        <v>64</v>
      </c>
      <c r="AT117" s="7">
        <f>'[1]Рейтинговая таблица организаций'!AV106</f>
        <v>33</v>
      </c>
      <c r="AU117" s="7">
        <f>'[1]Рейтинговая таблица организаций'!AW106</f>
        <v>33</v>
      </c>
      <c r="AV117" s="7" t="s">
        <v>65</v>
      </c>
      <c r="AW117" s="7">
        <f>'[1]Рейтинговая таблица организаций'!AX106</f>
        <v>32</v>
      </c>
      <c r="AX117" s="7">
        <f>'[1]Рейтинговая таблица организаций'!AY106</f>
        <v>33</v>
      </c>
      <c r="AY117" s="7" t="s">
        <v>66</v>
      </c>
      <c r="AZ117" s="7">
        <f>'[1]Рейтинговая таблица организаций'!AZ106</f>
        <v>33</v>
      </c>
      <c r="BA117" s="7">
        <f>'[1]Рейтинговая таблица организаций'!BA106</f>
        <v>33</v>
      </c>
    </row>
    <row r="118" spans="1:53" ht="15.5" x14ac:dyDescent="0.35">
      <c r="A118" s="3">
        <f>'[1]бланки '!D107</f>
        <v>102</v>
      </c>
      <c r="B118" s="3" t="str">
        <f>'[1]бланки '!C107</f>
        <v>МБОУ «Бугленская СОШ им. Ш.И. Шихсаидова»</v>
      </c>
      <c r="C118" s="3">
        <f>'[1]для bus.gov.ru'!D107</f>
        <v>330</v>
      </c>
      <c r="D118" s="3">
        <f>'[1]для bus.gov.ru'!E107</f>
        <v>132</v>
      </c>
      <c r="E118" s="4">
        <f>'[1]для bus.gov.ru'!F107</f>
        <v>0.4</v>
      </c>
      <c r="F118" s="5" t="s">
        <v>55</v>
      </c>
      <c r="G118" s="6">
        <f>'[1]Рейтинговая таблица организаций'!D107</f>
        <v>8</v>
      </c>
      <c r="H118" s="6">
        <f>'[1]Рейтинговая таблица организаций'!E107</f>
        <v>8</v>
      </c>
      <c r="I118" s="5" t="s">
        <v>56</v>
      </c>
      <c r="J118" s="6">
        <f>'[1]Рейтинговая таблица организаций'!F107</f>
        <v>41</v>
      </c>
      <c r="K118" s="6">
        <f>'[1]Рейтинговая таблица организаций'!G107</f>
        <v>43</v>
      </c>
      <c r="L118" s="7" t="str">
        <f>IF('[1]Рейтинговая таблица организаций'!H107&lt;1,"Отсутствуют или не функционируют дистанционные способы взаимодействия",(IF('[1]Рейтинговая таблица организаций'!H107&lt;4,"В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118" s="8">
        <f>'[1]Рейтинговая таблица организаций'!H107</f>
        <v>4</v>
      </c>
      <c r="N118" s="7">
        <f>IF('[1]Рейтинговая таблица организаций'!H107&lt;1,0,(IF('[1]Рейтинговая таблица организаций'!H107&lt;4,30,100)))</f>
        <v>100</v>
      </c>
      <c r="O118" s="7" t="s">
        <v>57</v>
      </c>
      <c r="P118" s="7">
        <f>'[1]Рейтинговая таблица организаций'!I107</f>
        <v>130</v>
      </c>
      <c r="Q118" s="7">
        <f>'[1]Рейтинговая таблица организаций'!J107</f>
        <v>132</v>
      </c>
      <c r="R118" s="7" t="s">
        <v>58</v>
      </c>
      <c r="S118" s="7">
        <f>'[1]Рейтинговая таблица организаций'!K107</f>
        <v>128</v>
      </c>
      <c r="T118" s="7">
        <f>'[1]Рейтинговая таблица организаций'!L107</f>
        <v>132</v>
      </c>
      <c r="U118" s="7" t="str">
        <f>IF('[1]Рейтинговая таблица организаций'!U107&lt;1,"Отсутствуют комфортные условия",(IF('[1]Рейтинговая таблица организаций'!U107&lt;5,"Количество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18" s="8">
        <f>'[1]Рейтинговая таблица организаций'!U107</f>
        <v>4</v>
      </c>
      <c r="W118" s="7">
        <f>IF('[1]Рейтинговая таблица организаций'!U107&lt;1,0,(IF('[1]Рейтинговая таблица организаций'!U107&lt;4,20,100)))</f>
        <v>100</v>
      </c>
      <c r="X118" s="7" t="s">
        <v>59</v>
      </c>
      <c r="Y118" s="7">
        <f>'[1]Рейтинговая таблица организаций'!X107</f>
        <v>128</v>
      </c>
      <c r="Z118" s="7">
        <f>'[1]Рейтинговая таблица организаций'!Y107</f>
        <v>132</v>
      </c>
      <c r="AA118" s="7" t="str">
        <f>IF('[1]Рейтинговая таблица организаций'!AD107&lt;1,"Отсутствуют условия доступности для инвалидов",(IF('[1]Рейтинговая таблица организаций'!AD107&lt;5,"Количество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18" s="9">
        <f>'[1]Рейтинговая таблица организаций'!AD107</f>
        <v>1</v>
      </c>
      <c r="AC118" s="7">
        <f>IF('[1]Рейтинговая таблица организаций'!AD107&lt;1,0,(IF('[1]Рейтинговая таблица организаций'!AD107&lt;5,20,100)))</f>
        <v>20</v>
      </c>
      <c r="AD118" s="7" t="str">
        <f>IF('[1]Рейтинговая таблица организаций'!AE107&lt;1,"Отсутствуют условия доступности, позволяющие инвалидам получать услуги наравне с другими",(IF('[1]Рейтинговая таблица организаций'!AE107&lt;5,"Количество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118" s="8">
        <f>'[1]Рейтинговая таблица организаций'!AE107</f>
        <v>3</v>
      </c>
      <c r="AF118" s="7">
        <f>IF('[1]Рейтинговая таблица организаций'!AE107&lt;1,0,(IF('[1]Рейтинговая таблица организаций'!AE107&lt;5,20,100)))</f>
        <v>20</v>
      </c>
      <c r="AG118" s="7" t="s">
        <v>60</v>
      </c>
      <c r="AH118" s="7">
        <f>'[1]Рейтинговая таблица организаций'!AF107</f>
        <v>2</v>
      </c>
      <c r="AI118" s="7">
        <f>'[1]Рейтинговая таблица организаций'!AG107</f>
        <v>2</v>
      </c>
      <c r="AJ118" s="7" t="s">
        <v>61</v>
      </c>
      <c r="AK118" s="7">
        <f>'[1]Рейтинговая таблица организаций'!AL107</f>
        <v>128</v>
      </c>
      <c r="AL118" s="7">
        <f>'[1]Рейтинговая таблица организаций'!AM107</f>
        <v>132</v>
      </c>
      <c r="AM118" s="7" t="s">
        <v>62</v>
      </c>
      <c r="AN118" s="7">
        <f>'[1]Рейтинговая таблица организаций'!AN107</f>
        <v>131</v>
      </c>
      <c r="AO118" s="7">
        <f>'[1]Рейтинговая таблица организаций'!AO107</f>
        <v>132</v>
      </c>
      <c r="AP118" s="7" t="s">
        <v>63</v>
      </c>
      <c r="AQ118" s="7">
        <f>'[1]Рейтинговая таблица организаций'!AP107</f>
        <v>127</v>
      </c>
      <c r="AR118" s="7">
        <f>'[1]Рейтинговая таблица организаций'!AQ107</f>
        <v>132</v>
      </c>
      <c r="AS118" s="7" t="s">
        <v>64</v>
      </c>
      <c r="AT118" s="7">
        <f>'[1]Рейтинговая таблица организаций'!AV107</f>
        <v>129</v>
      </c>
      <c r="AU118" s="7">
        <f>'[1]Рейтинговая таблица организаций'!AW107</f>
        <v>132</v>
      </c>
      <c r="AV118" s="7" t="s">
        <v>65</v>
      </c>
      <c r="AW118" s="7">
        <f>'[1]Рейтинговая таблица организаций'!AX107</f>
        <v>127</v>
      </c>
      <c r="AX118" s="7">
        <f>'[1]Рейтинговая таблица организаций'!AY107</f>
        <v>132</v>
      </c>
      <c r="AY118" s="7" t="s">
        <v>66</v>
      </c>
      <c r="AZ118" s="7">
        <f>'[1]Рейтинговая таблица организаций'!AZ107</f>
        <v>126</v>
      </c>
      <c r="BA118" s="7">
        <f>'[1]Рейтинговая таблица организаций'!BA107</f>
        <v>132</v>
      </c>
    </row>
    <row r="119" spans="1:53" ht="15.5" x14ac:dyDescent="0.35">
      <c r="A119" s="3">
        <f>'[1]бланки '!D108</f>
        <v>103</v>
      </c>
      <c r="B119" s="3" t="str">
        <f>'[1]бланки '!C108</f>
        <v>Муниципальное бюджетное дошкольное образовательное учреждение «Детский сад  «Журавлик» общеразвивающего  вида сел. Халимбекаул</v>
      </c>
      <c r="C119" s="3">
        <f>'[1]для bus.gov.ru'!D108</f>
        <v>171</v>
      </c>
      <c r="D119" s="3">
        <f>'[1]для bus.gov.ru'!E108</f>
        <v>68</v>
      </c>
      <c r="E119" s="4">
        <f>'[1]для bus.gov.ru'!F108</f>
        <v>0.39766081871345027</v>
      </c>
      <c r="F119" s="5" t="s">
        <v>55</v>
      </c>
      <c r="G119" s="6">
        <f>'[1]Рейтинговая таблица организаций'!D108</f>
        <v>10</v>
      </c>
      <c r="H119" s="6">
        <f>'[1]Рейтинговая таблица организаций'!E108</f>
        <v>10</v>
      </c>
      <c r="I119" s="5" t="s">
        <v>56</v>
      </c>
      <c r="J119" s="6">
        <f>'[1]Рейтинговая таблица организаций'!F108</f>
        <v>48</v>
      </c>
      <c r="K119" s="6">
        <f>'[1]Рейтинговая таблица организаций'!G108</f>
        <v>48</v>
      </c>
      <c r="L119" s="7" t="str">
        <f>IF('[1]Рейтинговая таблица организаций'!H108&lt;1,"Отсутствуют или не функционируют дистанционные способы взаимодействия",(IF('[1]Рейтинговая таблица организаций'!H108&lt;4,"В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119" s="8">
        <f>'[1]Рейтинговая таблица организаций'!H108</f>
        <v>4</v>
      </c>
      <c r="N119" s="7">
        <f>IF('[1]Рейтинговая таблица организаций'!H108&lt;1,0,(IF('[1]Рейтинговая таблица организаций'!H108&lt;4,30,100)))</f>
        <v>100</v>
      </c>
      <c r="O119" s="7" t="s">
        <v>57</v>
      </c>
      <c r="P119" s="7">
        <f>'[1]Рейтинговая таблица организаций'!I108</f>
        <v>67</v>
      </c>
      <c r="Q119" s="7">
        <f>'[1]Рейтинговая таблица организаций'!J108</f>
        <v>68</v>
      </c>
      <c r="R119" s="7" t="s">
        <v>58</v>
      </c>
      <c r="S119" s="7">
        <f>'[1]Рейтинговая таблица организаций'!K108</f>
        <v>66</v>
      </c>
      <c r="T119" s="7">
        <f>'[1]Рейтинговая таблица организаций'!L108</f>
        <v>68</v>
      </c>
      <c r="U119" s="7" t="str">
        <f>IF('[1]Рейтинговая таблица организаций'!U108&lt;1,"Отсутствуют комфортные условия",(IF('[1]Рейтинговая таблица организаций'!U108&lt;5,"Количество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19" s="8">
        <f>'[1]Рейтинговая таблица организаций'!U108</f>
        <v>4</v>
      </c>
      <c r="W119" s="7">
        <f>IF('[1]Рейтинговая таблица организаций'!U108&lt;1,0,(IF('[1]Рейтинговая таблица организаций'!U108&lt;4,20,100)))</f>
        <v>100</v>
      </c>
      <c r="X119" s="7" t="s">
        <v>59</v>
      </c>
      <c r="Y119" s="7">
        <f>'[1]Рейтинговая таблица организаций'!X108</f>
        <v>66</v>
      </c>
      <c r="Z119" s="7">
        <f>'[1]Рейтинговая таблица организаций'!Y108</f>
        <v>68</v>
      </c>
      <c r="AA119" s="7" t="str">
        <f>IF('[1]Рейтинговая таблица организаций'!AD108&lt;1,"Отсутствуют условия доступности для инвалидов",(IF('[1]Рейтинговая таблица организаций'!AD108&lt;5,"Количество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19" s="9">
        <f>'[1]Рейтинговая таблица организаций'!AD108</f>
        <v>3</v>
      </c>
      <c r="AC119" s="7">
        <f>IF('[1]Рейтинговая таблица организаций'!AD108&lt;1,0,(IF('[1]Рейтинговая таблица организаций'!AD108&lt;5,20,100)))</f>
        <v>20</v>
      </c>
      <c r="AD119" s="7" t="str">
        <f>IF('[1]Рейтинговая таблица организаций'!AE108&lt;1,"Отсутствуют условия доступности, позволяющие инвалидам получать услуги наравне с другими",(IF('[1]Рейтинговая таблица организаций'!AE108&lt;5,"Количество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119" s="8">
        <f>'[1]Рейтинговая таблица организаций'!AE108</f>
        <v>4</v>
      </c>
      <c r="AF119" s="7">
        <f>IF('[1]Рейтинговая таблица организаций'!AE108&lt;1,0,(IF('[1]Рейтинговая таблица организаций'!AE108&lt;5,20,100)))</f>
        <v>20</v>
      </c>
      <c r="AG119" s="7" t="s">
        <v>60</v>
      </c>
      <c r="AH119" s="7">
        <f>'[1]Рейтинговая таблица организаций'!AF108</f>
        <v>1</v>
      </c>
      <c r="AI119" s="7">
        <f>'[1]Рейтинговая таблица организаций'!AG108</f>
        <v>1</v>
      </c>
      <c r="AJ119" s="7" t="s">
        <v>61</v>
      </c>
      <c r="AK119" s="7">
        <f>'[1]Рейтинговая таблица организаций'!AL108</f>
        <v>65</v>
      </c>
      <c r="AL119" s="7">
        <f>'[1]Рейтинговая таблица организаций'!AM108</f>
        <v>68</v>
      </c>
      <c r="AM119" s="7" t="s">
        <v>62</v>
      </c>
      <c r="AN119" s="7">
        <f>'[1]Рейтинговая таблица организаций'!AN108</f>
        <v>65</v>
      </c>
      <c r="AO119" s="7">
        <f>'[1]Рейтинговая таблица организаций'!AO108</f>
        <v>68</v>
      </c>
      <c r="AP119" s="7" t="s">
        <v>63</v>
      </c>
      <c r="AQ119" s="7">
        <f>'[1]Рейтинговая таблица организаций'!AP108</f>
        <v>68</v>
      </c>
      <c r="AR119" s="7">
        <f>'[1]Рейтинговая таблица организаций'!AQ108</f>
        <v>68</v>
      </c>
      <c r="AS119" s="7" t="s">
        <v>64</v>
      </c>
      <c r="AT119" s="7">
        <f>'[1]Рейтинговая таблица организаций'!AV108</f>
        <v>65</v>
      </c>
      <c r="AU119" s="7">
        <f>'[1]Рейтинговая таблица организаций'!AW108</f>
        <v>68</v>
      </c>
      <c r="AV119" s="7" t="s">
        <v>65</v>
      </c>
      <c r="AW119" s="7">
        <f>'[1]Рейтинговая таблица организаций'!AX108</f>
        <v>67</v>
      </c>
      <c r="AX119" s="7">
        <f>'[1]Рейтинговая таблица организаций'!AY108</f>
        <v>68</v>
      </c>
      <c r="AY119" s="7" t="s">
        <v>66</v>
      </c>
      <c r="AZ119" s="7">
        <f>'[1]Рейтинговая таблица организаций'!AZ108</f>
        <v>65</v>
      </c>
      <c r="BA119" s="7">
        <f>'[1]Рейтинговая таблица организаций'!BA108</f>
        <v>68</v>
      </c>
    </row>
    <row r="120" spans="1:53" ht="15.5" x14ac:dyDescent="0.35">
      <c r="A120" s="3">
        <f>'[1]бланки '!D109</f>
        <v>104</v>
      </c>
      <c r="B120" s="3" t="str">
        <f>'[1]бланки '!C109</f>
        <v>Муниципальное бюджетное дошкольное образовательное учреждение «Детский сад  «Сказка» общеразвивающего  вида сел. Н- Казанище</v>
      </c>
      <c r="C120" s="3">
        <f>'[1]для bus.gov.ru'!D109</f>
        <v>1117</v>
      </c>
      <c r="D120" s="3">
        <f>'[1]для bus.gov.ru'!E109</f>
        <v>447</v>
      </c>
      <c r="E120" s="4">
        <f>'[1]для bus.gov.ru'!F109</f>
        <v>0.40017905102954343</v>
      </c>
      <c r="F120" s="5" t="s">
        <v>55</v>
      </c>
      <c r="G120" s="6">
        <f>'[1]Рейтинговая таблица организаций'!D109</f>
        <v>9</v>
      </c>
      <c r="H120" s="6">
        <f>'[1]Рейтинговая таблица организаций'!E109</f>
        <v>9</v>
      </c>
      <c r="I120" s="5" t="s">
        <v>56</v>
      </c>
      <c r="J120" s="6">
        <f>'[1]Рейтинговая таблица организаций'!F109</f>
        <v>37</v>
      </c>
      <c r="K120" s="6">
        <f>'[1]Рейтинговая таблица организаций'!G109</f>
        <v>44</v>
      </c>
      <c r="L120" s="7" t="str">
        <f>IF('[1]Рейтинговая таблица организаций'!H109&lt;1,"Отсутствуют или не функционируют дистанционные способы взаимодействия",(IF('[1]Рейтинговая таблица организаций'!H109&lt;4,"В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120" s="8">
        <f>'[1]Рейтинговая таблица организаций'!H109</f>
        <v>4</v>
      </c>
      <c r="N120" s="7">
        <f>IF('[1]Рейтинговая таблица организаций'!H109&lt;1,0,(IF('[1]Рейтинговая таблица организаций'!H109&lt;4,30,100)))</f>
        <v>100</v>
      </c>
      <c r="O120" s="7" t="s">
        <v>57</v>
      </c>
      <c r="P120" s="7">
        <f>'[1]Рейтинговая таблица организаций'!I109</f>
        <v>433</v>
      </c>
      <c r="Q120" s="7">
        <f>'[1]Рейтинговая таблица организаций'!J109</f>
        <v>447</v>
      </c>
      <c r="R120" s="7" t="s">
        <v>58</v>
      </c>
      <c r="S120" s="7">
        <f>'[1]Рейтинговая таблица организаций'!K109</f>
        <v>432</v>
      </c>
      <c r="T120" s="7">
        <f>'[1]Рейтинговая таблица организаций'!L109</f>
        <v>447</v>
      </c>
      <c r="U120" s="7" t="str">
        <f>IF('[1]Рейтинговая таблица организаций'!U109&lt;1,"Отсутствуют комфортные условия",(IF('[1]Рейтинговая таблица организаций'!U109&lt;5,"Количество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20" s="8">
        <f>'[1]Рейтинговая таблица организаций'!U109</f>
        <v>4</v>
      </c>
      <c r="W120" s="7">
        <f>IF('[1]Рейтинговая таблица организаций'!U109&lt;1,0,(IF('[1]Рейтинговая таблица организаций'!U109&lt;4,20,100)))</f>
        <v>100</v>
      </c>
      <c r="X120" s="7" t="s">
        <v>59</v>
      </c>
      <c r="Y120" s="7">
        <f>'[1]Рейтинговая таблица организаций'!X109</f>
        <v>447</v>
      </c>
      <c r="Z120" s="7">
        <f>'[1]Рейтинговая таблица организаций'!Y109</f>
        <v>447</v>
      </c>
      <c r="AA120" s="7" t="str">
        <f>IF('[1]Рейтинговая таблица организаций'!AD109&lt;1,"Отсутствуют условия доступности для инвалидов",(IF('[1]Рейтинговая таблица организаций'!AD109&lt;5,"Количество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20" s="9">
        <f>'[1]Рейтинговая таблица организаций'!AD109</f>
        <v>1</v>
      </c>
      <c r="AC120" s="7">
        <f>IF('[1]Рейтинговая таблица организаций'!AD109&lt;1,0,(IF('[1]Рейтинговая таблица организаций'!AD109&lt;5,20,100)))</f>
        <v>20</v>
      </c>
      <c r="AD120" s="7" t="str">
        <f>IF('[1]Рейтинговая таблица организаций'!AE109&lt;1,"Отсутствуют условия доступности, позволяющие инвалидам получать услуги наравне с другими",(IF('[1]Рейтинговая таблица организаций'!AE109&lt;5,"Количество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120" s="8">
        <f>'[1]Рейтинговая таблица организаций'!AE109</f>
        <v>3</v>
      </c>
      <c r="AF120" s="7">
        <f>IF('[1]Рейтинговая таблица организаций'!AE109&lt;1,0,(IF('[1]Рейтинговая таблица организаций'!AE109&lt;5,20,100)))</f>
        <v>20</v>
      </c>
      <c r="AG120" s="7" t="s">
        <v>60</v>
      </c>
      <c r="AH120" s="7">
        <f>'[1]Рейтинговая таблица организаций'!AF109</f>
        <v>1</v>
      </c>
      <c r="AI120" s="7">
        <f>'[1]Рейтинговая таблица организаций'!AG109</f>
        <v>1</v>
      </c>
      <c r="AJ120" s="7" t="s">
        <v>61</v>
      </c>
      <c r="AK120" s="7">
        <f>'[1]Рейтинговая таблица организаций'!AL109</f>
        <v>425</v>
      </c>
      <c r="AL120" s="7">
        <f>'[1]Рейтинговая таблица организаций'!AM109</f>
        <v>447</v>
      </c>
      <c r="AM120" s="7" t="s">
        <v>62</v>
      </c>
      <c r="AN120" s="7">
        <f>'[1]Рейтинговая таблица организаций'!AN109</f>
        <v>442</v>
      </c>
      <c r="AO120" s="7">
        <f>'[1]Рейтинговая таблица организаций'!AO109</f>
        <v>447</v>
      </c>
      <c r="AP120" s="7" t="s">
        <v>63</v>
      </c>
      <c r="AQ120" s="7">
        <f>'[1]Рейтинговая таблица организаций'!AP109</f>
        <v>435</v>
      </c>
      <c r="AR120" s="7">
        <f>'[1]Рейтинговая таблица организаций'!AQ109</f>
        <v>447</v>
      </c>
      <c r="AS120" s="7" t="s">
        <v>64</v>
      </c>
      <c r="AT120" s="7">
        <f>'[1]Рейтинговая таблица организаций'!AV109</f>
        <v>446</v>
      </c>
      <c r="AU120" s="7">
        <f>'[1]Рейтинговая таблица организаций'!AW109</f>
        <v>447</v>
      </c>
      <c r="AV120" s="7" t="s">
        <v>65</v>
      </c>
      <c r="AW120" s="7">
        <f>'[1]Рейтинговая таблица организаций'!AX109</f>
        <v>433</v>
      </c>
      <c r="AX120" s="7">
        <f>'[1]Рейтинговая таблица организаций'!AY109</f>
        <v>447</v>
      </c>
      <c r="AY120" s="7" t="s">
        <v>66</v>
      </c>
      <c r="AZ120" s="7">
        <f>'[1]Рейтинговая таблица организаций'!AZ109</f>
        <v>435</v>
      </c>
      <c r="BA120" s="7">
        <f>'[1]Рейтинговая таблица организаций'!BA109</f>
        <v>447</v>
      </c>
    </row>
    <row r="121" spans="1:53" ht="15.5" x14ac:dyDescent="0.35">
      <c r="A121" s="3">
        <f>'[1]бланки '!D110</f>
        <v>105</v>
      </c>
      <c r="B121" s="3" t="str">
        <f>'[1]бланки '!C110</f>
        <v>Муниципальное бюджетное дошкольное образовательное учреждение «Детский сад  «Солнышко» общеразвивающего  вида сел. Н- Казанище</v>
      </c>
      <c r="C121" s="3">
        <f>'[1]для bus.gov.ru'!D110</f>
        <v>1161</v>
      </c>
      <c r="D121" s="3">
        <f>'[1]для bus.gov.ru'!E110</f>
        <v>464</v>
      </c>
      <c r="E121" s="4">
        <f>'[1]для bus.gov.ru'!F110</f>
        <v>0.3996554694229113</v>
      </c>
      <c r="F121" s="5" t="s">
        <v>55</v>
      </c>
      <c r="G121" s="6">
        <f>'[1]Рейтинговая таблица организаций'!D110</f>
        <v>13</v>
      </c>
      <c r="H121" s="6">
        <f>'[1]Рейтинговая таблица организаций'!E110</f>
        <v>13</v>
      </c>
      <c r="I121" s="5" t="s">
        <v>56</v>
      </c>
      <c r="J121" s="6">
        <f>'[1]Рейтинговая таблица организаций'!F110</f>
        <v>48</v>
      </c>
      <c r="K121" s="6">
        <f>'[1]Рейтинговая таблица организаций'!G110</f>
        <v>53</v>
      </c>
      <c r="L121" s="7" t="str">
        <f>IF('[1]Рейтинговая таблица организаций'!H110&lt;1,"Отсутствуют или не функционируют дистанционные способы взаимодействия",(IF('[1]Рейтинговая таблица организаций'!H110&lt;4,"В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121" s="8">
        <f>'[1]Рейтинговая таблица организаций'!H110</f>
        <v>4</v>
      </c>
      <c r="N121" s="7">
        <f>IF('[1]Рейтинговая таблица организаций'!H110&lt;1,0,(IF('[1]Рейтинговая таблица организаций'!H110&lt;4,30,100)))</f>
        <v>100</v>
      </c>
      <c r="O121" s="7" t="s">
        <v>57</v>
      </c>
      <c r="P121" s="7">
        <f>'[1]Рейтинговая таблица организаций'!I110</f>
        <v>448</v>
      </c>
      <c r="Q121" s="7">
        <f>'[1]Рейтинговая таблица организаций'!J110</f>
        <v>464</v>
      </c>
      <c r="R121" s="7" t="s">
        <v>58</v>
      </c>
      <c r="S121" s="7">
        <f>'[1]Рейтинговая таблица организаций'!K110</f>
        <v>444</v>
      </c>
      <c r="T121" s="7">
        <f>'[1]Рейтинговая таблица организаций'!L110</f>
        <v>464</v>
      </c>
      <c r="U121" s="7" t="str">
        <f>IF('[1]Рейтинговая таблица организаций'!U110&lt;1,"Отсутствуют комфортные условия",(IF('[1]Рейтинговая таблица организаций'!U110&lt;5,"Количество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21" s="8">
        <f>'[1]Рейтинговая таблица организаций'!U110</f>
        <v>4</v>
      </c>
      <c r="W121" s="7">
        <f>IF('[1]Рейтинговая таблица организаций'!U110&lt;1,0,(IF('[1]Рейтинговая таблица организаций'!U110&lt;4,20,100)))</f>
        <v>100</v>
      </c>
      <c r="X121" s="7" t="s">
        <v>59</v>
      </c>
      <c r="Y121" s="7">
        <f>'[1]Рейтинговая таблица организаций'!X110</f>
        <v>454</v>
      </c>
      <c r="Z121" s="7">
        <f>'[1]Рейтинговая таблица организаций'!Y110</f>
        <v>464</v>
      </c>
      <c r="AA121" s="7" t="str">
        <f>IF('[1]Рейтинговая таблица организаций'!AD110&lt;1,"Отсутствуют условия доступности для инвалидов",(IF('[1]Рейтинговая таблица организаций'!AD110&lt;5,"Количество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21" s="9">
        <f>'[1]Рейтинговая таблица организаций'!AD110</f>
        <v>2</v>
      </c>
      <c r="AC121" s="7">
        <f>IF('[1]Рейтинговая таблица организаций'!AD110&lt;1,0,(IF('[1]Рейтинговая таблица организаций'!AD110&lt;5,20,100)))</f>
        <v>20</v>
      </c>
      <c r="AD121" s="7" t="str">
        <f>IF('[1]Рейтинговая таблица организаций'!AE110&lt;1,"Отсутствуют условия доступности, позволяющие инвалидам получать услуги наравне с другими",(IF('[1]Рейтинговая таблица организаций'!AE110&lt;5,"Количество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121" s="8">
        <f>'[1]Рейтинговая таблица организаций'!AE110</f>
        <v>3</v>
      </c>
      <c r="AF121" s="7">
        <f>IF('[1]Рейтинговая таблица организаций'!AE110&lt;1,0,(IF('[1]Рейтинговая таблица организаций'!AE110&lt;5,20,100)))</f>
        <v>20</v>
      </c>
      <c r="AG121" s="7" t="s">
        <v>60</v>
      </c>
      <c r="AH121" s="7">
        <f>'[1]Рейтинговая таблица организаций'!AF110</f>
        <v>1</v>
      </c>
      <c r="AI121" s="7">
        <f>'[1]Рейтинговая таблица организаций'!AG110</f>
        <v>1</v>
      </c>
      <c r="AJ121" s="7" t="s">
        <v>61</v>
      </c>
      <c r="AK121" s="7">
        <f>'[1]Рейтинговая таблица организаций'!AL110</f>
        <v>457</v>
      </c>
      <c r="AL121" s="7">
        <f>'[1]Рейтинговая таблица организаций'!AM110</f>
        <v>464</v>
      </c>
      <c r="AM121" s="7" t="s">
        <v>62</v>
      </c>
      <c r="AN121" s="7">
        <f>'[1]Рейтинговая таблица организаций'!AN110</f>
        <v>444</v>
      </c>
      <c r="AO121" s="7">
        <f>'[1]Рейтинговая таблица организаций'!AO110</f>
        <v>464</v>
      </c>
      <c r="AP121" s="7" t="s">
        <v>63</v>
      </c>
      <c r="AQ121" s="7">
        <f>'[1]Рейтинговая таблица организаций'!AP110</f>
        <v>444</v>
      </c>
      <c r="AR121" s="7">
        <f>'[1]Рейтинговая таблица организаций'!AQ110</f>
        <v>464</v>
      </c>
      <c r="AS121" s="7" t="s">
        <v>64</v>
      </c>
      <c r="AT121" s="7">
        <f>'[1]Рейтинговая таблица организаций'!AV110</f>
        <v>444</v>
      </c>
      <c r="AU121" s="7">
        <f>'[1]Рейтинговая таблица организаций'!AW110</f>
        <v>464</v>
      </c>
      <c r="AV121" s="7" t="s">
        <v>65</v>
      </c>
      <c r="AW121" s="7">
        <f>'[1]Рейтинговая таблица организаций'!AX110</f>
        <v>441</v>
      </c>
      <c r="AX121" s="7">
        <f>'[1]Рейтинговая таблица организаций'!AY110</f>
        <v>464</v>
      </c>
      <c r="AY121" s="7" t="s">
        <v>66</v>
      </c>
      <c r="AZ121" s="7">
        <f>'[1]Рейтинговая таблица организаций'!AZ110</f>
        <v>457</v>
      </c>
      <c r="BA121" s="7">
        <f>'[1]Рейтинговая таблица организаций'!BA110</f>
        <v>464</v>
      </c>
    </row>
    <row r="122" spans="1:53" ht="15.5" x14ac:dyDescent="0.35">
      <c r="A122" s="3">
        <f>'[1]бланки '!D111</f>
        <v>106</v>
      </c>
      <c r="B122" s="3" t="str">
        <f>'[1]бланки '!C111</f>
        <v>МБОУ ЦО «Буйнакский районный центр развития одарённости»</v>
      </c>
      <c r="C122" s="3">
        <f>'[1]для bus.gov.ru'!D111</f>
        <v>1052</v>
      </c>
      <c r="D122" s="3">
        <f>'[1]для bus.gov.ru'!E111</f>
        <v>421</v>
      </c>
      <c r="E122" s="4">
        <f>'[1]для bus.gov.ru'!F111</f>
        <v>0.40019011406844107</v>
      </c>
      <c r="F122" s="5" t="s">
        <v>55</v>
      </c>
      <c r="G122" s="6">
        <f>'[1]Рейтинговая таблица организаций'!D111</f>
        <v>13</v>
      </c>
      <c r="H122" s="6">
        <f>'[1]Рейтинговая таблица организаций'!E111</f>
        <v>13</v>
      </c>
      <c r="I122" s="5" t="s">
        <v>56</v>
      </c>
      <c r="J122" s="6">
        <f>'[1]Рейтинговая таблица организаций'!F111</f>
        <v>49</v>
      </c>
      <c r="K122" s="6">
        <f>'[1]Рейтинговая таблица организаций'!G111</f>
        <v>52</v>
      </c>
      <c r="L122" s="7" t="str">
        <f>IF('[1]Рейтинговая таблица организаций'!H111&lt;1,"Отсутствуют или не функционируют дистанционные способы взаимодействия",(IF('[1]Рейтинговая таблица организаций'!H111&lt;4,"В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122" s="8">
        <f>'[1]Рейтинговая таблица организаций'!H111</f>
        <v>4</v>
      </c>
      <c r="N122" s="7">
        <f>IF('[1]Рейтинговая таблица организаций'!H111&lt;1,0,(IF('[1]Рейтинговая таблица организаций'!H111&lt;4,30,100)))</f>
        <v>100</v>
      </c>
      <c r="O122" s="7" t="s">
        <v>57</v>
      </c>
      <c r="P122" s="7">
        <f>'[1]Рейтинговая таблица организаций'!I111</f>
        <v>409</v>
      </c>
      <c r="Q122" s="7">
        <f>'[1]Рейтинговая таблица организаций'!J111</f>
        <v>421</v>
      </c>
      <c r="R122" s="7" t="s">
        <v>58</v>
      </c>
      <c r="S122" s="7">
        <f>'[1]Рейтинговая таблица организаций'!K111</f>
        <v>403</v>
      </c>
      <c r="T122" s="7">
        <f>'[1]Рейтинговая таблица организаций'!L111</f>
        <v>421</v>
      </c>
      <c r="U122" s="7" t="str">
        <f>IF('[1]Рейтинговая таблица организаций'!U111&lt;1,"Отсутствуют комфортные условия",(IF('[1]Рейтинговая таблица организаций'!U111&lt;5,"Количество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22" s="8">
        <f>'[1]Рейтинговая таблица организаций'!U111</f>
        <v>4</v>
      </c>
      <c r="W122" s="7">
        <f>IF('[1]Рейтинговая таблица организаций'!U111&lt;1,0,(IF('[1]Рейтинговая таблица организаций'!U111&lt;4,20,100)))</f>
        <v>100</v>
      </c>
      <c r="X122" s="7" t="s">
        <v>59</v>
      </c>
      <c r="Y122" s="7">
        <f>'[1]Рейтинговая таблица организаций'!X111</f>
        <v>411</v>
      </c>
      <c r="Z122" s="7">
        <f>'[1]Рейтинговая таблица организаций'!Y111</f>
        <v>421</v>
      </c>
      <c r="AA122" s="7" t="str">
        <f>IF('[1]Рейтинговая таблица организаций'!AD111&lt;1,"Отсутствуют условия доступности для инвалидов",(IF('[1]Рейтинговая таблица организаций'!AD111&lt;5,"Количество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22" s="9">
        <f>'[1]Рейтинговая таблица организаций'!AD111</f>
        <v>2</v>
      </c>
      <c r="AC122" s="7">
        <f>IF('[1]Рейтинговая таблица организаций'!AD111&lt;1,0,(IF('[1]Рейтинговая таблица организаций'!AD111&lt;5,20,100)))</f>
        <v>20</v>
      </c>
      <c r="AD122" s="7" t="str">
        <f>IF('[1]Рейтинговая таблица организаций'!AE111&lt;1,"Отсутствуют условия доступности, позволяющие инвалидам получать услуги наравне с другими",(IF('[1]Рейтинговая таблица организаций'!AE111&lt;5,"Количество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122" s="8">
        <f>'[1]Рейтинговая таблица организаций'!AE111</f>
        <v>3</v>
      </c>
      <c r="AF122" s="7">
        <f>IF('[1]Рейтинговая таблица организаций'!AE111&lt;1,0,(IF('[1]Рейтинговая таблица организаций'!AE111&lt;5,20,100)))</f>
        <v>20</v>
      </c>
      <c r="AG122" s="7" t="s">
        <v>60</v>
      </c>
      <c r="AH122" s="7">
        <f>'[1]Рейтинговая таблица организаций'!AF111</f>
        <v>3</v>
      </c>
      <c r="AI122" s="7">
        <f>'[1]Рейтинговая таблица организаций'!AG111</f>
        <v>3</v>
      </c>
      <c r="AJ122" s="7" t="s">
        <v>61</v>
      </c>
      <c r="AK122" s="7">
        <f>'[1]Рейтинговая таблица организаций'!AL111</f>
        <v>406</v>
      </c>
      <c r="AL122" s="7">
        <f>'[1]Рейтинговая таблица организаций'!AM111</f>
        <v>421</v>
      </c>
      <c r="AM122" s="7" t="s">
        <v>62</v>
      </c>
      <c r="AN122" s="7">
        <f>'[1]Рейтинговая таблица организаций'!AN111</f>
        <v>409</v>
      </c>
      <c r="AO122" s="7">
        <f>'[1]Рейтинговая таблица организаций'!AO111</f>
        <v>421</v>
      </c>
      <c r="AP122" s="7" t="s">
        <v>63</v>
      </c>
      <c r="AQ122" s="7">
        <f>'[1]Рейтинговая таблица организаций'!AP111</f>
        <v>419</v>
      </c>
      <c r="AR122" s="7">
        <f>'[1]Рейтинговая таблица организаций'!AQ111</f>
        <v>421</v>
      </c>
      <c r="AS122" s="7" t="s">
        <v>64</v>
      </c>
      <c r="AT122" s="7">
        <f>'[1]Рейтинговая таблица организаций'!AV111</f>
        <v>419</v>
      </c>
      <c r="AU122" s="7">
        <f>'[1]Рейтинговая таблица организаций'!AW111</f>
        <v>421</v>
      </c>
      <c r="AV122" s="7" t="s">
        <v>65</v>
      </c>
      <c r="AW122" s="7">
        <f>'[1]Рейтинговая таблица организаций'!AX111</f>
        <v>407</v>
      </c>
      <c r="AX122" s="7">
        <f>'[1]Рейтинговая таблица организаций'!AY111</f>
        <v>421</v>
      </c>
      <c r="AY122" s="7" t="s">
        <v>66</v>
      </c>
      <c r="AZ122" s="7">
        <f>'[1]Рейтинговая таблица организаций'!AZ111</f>
        <v>406</v>
      </c>
      <c r="BA122" s="7">
        <f>'[1]Рейтинговая таблица организаций'!BA111</f>
        <v>421</v>
      </c>
    </row>
    <row r="123" spans="1:53" ht="15.5" x14ac:dyDescent="0.35">
      <c r="A123" s="3">
        <f>'[1]бланки '!D112</f>
        <v>107</v>
      </c>
      <c r="B123" s="3" t="str">
        <f>'[1]бланки '!C112</f>
        <v>Муниципальное бюджетное образовательное учреждение "Средняя общеобразовательная школа №2" имени Магомедова Магомедали Магомедовича.</v>
      </c>
      <c r="C123" s="3">
        <f>'[1]для bus.gov.ru'!D112</f>
        <v>1128</v>
      </c>
      <c r="D123" s="3">
        <f>'[1]для bus.gov.ru'!E112</f>
        <v>451</v>
      </c>
      <c r="E123" s="4">
        <f>'[1]для bus.gov.ru'!F112</f>
        <v>0.39982269503546097</v>
      </c>
      <c r="F123" s="5" t="s">
        <v>55</v>
      </c>
      <c r="G123" s="6">
        <f>'[1]Рейтинговая таблица организаций'!D112</f>
        <v>13</v>
      </c>
      <c r="H123" s="6">
        <f>'[1]Рейтинговая таблица организаций'!E112</f>
        <v>13</v>
      </c>
      <c r="I123" s="5" t="s">
        <v>56</v>
      </c>
      <c r="J123" s="6">
        <f>'[1]Рейтинговая таблица организаций'!F112</f>
        <v>50</v>
      </c>
      <c r="K123" s="6">
        <f>'[1]Рейтинговая таблица организаций'!G112</f>
        <v>54</v>
      </c>
      <c r="L123" s="7" t="str">
        <f>IF('[1]Рейтинговая таблица организаций'!H112&lt;1,"Отсутствуют или не функционируют дистанционные способы взаимодействия",(IF('[1]Рейтинговая таблица организаций'!H112&lt;4,"В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123" s="8">
        <f>'[1]Рейтинговая таблица организаций'!H112</f>
        <v>4</v>
      </c>
      <c r="N123" s="7">
        <f>IF('[1]Рейтинговая таблица организаций'!H112&lt;1,0,(IF('[1]Рейтинговая таблица организаций'!H112&lt;4,30,100)))</f>
        <v>100</v>
      </c>
      <c r="O123" s="7" t="s">
        <v>57</v>
      </c>
      <c r="P123" s="7">
        <f>'[1]Рейтинговая таблица организаций'!I112</f>
        <v>443</v>
      </c>
      <c r="Q123" s="7">
        <f>'[1]Рейтинговая таблица организаций'!J112</f>
        <v>451</v>
      </c>
      <c r="R123" s="7" t="s">
        <v>58</v>
      </c>
      <c r="S123" s="7">
        <f>'[1]Рейтинговая таблица организаций'!K112</f>
        <v>440</v>
      </c>
      <c r="T123" s="7">
        <f>'[1]Рейтинговая таблица организаций'!L112</f>
        <v>451</v>
      </c>
      <c r="U123" s="7" t="str">
        <f>IF('[1]Рейтинговая таблица организаций'!U112&lt;1,"Отсутствуют комфортные условия",(IF('[1]Рейтинговая таблица организаций'!U112&lt;5,"Количество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23" s="8">
        <f>'[1]Рейтинговая таблица организаций'!U112</f>
        <v>4</v>
      </c>
      <c r="W123" s="7">
        <f>IF('[1]Рейтинговая таблица организаций'!U112&lt;1,0,(IF('[1]Рейтинговая таблица организаций'!U112&lt;4,20,100)))</f>
        <v>100</v>
      </c>
      <c r="X123" s="7" t="s">
        <v>59</v>
      </c>
      <c r="Y123" s="7">
        <f>'[1]Рейтинговая таблица организаций'!X112</f>
        <v>444</v>
      </c>
      <c r="Z123" s="7">
        <f>'[1]Рейтинговая таблица организаций'!Y112</f>
        <v>451</v>
      </c>
      <c r="AA123" s="7" t="str">
        <f>IF('[1]Рейтинговая таблица организаций'!AD112&lt;1,"Отсутствуют условия доступности для инвалидов",(IF('[1]Рейтинговая таблица организаций'!AD112&lt;5,"Количество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23" s="9">
        <f>'[1]Рейтинговая таблица организаций'!AD112</f>
        <v>4</v>
      </c>
      <c r="AC123" s="7">
        <f>IF('[1]Рейтинговая таблица организаций'!AD112&lt;1,0,(IF('[1]Рейтинговая таблица организаций'!AD112&lt;5,20,100)))</f>
        <v>20</v>
      </c>
      <c r="AD123" s="7" t="str">
        <f>IF('[1]Рейтинговая таблица организаций'!AE112&lt;1,"Отсутствуют условия доступности, позволяющие инвалидам получать услуги наравне с другими",(IF('[1]Рейтинговая таблица организаций'!AE112&lt;5,"Количество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123" s="8">
        <f>'[1]Рейтинговая таблица организаций'!AE112</f>
        <v>3</v>
      </c>
      <c r="AF123" s="7">
        <f>IF('[1]Рейтинговая таблица организаций'!AE112&lt;1,0,(IF('[1]Рейтинговая таблица организаций'!AE112&lt;5,20,100)))</f>
        <v>20</v>
      </c>
      <c r="AG123" s="7" t="s">
        <v>60</v>
      </c>
      <c r="AH123" s="7">
        <f>'[1]Рейтинговая таблица организаций'!AF112</f>
        <v>1</v>
      </c>
      <c r="AI123" s="7">
        <f>'[1]Рейтинговая таблица организаций'!AG112</f>
        <v>1</v>
      </c>
      <c r="AJ123" s="7" t="s">
        <v>61</v>
      </c>
      <c r="AK123" s="7">
        <f>'[1]Рейтинговая таблица организаций'!AL112</f>
        <v>441</v>
      </c>
      <c r="AL123" s="7">
        <f>'[1]Рейтинговая таблица организаций'!AM112</f>
        <v>451</v>
      </c>
      <c r="AM123" s="7" t="s">
        <v>62</v>
      </c>
      <c r="AN123" s="7">
        <f>'[1]Рейтинговая таблица организаций'!AN112</f>
        <v>448</v>
      </c>
      <c r="AO123" s="7">
        <f>'[1]Рейтинговая таблица организаций'!AO112</f>
        <v>451</v>
      </c>
      <c r="AP123" s="7" t="s">
        <v>63</v>
      </c>
      <c r="AQ123" s="7">
        <f>'[1]Рейтинговая таблица организаций'!AP112</f>
        <v>446</v>
      </c>
      <c r="AR123" s="7">
        <f>'[1]Рейтинговая таблица организаций'!AQ112</f>
        <v>451</v>
      </c>
      <c r="AS123" s="7" t="s">
        <v>64</v>
      </c>
      <c r="AT123" s="7">
        <f>'[1]Рейтинговая таблица организаций'!AV112</f>
        <v>440</v>
      </c>
      <c r="AU123" s="7">
        <f>'[1]Рейтинговая таблица организаций'!AW112</f>
        <v>451</v>
      </c>
      <c r="AV123" s="7" t="s">
        <v>65</v>
      </c>
      <c r="AW123" s="7">
        <f>'[1]Рейтинговая таблица организаций'!AX112</f>
        <v>437</v>
      </c>
      <c r="AX123" s="7">
        <f>'[1]Рейтинговая таблица организаций'!AY112</f>
        <v>451</v>
      </c>
      <c r="AY123" s="7" t="s">
        <v>66</v>
      </c>
      <c r="AZ123" s="7">
        <f>'[1]Рейтинговая таблица организаций'!AZ112</f>
        <v>440</v>
      </c>
      <c r="BA123" s="7">
        <f>'[1]Рейтинговая таблица организаций'!BA112</f>
        <v>451</v>
      </c>
    </row>
    <row r="124" spans="1:53" ht="15.5" x14ac:dyDescent="0.35">
      <c r="A124" s="3">
        <f>'[1]бланки '!D113</f>
        <v>108</v>
      </c>
      <c r="B124" s="3" t="str">
        <f>'[1]бланки '!C113</f>
        <v>Муниципальное бюджетное образовательное учреждение "Средняя общеобразовательная школа №3"</v>
      </c>
      <c r="C124" s="3">
        <f>'[1]для bus.gov.ru'!D113</f>
        <v>180</v>
      </c>
      <c r="D124" s="3">
        <f>'[1]для bus.gov.ru'!E113</f>
        <v>72</v>
      </c>
      <c r="E124" s="4">
        <f>'[1]для bus.gov.ru'!F113</f>
        <v>0.4</v>
      </c>
      <c r="F124" s="5" t="s">
        <v>55</v>
      </c>
      <c r="G124" s="6">
        <f>'[1]Рейтинговая таблица организаций'!D113</f>
        <v>9</v>
      </c>
      <c r="H124" s="6">
        <f>'[1]Рейтинговая таблица организаций'!E113</f>
        <v>9</v>
      </c>
      <c r="I124" s="5" t="s">
        <v>56</v>
      </c>
      <c r="J124" s="6">
        <f>'[1]Рейтинговая таблица организаций'!F113</f>
        <v>35</v>
      </c>
      <c r="K124" s="6">
        <f>'[1]Рейтинговая таблица организаций'!G113</f>
        <v>43</v>
      </c>
      <c r="L124" s="7" t="str">
        <f>IF('[1]Рейтинговая таблица организаций'!H113&lt;1,"Отсутствуют или не функционируют дистанционные способы взаимодействия",(IF('[1]Рейтинговая таблица организаций'!H113&lt;4,"В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В наличии и функционируют более трех  дистанционных способов взаимодействия</v>
      </c>
      <c r="M124" s="8">
        <f>'[1]Рейтинговая таблица организаций'!H113</f>
        <v>3</v>
      </c>
      <c r="N124" s="7">
        <f>IF('[1]Рейтинговая таблица организаций'!H113&lt;1,0,(IF('[1]Рейтинговая таблица организаций'!H113&lt;4,30,100)))</f>
        <v>30</v>
      </c>
      <c r="O124" s="7" t="s">
        <v>57</v>
      </c>
      <c r="P124" s="7">
        <f>'[1]Рейтинговая таблица организаций'!I113</f>
        <v>72</v>
      </c>
      <c r="Q124" s="7">
        <f>'[1]Рейтинговая таблица организаций'!J113</f>
        <v>72</v>
      </c>
      <c r="R124" s="7" t="s">
        <v>58</v>
      </c>
      <c r="S124" s="7">
        <f>'[1]Рейтинговая таблица организаций'!K113</f>
        <v>72</v>
      </c>
      <c r="T124" s="7">
        <f>'[1]Рейтинговая таблица организаций'!L113</f>
        <v>72</v>
      </c>
      <c r="U124" s="7" t="str">
        <f>IF('[1]Рейтинговая таблица организаций'!U113&lt;1,"Отсутствуют комфортные условия",(IF('[1]Рейтинговая таблица организаций'!U113&lt;5,"Количество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24" s="8">
        <f>'[1]Рейтинговая таблица организаций'!U113</f>
        <v>3</v>
      </c>
      <c r="W124" s="7">
        <f>IF('[1]Рейтинговая таблица организаций'!U113&lt;1,0,(IF('[1]Рейтинговая таблица организаций'!U113&lt;4,20,100)))</f>
        <v>20</v>
      </c>
      <c r="X124" s="7" t="s">
        <v>59</v>
      </c>
      <c r="Y124" s="7">
        <f>'[1]Рейтинговая таблица организаций'!X113</f>
        <v>71</v>
      </c>
      <c r="Z124" s="7">
        <f>'[1]Рейтинговая таблица организаций'!Y113</f>
        <v>72</v>
      </c>
      <c r="AA124" s="7" t="str">
        <f>IF('[1]Рейтинговая таблица организаций'!AD113&lt;1,"Отсутствуют условия доступности для инвалидов",(IF('[1]Рейтинговая таблица организаций'!AD113&lt;5,"Количество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24" s="9">
        <f>'[1]Рейтинговая таблица организаций'!AD113</f>
        <v>1</v>
      </c>
      <c r="AC124" s="7">
        <f>IF('[1]Рейтинговая таблица организаций'!AD113&lt;1,0,(IF('[1]Рейтинговая таблица организаций'!AD113&lt;5,20,100)))</f>
        <v>20</v>
      </c>
      <c r="AD124" s="7" t="str">
        <f>IF('[1]Рейтинговая таблица организаций'!AE113&lt;1,"Отсутствуют условия доступности, позволяющие инвалидам получать услуги наравне с другими",(IF('[1]Рейтинговая таблица организаций'!AE113&lt;5,"Количество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Отсутствуют условия доступности, позволяющие инвалидам получать услуги наравне с другими</v>
      </c>
      <c r="AE124" s="8">
        <f>'[1]Рейтинговая таблица организаций'!AE113</f>
        <v>0</v>
      </c>
      <c r="AF124" s="7">
        <f>IF('[1]Рейтинговая таблица организаций'!AE113&lt;1,0,(IF('[1]Рейтинговая таблица организаций'!AE113&lt;5,20,100)))</f>
        <v>0</v>
      </c>
      <c r="AG124" s="7" t="s">
        <v>60</v>
      </c>
      <c r="AH124" s="7">
        <f>'[1]Рейтинговая таблица организаций'!AF113</f>
        <v>1</v>
      </c>
      <c r="AI124" s="7">
        <f>'[1]Рейтинговая таблица организаций'!AG113</f>
        <v>1</v>
      </c>
      <c r="AJ124" s="7" t="s">
        <v>61</v>
      </c>
      <c r="AK124" s="7">
        <f>'[1]Рейтинговая таблица организаций'!AL113</f>
        <v>71</v>
      </c>
      <c r="AL124" s="7">
        <f>'[1]Рейтинговая таблица организаций'!AM113</f>
        <v>72</v>
      </c>
      <c r="AM124" s="7" t="s">
        <v>62</v>
      </c>
      <c r="AN124" s="7">
        <f>'[1]Рейтинговая таблица организаций'!AN113</f>
        <v>70</v>
      </c>
      <c r="AO124" s="7">
        <f>'[1]Рейтинговая таблица организаций'!AO113</f>
        <v>72</v>
      </c>
      <c r="AP124" s="7" t="s">
        <v>63</v>
      </c>
      <c r="AQ124" s="7">
        <f>'[1]Рейтинговая таблица организаций'!AP113</f>
        <v>70</v>
      </c>
      <c r="AR124" s="7">
        <f>'[1]Рейтинговая таблица организаций'!AQ113</f>
        <v>72</v>
      </c>
      <c r="AS124" s="7" t="s">
        <v>64</v>
      </c>
      <c r="AT124" s="7">
        <f>'[1]Рейтинговая таблица организаций'!AV113</f>
        <v>72</v>
      </c>
      <c r="AU124" s="7">
        <f>'[1]Рейтинговая таблица организаций'!AW113</f>
        <v>72</v>
      </c>
      <c r="AV124" s="7" t="s">
        <v>65</v>
      </c>
      <c r="AW124" s="7">
        <f>'[1]Рейтинговая таблица организаций'!AX113</f>
        <v>70</v>
      </c>
      <c r="AX124" s="7">
        <f>'[1]Рейтинговая таблица организаций'!AY113</f>
        <v>72</v>
      </c>
      <c r="AY124" s="7" t="s">
        <v>66</v>
      </c>
      <c r="AZ124" s="7">
        <f>'[1]Рейтинговая таблица организаций'!AZ113</f>
        <v>69</v>
      </c>
      <c r="BA124" s="7">
        <f>'[1]Рейтинговая таблица организаций'!BA113</f>
        <v>72</v>
      </c>
    </row>
    <row r="125" spans="1:53" ht="15.5" x14ac:dyDescent="0.35">
      <c r="A125" s="3">
        <f>'[1]бланки '!D114</f>
        <v>109</v>
      </c>
      <c r="B125" s="3" t="str">
        <f>'[1]бланки '!C114</f>
        <v>Муниципальное бюджетное образовательное учреждение "Средняя общеобразовательная школа №1" имени Магомедова Гаджикурбана Магомедовича.</v>
      </c>
      <c r="C125" s="3">
        <f>'[1]для bus.gov.ru'!D114</f>
        <v>186</v>
      </c>
      <c r="D125" s="3">
        <f>'[1]для bus.gov.ru'!E114</f>
        <v>74</v>
      </c>
      <c r="E125" s="4">
        <f>'[1]для bus.gov.ru'!F114</f>
        <v>0.39784946236559138</v>
      </c>
      <c r="F125" s="5" t="s">
        <v>55</v>
      </c>
      <c r="G125" s="6">
        <f>'[1]Рейтинговая таблица организаций'!D114</f>
        <v>9</v>
      </c>
      <c r="H125" s="6">
        <f>'[1]Рейтинговая таблица организаций'!E114</f>
        <v>9</v>
      </c>
      <c r="I125" s="5" t="s">
        <v>56</v>
      </c>
      <c r="J125" s="6">
        <f>'[1]Рейтинговая таблица организаций'!F114</f>
        <v>37</v>
      </c>
      <c r="K125" s="6">
        <f>'[1]Рейтинговая таблица организаций'!G114</f>
        <v>39</v>
      </c>
      <c r="L125" s="7" t="str">
        <f>IF('[1]Рейтинговая таблица организаций'!H114&lt;1,"Отсутствуют или не функционируют дистанционные способы взаимодействия",(IF('[1]Рейтинговая таблица организаций'!H114&lt;4,"В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125" s="8">
        <f>'[1]Рейтинговая таблица организаций'!H114</f>
        <v>4</v>
      </c>
      <c r="N125" s="7">
        <f>IF('[1]Рейтинговая таблица организаций'!H114&lt;1,0,(IF('[1]Рейтинговая таблица организаций'!H114&lt;4,30,100)))</f>
        <v>100</v>
      </c>
      <c r="O125" s="7" t="s">
        <v>57</v>
      </c>
      <c r="P125" s="7">
        <f>'[1]Рейтинговая таблица организаций'!I114</f>
        <v>74</v>
      </c>
      <c r="Q125" s="7">
        <f>'[1]Рейтинговая таблица организаций'!J114</f>
        <v>74</v>
      </c>
      <c r="R125" s="7" t="s">
        <v>58</v>
      </c>
      <c r="S125" s="7">
        <f>'[1]Рейтинговая таблица организаций'!K114</f>
        <v>71</v>
      </c>
      <c r="T125" s="7">
        <f>'[1]Рейтинговая таблица организаций'!L114</f>
        <v>74</v>
      </c>
      <c r="U125" s="7" t="str">
        <f>IF('[1]Рейтинговая таблица организаций'!U114&lt;1,"Отсутствуют комфортные условия",(IF('[1]Рейтинговая таблица организаций'!U114&lt;5,"Количество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25" s="8">
        <f>'[1]Рейтинговая таблица организаций'!U114</f>
        <v>4</v>
      </c>
      <c r="W125" s="7">
        <f>IF('[1]Рейтинговая таблица организаций'!U114&lt;1,0,(IF('[1]Рейтинговая таблица организаций'!U114&lt;4,20,100)))</f>
        <v>100</v>
      </c>
      <c r="X125" s="7" t="s">
        <v>59</v>
      </c>
      <c r="Y125" s="7">
        <f>'[1]Рейтинговая таблица организаций'!X114</f>
        <v>73</v>
      </c>
      <c r="Z125" s="7">
        <f>'[1]Рейтинговая таблица организаций'!Y114</f>
        <v>74</v>
      </c>
      <c r="AA125" s="7" t="str">
        <f>IF('[1]Рейтинговая таблица организаций'!AD114&lt;1,"Отсутствуют условия доступности для инвалидов",(IF('[1]Рейтинговая таблица организаций'!AD114&lt;5,"Количество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25" s="9">
        <f>'[1]Рейтинговая таблица организаций'!AD114</f>
        <v>1</v>
      </c>
      <c r="AC125" s="7">
        <f>IF('[1]Рейтинговая таблица организаций'!AD114&lt;1,0,(IF('[1]Рейтинговая таблица организаций'!AD114&lt;5,20,100)))</f>
        <v>20</v>
      </c>
      <c r="AD125" s="7" t="str">
        <f>IF('[1]Рейтинговая таблица организаций'!AE114&lt;1,"Отсутствуют условия доступности, позволяющие инвалидам получать услуги наравне с другими",(IF('[1]Рейтинговая таблица организаций'!AE114&lt;5,"Количество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125" s="8">
        <f>'[1]Рейтинговая таблица организаций'!AE114</f>
        <v>2</v>
      </c>
      <c r="AF125" s="7">
        <f>IF('[1]Рейтинговая таблица организаций'!AE114&lt;1,0,(IF('[1]Рейтинговая таблица организаций'!AE114&lt;5,20,100)))</f>
        <v>20</v>
      </c>
      <c r="AG125" s="7" t="s">
        <v>60</v>
      </c>
      <c r="AH125" s="7">
        <f>'[1]Рейтинговая таблица организаций'!AF114</f>
        <v>1</v>
      </c>
      <c r="AI125" s="7">
        <f>'[1]Рейтинговая таблица организаций'!AG114</f>
        <v>1</v>
      </c>
      <c r="AJ125" s="7" t="s">
        <v>61</v>
      </c>
      <c r="AK125" s="7">
        <f>'[1]Рейтинговая таблица организаций'!AL114</f>
        <v>74</v>
      </c>
      <c r="AL125" s="7">
        <f>'[1]Рейтинговая таблица организаций'!AM114</f>
        <v>74</v>
      </c>
      <c r="AM125" s="7" t="s">
        <v>62</v>
      </c>
      <c r="AN125" s="7">
        <f>'[1]Рейтинговая таблица организаций'!AN114</f>
        <v>71</v>
      </c>
      <c r="AO125" s="7">
        <f>'[1]Рейтинговая таблица организаций'!AO114</f>
        <v>74</v>
      </c>
      <c r="AP125" s="7" t="s">
        <v>63</v>
      </c>
      <c r="AQ125" s="7">
        <f>'[1]Рейтинговая таблица организаций'!AP114</f>
        <v>73</v>
      </c>
      <c r="AR125" s="7">
        <f>'[1]Рейтинговая таблица организаций'!AQ114</f>
        <v>74</v>
      </c>
      <c r="AS125" s="7" t="s">
        <v>64</v>
      </c>
      <c r="AT125" s="7">
        <f>'[1]Рейтинговая таблица организаций'!AV114</f>
        <v>71</v>
      </c>
      <c r="AU125" s="7">
        <f>'[1]Рейтинговая таблица организаций'!AW114</f>
        <v>74</v>
      </c>
      <c r="AV125" s="7" t="s">
        <v>65</v>
      </c>
      <c r="AW125" s="7">
        <f>'[1]Рейтинговая таблица организаций'!AX114</f>
        <v>72</v>
      </c>
      <c r="AX125" s="7">
        <f>'[1]Рейтинговая таблица организаций'!AY114</f>
        <v>74</v>
      </c>
      <c r="AY125" s="7" t="s">
        <v>66</v>
      </c>
      <c r="AZ125" s="7">
        <f>'[1]Рейтинговая таблица организаций'!AZ114</f>
        <v>72</v>
      </c>
      <c r="BA125" s="7">
        <f>'[1]Рейтинговая таблица организаций'!BA114</f>
        <v>74</v>
      </c>
    </row>
    <row r="126" spans="1:53" ht="15.5" x14ac:dyDescent="0.35">
      <c r="A126" s="3">
        <f>'[1]бланки '!D115</f>
        <v>110</v>
      </c>
      <c r="B126" s="3" t="str">
        <f>'[1]бланки '!C115</f>
        <v>МБДОУ "Детский сад №2 «Изюминка"</v>
      </c>
      <c r="C126" s="3">
        <f>'[1]для bus.gov.ru'!D115</f>
        <v>287</v>
      </c>
      <c r="D126" s="3">
        <f>'[1]для bus.gov.ru'!E115</f>
        <v>115</v>
      </c>
      <c r="E126" s="4">
        <f>'[1]для bus.gov.ru'!F115</f>
        <v>0.40069686411149824</v>
      </c>
      <c r="F126" s="5" t="s">
        <v>55</v>
      </c>
      <c r="G126" s="6">
        <f>'[1]Рейтинговая таблица организаций'!D115</f>
        <v>10</v>
      </c>
      <c r="H126" s="6">
        <f>'[1]Рейтинговая таблица организаций'!E115</f>
        <v>10</v>
      </c>
      <c r="I126" s="5" t="s">
        <v>56</v>
      </c>
      <c r="J126" s="6">
        <f>'[1]Рейтинговая таблица организаций'!F115</f>
        <v>45</v>
      </c>
      <c r="K126" s="6">
        <f>'[1]Рейтинговая таблица организаций'!G115</f>
        <v>47</v>
      </c>
      <c r="L126" s="7" t="str">
        <f>IF('[1]Рейтинговая таблица организаций'!H115&lt;1,"Отсутствуют или не функционируют дистанционные способы взаимодействия",(IF('[1]Рейтинговая таблица организаций'!H115&lt;4,"В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В наличии и функционируют более трех  дистанционных способов взаимодействия</v>
      </c>
      <c r="M126" s="8">
        <f>'[1]Рейтинговая таблица организаций'!H115</f>
        <v>2</v>
      </c>
      <c r="N126" s="7">
        <f>IF('[1]Рейтинговая таблица организаций'!H115&lt;1,0,(IF('[1]Рейтинговая таблица организаций'!H115&lt;4,30,100)))</f>
        <v>30</v>
      </c>
      <c r="O126" s="7" t="s">
        <v>57</v>
      </c>
      <c r="P126" s="7">
        <f>'[1]Рейтинговая таблица организаций'!I115</f>
        <v>110</v>
      </c>
      <c r="Q126" s="7">
        <f>'[1]Рейтинговая таблица организаций'!J115</f>
        <v>115</v>
      </c>
      <c r="R126" s="7" t="s">
        <v>58</v>
      </c>
      <c r="S126" s="7">
        <f>'[1]Рейтинговая таблица организаций'!K115</f>
        <v>110</v>
      </c>
      <c r="T126" s="7">
        <f>'[1]Рейтинговая таблица организаций'!L115</f>
        <v>115</v>
      </c>
      <c r="U126" s="7" t="str">
        <f>IF('[1]Рейтинговая таблица организаций'!U115&lt;1,"Отсутствуют комфортные условия",(IF('[1]Рейтинговая таблица организаций'!U115&lt;5,"Количество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26" s="8">
        <f>'[1]Рейтинговая таблица организаций'!U115</f>
        <v>3</v>
      </c>
      <c r="W126" s="7">
        <f>IF('[1]Рейтинговая таблица организаций'!U115&lt;1,0,(IF('[1]Рейтинговая таблица организаций'!U115&lt;4,20,100)))</f>
        <v>20</v>
      </c>
      <c r="X126" s="7" t="s">
        <v>59</v>
      </c>
      <c r="Y126" s="7">
        <f>'[1]Рейтинговая таблица организаций'!X115</f>
        <v>110</v>
      </c>
      <c r="Z126" s="7">
        <f>'[1]Рейтинговая таблица организаций'!Y115</f>
        <v>115</v>
      </c>
      <c r="AA126" s="7" t="str">
        <f>IF('[1]Рейтинговая таблица организаций'!AD115&lt;1,"Отсутствуют условия доступности для инвалидов",(IF('[1]Рейтинговая таблица организаций'!AD115&lt;5,"Количество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26" s="9">
        <f>'[1]Рейтинговая таблица организаций'!AD115</f>
        <v>1</v>
      </c>
      <c r="AC126" s="7">
        <f>IF('[1]Рейтинговая таблица организаций'!AD115&lt;1,0,(IF('[1]Рейтинговая таблица организаций'!AD115&lt;5,20,100)))</f>
        <v>20</v>
      </c>
      <c r="AD126" s="7" t="str">
        <f>IF('[1]Рейтинговая таблица организаций'!AE115&lt;1,"Отсутствуют условия доступности, позволяющие инвалидам получать услуги наравне с другими",(IF('[1]Рейтинговая таблица организаций'!AE115&lt;5,"Количество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126" s="8">
        <f>'[1]Рейтинговая таблица организаций'!AE115</f>
        <v>2</v>
      </c>
      <c r="AF126" s="7">
        <f>IF('[1]Рейтинговая таблица организаций'!AE115&lt;1,0,(IF('[1]Рейтинговая таблица организаций'!AE115&lt;5,20,100)))</f>
        <v>20</v>
      </c>
      <c r="AG126" s="7" t="s">
        <v>60</v>
      </c>
      <c r="AH126" s="7">
        <f>'[1]Рейтинговая таблица организаций'!AF115</f>
        <v>1</v>
      </c>
      <c r="AI126" s="7">
        <f>'[1]Рейтинговая таблица организаций'!AG115</f>
        <v>1</v>
      </c>
      <c r="AJ126" s="7" t="s">
        <v>61</v>
      </c>
      <c r="AK126" s="7">
        <f>'[1]Рейтинговая таблица организаций'!AL115</f>
        <v>110</v>
      </c>
      <c r="AL126" s="7">
        <f>'[1]Рейтинговая таблица организаций'!AM115</f>
        <v>115</v>
      </c>
      <c r="AM126" s="7" t="s">
        <v>62</v>
      </c>
      <c r="AN126" s="7">
        <f>'[1]Рейтинговая таблица организаций'!AN115</f>
        <v>114</v>
      </c>
      <c r="AO126" s="7">
        <f>'[1]Рейтинговая таблица организаций'!AO115</f>
        <v>115</v>
      </c>
      <c r="AP126" s="7" t="s">
        <v>63</v>
      </c>
      <c r="AQ126" s="7">
        <f>'[1]Рейтинговая таблица организаций'!AP115</f>
        <v>113</v>
      </c>
      <c r="AR126" s="7">
        <f>'[1]Рейтинговая таблица организаций'!AQ115</f>
        <v>115</v>
      </c>
      <c r="AS126" s="7" t="s">
        <v>64</v>
      </c>
      <c r="AT126" s="7">
        <f>'[1]Рейтинговая таблица организаций'!AV115</f>
        <v>111</v>
      </c>
      <c r="AU126" s="7">
        <f>'[1]Рейтинговая таблица организаций'!AW115</f>
        <v>115</v>
      </c>
      <c r="AV126" s="7" t="s">
        <v>65</v>
      </c>
      <c r="AW126" s="7">
        <f>'[1]Рейтинговая таблица организаций'!AX115</f>
        <v>110</v>
      </c>
      <c r="AX126" s="7">
        <f>'[1]Рейтинговая таблица организаций'!AY115</f>
        <v>115</v>
      </c>
      <c r="AY126" s="7" t="s">
        <v>66</v>
      </c>
      <c r="AZ126" s="7">
        <f>'[1]Рейтинговая таблица организаций'!AZ115</f>
        <v>115</v>
      </c>
      <c r="BA126" s="7">
        <f>'[1]Рейтинговая таблица организаций'!BA115</f>
        <v>115</v>
      </c>
    </row>
    <row r="127" spans="1:53" ht="15.5" x14ac:dyDescent="0.35">
      <c r="A127" s="3">
        <f>'[1]бланки '!D116</f>
        <v>111</v>
      </c>
      <c r="B127" s="3" t="str">
        <f>'[1]бланки '!C116</f>
        <v>МБДОУ "Детский сад №1 «Родничок"</v>
      </c>
      <c r="C127" s="3">
        <f>'[1]для bus.gov.ru'!D116</f>
        <v>600</v>
      </c>
      <c r="D127" s="3">
        <f>'[1]для bus.gov.ru'!E116</f>
        <v>240</v>
      </c>
      <c r="E127" s="4">
        <f>'[1]для bus.gov.ru'!F116</f>
        <v>0.4</v>
      </c>
      <c r="F127" s="5" t="s">
        <v>55</v>
      </c>
      <c r="G127" s="6">
        <f>'[1]Рейтинговая таблица организаций'!D116</f>
        <v>10</v>
      </c>
      <c r="H127" s="6">
        <f>'[1]Рейтинговая таблица организаций'!E116</f>
        <v>10</v>
      </c>
      <c r="I127" s="5" t="s">
        <v>56</v>
      </c>
      <c r="J127" s="6">
        <f>'[1]Рейтинговая таблица организаций'!F116</f>
        <v>34</v>
      </c>
      <c r="K127" s="6">
        <f>'[1]Рейтинговая таблица организаций'!G116</f>
        <v>47</v>
      </c>
      <c r="L127" s="7" t="str">
        <f>IF('[1]Рейтинговая таблица организаций'!H116&lt;1,"Отсутствуют или не функционируют дистанционные способы взаимодействия",(IF('[1]Рейтинговая таблица организаций'!H116&lt;4,"В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В наличии и функционируют более трех  дистанционных способов взаимодействия</v>
      </c>
      <c r="M127" s="8">
        <f>'[1]Рейтинговая таблица организаций'!H116</f>
        <v>1</v>
      </c>
      <c r="N127" s="7">
        <f>IF('[1]Рейтинговая таблица организаций'!H116&lt;1,0,(IF('[1]Рейтинговая таблица организаций'!H116&lt;4,30,100)))</f>
        <v>30</v>
      </c>
      <c r="O127" s="7" t="s">
        <v>57</v>
      </c>
      <c r="P127" s="7">
        <f>'[1]Рейтинговая таблица организаций'!I116</f>
        <v>228</v>
      </c>
      <c r="Q127" s="7">
        <f>'[1]Рейтинговая таблица организаций'!J116</f>
        <v>240</v>
      </c>
      <c r="R127" s="7" t="s">
        <v>58</v>
      </c>
      <c r="S127" s="7">
        <f>'[1]Рейтинговая таблица организаций'!K116</f>
        <v>228</v>
      </c>
      <c r="T127" s="7">
        <f>'[1]Рейтинговая таблица организаций'!L116</f>
        <v>240</v>
      </c>
      <c r="U127" s="7" t="str">
        <f>IF('[1]Рейтинговая таблица организаций'!U116&lt;1,"Отсутствуют комфортные условия",(IF('[1]Рейтинговая таблица организаций'!U116&lt;5,"Количество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27" s="8">
        <f>'[1]Рейтинговая таблица организаций'!U116</f>
        <v>3</v>
      </c>
      <c r="W127" s="7">
        <f>IF('[1]Рейтинговая таблица организаций'!U116&lt;1,0,(IF('[1]Рейтинговая таблица организаций'!U116&lt;4,20,100)))</f>
        <v>20</v>
      </c>
      <c r="X127" s="7" t="s">
        <v>59</v>
      </c>
      <c r="Y127" s="7">
        <f>'[1]Рейтинговая таблица организаций'!X116</f>
        <v>236</v>
      </c>
      <c r="Z127" s="7">
        <f>'[1]Рейтинговая таблица организаций'!Y116</f>
        <v>240</v>
      </c>
      <c r="AA127" s="7" t="str">
        <f>IF('[1]Рейтинговая таблица организаций'!AD116&lt;1,"Отсутствуют условия доступности для инвалидов",(IF('[1]Рейтинговая таблица организаций'!AD116&lt;5,"Количество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27" s="9">
        <f>'[1]Рейтинговая таблица организаций'!AD116</f>
        <v>1</v>
      </c>
      <c r="AC127" s="7">
        <f>IF('[1]Рейтинговая таблица организаций'!AD116&lt;1,0,(IF('[1]Рейтинговая таблица организаций'!AD116&lt;5,20,100)))</f>
        <v>20</v>
      </c>
      <c r="AD127" s="7" t="str">
        <f>IF('[1]Рейтинговая таблица организаций'!AE116&lt;1,"Отсутствуют условия доступности, позволяющие инвалидам получать услуги наравне с другими",(IF('[1]Рейтинговая таблица организаций'!AE116&lt;5,"Количество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127" s="8">
        <f>'[1]Рейтинговая таблица организаций'!AE116</f>
        <v>2</v>
      </c>
      <c r="AF127" s="7">
        <f>IF('[1]Рейтинговая таблица организаций'!AE116&lt;1,0,(IF('[1]Рейтинговая таблица организаций'!AE116&lt;5,20,100)))</f>
        <v>20</v>
      </c>
      <c r="AG127" s="7" t="s">
        <v>60</v>
      </c>
      <c r="AH127" s="7">
        <f>'[1]Рейтинговая таблица организаций'!AF116</f>
        <v>1</v>
      </c>
      <c r="AI127" s="7">
        <f>'[1]Рейтинговая таблица организаций'!AG116</f>
        <v>1</v>
      </c>
      <c r="AJ127" s="7" t="s">
        <v>61</v>
      </c>
      <c r="AK127" s="7">
        <f>'[1]Рейтинговая таблица организаций'!AL116</f>
        <v>229</v>
      </c>
      <c r="AL127" s="7">
        <f>'[1]Рейтинговая таблица организаций'!AM116</f>
        <v>240</v>
      </c>
      <c r="AM127" s="7" t="s">
        <v>62</v>
      </c>
      <c r="AN127" s="7">
        <f>'[1]Рейтинговая таблица организаций'!AN116</f>
        <v>232</v>
      </c>
      <c r="AO127" s="7">
        <f>'[1]Рейтинговая таблица организаций'!AO116</f>
        <v>240</v>
      </c>
      <c r="AP127" s="7" t="s">
        <v>63</v>
      </c>
      <c r="AQ127" s="7">
        <f>'[1]Рейтинговая таблица организаций'!AP116</f>
        <v>236</v>
      </c>
      <c r="AR127" s="7">
        <f>'[1]Рейтинговая таблица организаций'!AQ116</f>
        <v>240</v>
      </c>
      <c r="AS127" s="7" t="s">
        <v>64</v>
      </c>
      <c r="AT127" s="7">
        <f>'[1]Рейтинговая таблица организаций'!AV116</f>
        <v>235</v>
      </c>
      <c r="AU127" s="7">
        <f>'[1]Рейтинговая таблица организаций'!AW116</f>
        <v>240</v>
      </c>
      <c r="AV127" s="7" t="s">
        <v>65</v>
      </c>
      <c r="AW127" s="7">
        <f>'[1]Рейтинговая таблица организаций'!AX116</f>
        <v>228</v>
      </c>
      <c r="AX127" s="7">
        <f>'[1]Рейтинговая таблица организаций'!AY116</f>
        <v>240</v>
      </c>
      <c r="AY127" s="7" t="s">
        <v>66</v>
      </c>
      <c r="AZ127" s="7">
        <f>'[1]Рейтинговая таблица организаций'!AZ116</f>
        <v>229</v>
      </c>
      <c r="BA127" s="7">
        <f>'[1]Рейтинговая таблица организаций'!BA116</f>
        <v>240</v>
      </c>
    </row>
    <row r="128" spans="1:53" ht="15.5" x14ac:dyDescent="0.35">
      <c r="A128" s="3">
        <f>'[1]бланки '!D117</f>
        <v>112</v>
      </c>
      <c r="B128" s="3" t="str">
        <f>'[1]бланки '!C117</f>
        <v>МБУ ДО «Детская школа искусств №2»</v>
      </c>
      <c r="C128" s="3">
        <f>'[1]для bus.gov.ru'!D117</f>
        <v>200</v>
      </c>
      <c r="D128" s="3">
        <f>'[1]для bus.gov.ru'!E117</f>
        <v>80</v>
      </c>
      <c r="E128" s="4">
        <f>'[1]для bus.gov.ru'!F117</f>
        <v>0.4</v>
      </c>
      <c r="F128" s="5" t="s">
        <v>55</v>
      </c>
      <c r="G128" s="6">
        <f>'[1]Рейтинговая таблица организаций'!D117</f>
        <v>9</v>
      </c>
      <c r="H128" s="6">
        <f>'[1]Рейтинговая таблица организаций'!E117</f>
        <v>9</v>
      </c>
      <c r="I128" s="5" t="s">
        <v>56</v>
      </c>
      <c r="J128" s="6">
        <f>'[1]Рейтинговая таблица организаций'!F117</f>
        <v>43</v>
      </c>
      <c r="K128" s="6">
        <f>'[1]Рейтинговая таблица организаций'!G117</f>
        <v>43</v>
      </c>
      <c r="L128" s="7" t="str">
        <f>IF('[1]Рейтинговая таблица организаций'!H117&lt;1,"Отсутствуют или не функционируют дистанционные способы взаимодействия",(IF('[1]Рейтинговая таблица организаций'!H117&lt;4,"В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128" s="8">
        <f>'[1]Рейтинговая таблица организаций'!H117</f>
        <v>4</v>
      </c>
      <c r="N128" s="7">
        <f>IF('[1]Рейтинговая таблица организаций'!H117&lt;1,0,(IF('[1]Рейтинговая таблица организаций'!H117&lt;4,30,100)))</f>
        <v>100</v>
      </c>
      <c r="O128" s="7" t="s">
        <v>57</v>
      </c>
      <c r="P128" s="7">
        <f>'[1]Рейтинговая таблица организаций'!I117</f>
        <v>77</v>
      </c>
      <c r="Q128" s="7">
        <f>'[1]Рейтинговая таблица организаций'!J117</f>
        <v>80</v>
      </c>
      <c r="R128" s="7" t="s">
        <v>58</v>
      </c>
      <c r="S128" s="7">
        <f>'[1]Рейтинговая таблица организаций'!K117</f>
        <v>76</v>
      </c>
      <c r="T128" s="7">
        <f>'[1]Рейтинговая таблица организаций'!L117</f>
        <v>80</v>
      </c>
      <c r="U128" s="7" t="str">
        <f>IF('[1]Рейтинговая таблица организаций'!U117&lt;1,"Отсутствуют комфортные условия",(IF('[1]Рейтинговая таблица организаций'!U117&lt;5,"Количество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28" s="8">
        <f>'[1]Рейтинговая таблица организаций'!U117</f>
        <v>4</v>
      </c>
      <c r="W128" s="7">
        <f>IF('[1]Рейтинговая таблица организаций'!U117&lt;1,0,(IF('[1]Рейтинговая таблица организаций'!U117&lt;4,20,100)))</f>
        <v>100</v>
      </c>
      <c r="X128" s="7" t="s">
        <v>59</v>
      </c>
      <c r="Y128" s="7">
        <f>'[1]Рейтинговая таблица организаций'!X117</f>
        <v>76</v>
      </c>
      <c r="Z128" s="7">
        <f>'[1]Рейтинговая таблица организаций'!Y117</f>
        <v>80</v>
      </c>
      <c r="AA128" s="7" t="str">
        <f>IF('[1]Рейтинговая таблица организаций'!AD117&lt;1,"Отсутствуют условия доступности для инвалидов",(IF('[1]Рейтинговая таблица организаций'!AD117&lt;5,"Количество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28" s="9">
        <f>'[1]Рейтинговая таблица организаций'!AD117</f>
        <v>4</v>
      </c>
      <c r="AC128" s="7">
        <f>IF('[1]Рейтинговая таблица организаций'!AD117&lt;1,0,(IF('[1]Рейтинговая таблица организаций'!AD117&lt;5,20,100)))</f>
        <v>20</v>
      </c>
      <c r="AD128" s="7" t="str">
        <f>IF('[1]Рейтинговая таблица организаций'!AE117&lt;1,"Отсутствуют условия доступности, позволяющие инвалидам получать услуги наравне с другими",(IF('[1]Рейтинговая таблица организаций'!AE117&lt;5,"Количество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128" s="8">
        <f>'[1]Рейтинговая таблица организаций'!AE117</f>
        <v>3</v>
      </c>
      <c r="AF128" s="7">
        <f>IF('[1]Рейтинговая таблица организаций'!AE117&lt;1,0,(IF('[1]Рейтинговая таблица организаций'!AE117&lt;5,20,100)))</f>
        <v>20</v>
      </c>
      <c r="AG128" s="7" t="s">
        <v>60</v>
      </c>
      <c r="AH128" s="7">
        <f>'[1]Рейтинговая таблица организаций'!AF117</f>
        <v>1</v>
      </c>
      <c r="AI128" s="7">
        <f>'[1]Рейтинговая таблица организаций'!AG117</f>
        <v>1</v>
      </c>
      <c r="AJ128" s="7" t="s">
        <v>61</v>
      </c>
      <c r="AK128" s="7">
        <f>'[1]Рейтинговая таблица организаций'!AL117</f>
        <v>77</v>
      </c>
      <c r="AL128" s="7">
        <f>'[1]Рейтинговая таблица организаций'!AM117</f>
        <v>80</v>
      </c>
      <c r="AM128" s="7" t="s">
        <v>62</v>
      </c>
      <c r="AN128" s="7">
        <f>'[1]Рейтинговая таблица организаций'!AN117</f>
        <v>77</v>
      </c>
      <c r="AO128" s="7">
        <f>'[1]Рейтинговая таблица организаций'!AO117</f>
        <v>80</v>
      </c>
      <c r="AP128" s="7" t="s">
        <v>63</v>
      </c>
      <c r="AQ128" s="7">
        <f>'[1]Рейтинговая таблица организаций'!AP117</f>
        <v>80</v>
      </c>
      <c r="AR128" s="7">
        <f>'[1]Рейтинговая таблица организаций'!AQ117</f>
        <v>80</v>
      </c>
      <c r="AS128" s="7" t="s">
        <v>64</v>
      </c>
      <c r="AT128" s="7">
        <f>'[1]Рейтинговая таблица организаций'!AV117</f>
        <v>78</v>
      </c>
      <c r="AU128" s="7">
        <f>'[1]Рейтинговая таблица организаций'!AW117</f>
        <v>80</v>
      </c>
      <c r="AV128" s="7" t="s">
        <v>65</v>
      </c>
      <c r="AW128" s="7">
        <f>'[1]Рейтинговая таблица организаций'!AX117</f>
        <v>76</v>
      </c>
      <c r="AX128" s="7">
        <f>'[1]Рейтинговая таблица организаций'!AY117</f>
        <v>80</v>
      </c>
      <c r="AY128" s="7" t="s">
        <v>66</v>
      </c>
      <c r="AZ128" s="7">
        <f>'[1]Рейтинговая таблица организаций'!AZ117</f>
        <v>77</v>
      </c>
      <c r="BA128" s="7">
        <f>'[1]Рейтинговая таблица организаций'!BA117</f>
        <v>80</v>
      </c>
    </row>
    <row r="129" spans="1:53" ht="15.5" x14ac:dyDescent="0.35">
      <c r="A129" s="3">
        <f>'[1]бланки '!D118</f>
        <v>113</v>
      </c>
      <c r="B129" s="3" t="str">
        <f>'[1]бланки '!C118</f>
        <v>МБУ ДО «Дом детского творчества»</v>
      </c>
      <c r="C129" s="3">
        <f>'[1]для bus.gov.ru'!D118</f>
        <v>70</v>
      </c>
      <c r="D129" s="3">
        <f>'[1]для bus.gov.ru'!E118</f>
        <v>28</v>
      </c>
      <c r="E129" s="4">
        <f>'[1]для bus.gov.ru'!F118</f>
        <v>0.4</v>
      </c>
      <c r="F129" s="5" t="s">
        <v>55</v>
      </c>
      <c r="G129" s="6">
        <f>'[1]Рейтинговая таблица организаций'!D118</f>
        <v>9</v>
      </c>
      <c r="H129" s="6">
        <f>'[1]Рейтинговая таблица организаций'!E118</f>
        <v>9</v>
      </c>
      <c r="I129" s="5" t="s">
        <v>56</v>
      </c>
      <c r="J129" s="6">
        <f>'[1]Рейтинговая таблица организаций'!F118</f>
        <v>31</v>
      </c>
      <c r="K129" s="6">
        <f>'[1]Рейтинговая таблица организаций'!G118</f>
        <v>47</v>
      </c>
      <c r="L129" s="7" t="str">
        <f>IF('[1]Рейтинговая таблица организаций'!H118&lt;1,"Отсутствуют или не функционируют дистанционные способы взаимодействия",(IF('[1]Рейтинговая таблица организаций'!H118&lt;4,"В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В наличии и функционируют более трех  дистанционных способов взаимодействия</v>
      </c>
      <c r="M129" s="8">
        <f>'[1]Рейтинговая таблица организаций'!H118</f>
        <v>3</v>
      </c>
      <c r="N129" s="7">
        <f>IF('[1]Рейтинговая таблица организаций'!H118&lt;1,0,(IF('[1]Рейтинговая таблица организаций'!H118&lt;4,30,100)))</f>
        <v>30</v>
      </c>
      <c r="O129" s="7" t="s">
        <v>57</v>
      </c>
      <c r="P129" s="7">
        <f>'[1]Рейтинговая таблица организаций'!I118</f>
        <v>28</v>
      </c>
      <c r="Q129" s="7">
        <f>'[1]Рейтинговая таблица организаций'!J118</f>
        <v>28</v>
      </c>
      <c r="R129" s="7" t="s">
        <v>58</v>
      </c>
      <c r="S129" s="7">
        <f>'[1]Рейтинговая таблица организаций'!K118</f>
        <v>27</v>
      </c>
      <c r="T129" s="7">
        <f>'[1]Рейтинговая таблица организаций'!L118</f>
        <v>28</v>
      </c>
      <c r="U129" s="7" t="str">
        <f>IF('[1]Рейтинговая таблица организаций'!U118&lt;1,"Отсутствуют комфортные условия",(IF('[1]Рейтинговая таблица организаций'!U118&lt;5,"Количество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29" s="8">
        <f>'[1]Рейтинговая таблица организаций'!U118</f>
        <v>4</v>
      </c>
      <c r="W129" s="7">
        <f>IF('[1]Рейтинговая таблица организаций'!U118&lt;1,0,(IF('[1]Рейтинговая таблица организаций'!U118&lt;4,20,100)))</f>
        <v>100</v>
      </c>
      <c r="X129" s="7" t="s">
        <v>59</v>
      </c>
      <c r="Y129" s="7">
        <f>'[1]Рейтинговая таблица организаций'!X118</f>
        <v>27</v>
      </c>
      <c r="Z129" s="7">
        <f>'[1]Рейтинговая таблица организаций'!Y118</f>
        <v>28</v>
      </c>
      <c r="AA129" s="7" t="str">
        <f>IF('[1]Рейтинговая таблица организаций'!AD118&lt;1,"Отсутствуют условия доступности для инвалидов",(IF('[1]Рейтинговая таблица организаций'!AD118&lt;5,"Количество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29" s="9">
        <f>'[1]Рейтинговая таблица организаций'!AD118</f>
        <v>1</v>
      </c>
      <c r="AC129" s="7">
        <f>IF('[1]Рейтинговая таблица организаций'!AD118&lt;1,0,(IF('[1]Рейтинговая таблица организаций'!AD118&lt;5,20,100)))</f>
        <v>20</v>
      </c>
      <c r="AD129" s="7" t="str">
        <f>IF('[1]Рейтинговая таблица организаций'!AE118&lt;1,"Отсутствуют условия доступности, позволяющие инвалидам получать услуги наравне с другими",(IF('[1]Рейтинговая таблица организаций'!AE118&lt;5,"Количество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Отсутствуют условия доступности, позволяющие инвалидам получать услуги наравне с другими</v>
      </c>
      <c r="AE129" s="8">
        <f>'[1]Рейтинговая таблица организаций'!AE118</f>
        <v>0</v>
      </c>
      <c r="AF129" s="7">
        <f>IF('[1]Рейтинговая таблица организаций'!AE118&lt;1,0,(IF('[1]Рейтинговая таблица организаций'!AE118&lt;5,20,100)))</f>
        <v>0</v>
      </c>
      <c r="AG129" s="7" t="s">
        <v>60</v>
      </c>
      <c r="AH129" s="7">
        <f>'[1]Рейтинговая таблица организаций'!AF118</f>
        <v>1</v>
      </c>
      <c r="AI129" s="7">
        <f>'[1]Рейтинговая таблица организаций'!AG118</f>
        <v>1</v>
      </c>
      <c r="AJ129" s="7" t="s">
        <v>61</v>
      </c>
      <c r="AK129" s="7">
        <f>'[1]Рейтинговая таблица организаций'!AL118</f>
        <v>27</v>
      </c>
      <c r="AL129" s="7">
        <f>'[1]Рейтинговая таблица организаций'!AM118</f>
        <v>28</v>
      </c>
      <c r="AM129" s="7" t="s">
        <v>62</v>
      </c>
      <c r="AN129" s="7">
        <f>'[1]Рейтинговая таблица организаций'!AN118</f>
        <v>27</v>
      </c>
      <c r="AO129" s="7">
        <f>'[1]Рейтинговая таблица организаций'!AO118</f>
        <v>28</v>
      </c>
      <c r="AP129" s="7" t="s">
        <v>63</v>
      </c>
      <c r="AQ129" s="7">
        <f>'[1]Рейтинговая таблица организаций'!AP118</f>
        <v>28</v>
      </c>
      <c r="AR129" s="7">
        <f>'[1]Рейтинговая таблица организаций'!AQ118</f>
        <v>28</v>
      </c>
      <c r="AS129" s="7" t="s">
        <v>64</v>
      </c>
      <c r="AT129" s="7">
        <f>'[1]Рейтинговая таблица организаций'!AV118</f>
        <v>28</v>
      </c>
      <c r="AU129" s="7">
        <f>'[1]Рейтинговая таблица организаций'!AW118</f>
        <v>28</v>
      </c>
      <c r="AV129" s="7" t="s">
        <v>65</v>
      </c>
      <c r="AW129" s="7">
        <f>'[1]Рейтинговая таблица организаций'!AX118</f>
        <v>27</v>
      </c>
      <c r="AX129" s="7">
        <f>'[1]Рейтинговая таблица организаций'!AY118</f>
        <v>28</v>
      </c>
      <c r="AY129" s="7" t="s">
        <v>66</v>
      </c>
      <c r="AZ129" s="7">
        <f>'[1]Рейтинговая таблица организаций'!AZ118</f>
        <v>27</v>
      </c>
      <c r="BA129" s="7">
        <f>'[1]Рейтинговая таблица организаций'!BA118</f>
        <v>28</v>
      </c>
    </row>
    <row r="130" spans="1:53" ht="15.5" x14ac:dyDescent="0.35">
      <c r="A130" s="3">
        <f>'[1]бланки '!D119</f>
        <v>114</v>
      </c>
      <c r="B130" s="3" t="str">
        <f>'[1]бланки '!C119</f>
        <v>Муниципальное казенное дошкольное образовательное учреждение детский сад №8 "Радуга"</v>
      </c>
      <c r="C130" s="3">
        <f>'[1]для bus.gov.ru'!D119</f>
        <v>685</v>
      </c>
      <c r="D130" s="3">
        <f>'[1]для bus.gov.ru'!E119</f>
        <v>274</v>
      </c>
      <c r="E130" s="4">
        <f>'[1]для bus.gov.ru'!F119</f>
        <v>0.4</v>
      </c>
      <c r="F130" s="5" t="s">
        <v>55</v>
      </c>
      <c r="G130" s="6">
        <f>'[1]Рейтинговая таблица организаций'!D119</f>
        <v>9</v>
      </c>
      <c r="H130" s="6">
        <f>'[1]Рейтинговая таблица организаций'!E119</f>
        <v>9</v>
      </c>
      <c r="I130" s="5" t="s">
        <v>56</v>
      </c>
      <c r="J130" s="6">
        <f>'[1]Рейтинговая таблица организаций'!F119</f>
        <v>35</v>
      </c>
      <c r="K130" s="6">
        <f>'[1]Рейтинговая таблица организаций'!G119</f>
        <v>41</v>
      </c>
      <c r="L130" s="7" t="str">
        <f>IF('[1]Рейтинговая таблица организаций'!H119&lt;1,"Отсутствуют или не функционируют дистанционные способы взаимодействия",(IF('[1]Рейтинговая таблица организаций'!H119&lt;4,"В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В наличии и функционируют более трех  дистанционных способов взаимодействия</v>
      </c>
      <c r="M130" s="8">
        <f>'[1]Рейтинговая таблица организаций'!H119</f>
        <v>3</v>
      </c>
      <c r="N130" s="7">
        <f>IF('[1]Рейтинговая таблица организаций'!H119&lt;1,0,(IF('[1]Рейтинговая таблица организаций'!H119&lt;4,30,100)))</f>
        <v>30</v>
      </c>
      <c r="O130" s="7" t="s">
        <v>57</v>
      </c>
      <c r="P130" s="7">
        <f>'[1]Рейтинговая таблица организаций'!I119</f>
        <v>269</v>
      </c>
      <c r="Q130" s="7">
        <f>'[1]Рейтинговая таблица организаций'!J119</f>
        <v>274</v>
      </c>
      <c r="R130" s="7" t="s">
        <v>58</v>
      </c>
      <c r="S130" s="7">
        <f>'[1]Рейтинговая таблица организаций'!K119</f>
        <v>265</v>
      </c>
      <c r="T130" s="7">
        <f>'[1]Рейтинговая таблица организаций'!L119</f>
        <v>274</v>
      </c>
      <c r="U130" s="7" t="str">
        <f>IF('[1]Рейтинговая таблица организаций'!U119&lt;1,"Отсутствуют комфортные условия",(IF('[1]Рейтинговая таблица организаций'!U119&lt;5,"Количество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30" s="8">
        <f>'[1]Рейтинговая таблица организаций'!U119</f>
        <v>3</v>
      </c>
      <c r="W130" s="7">
        <f>IF('[1]Рейтинговая таблица организаций'!U119&lt;1,0,(IF('[1]Рейтинговая таблица организаций'!U119&lt;4,20,100)))</f>
        <v>20</v>
      </c>
      <c r="X130" s="7" t="s">
        <v>59</v>
      </c>
      <c r="Y130" s="7">
        <f>'[1]Рейтинговая таблица организаций'!X119</f>
        <v>269</v>
      </c>
      <c r="Z130" s="7">
        <f>'[1]Рейтинговая таблица организаций'!Y119</f>
        <v>274</v>
      </c>
      <c r="AA130" s="7" t="str">
        <f>IF('[1]Рейтинговая таблица организаций'!AD119&lt;1,"Отсутствуют условия доступности для инвалидов",(IF('[1]Рейтинговая таблица организаций'!AD119&lt;5,"Количество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30" s="9">
        <f>'[1]Рейтинговая таблица организаций'!AD119</f>
        <v>3</v>
      </c>
      <c r="AC130" s="7">
        <f>IF('[1]Рейтинговая таблица организаций'!AD119&lt;1,0,(IF('[1]Рейтинговая таблица организаций'!AD119&lt;5,20,100)))</f>
        <v>20</v>
      </c>
      <c r="AD130" s="7" t="str">
        <f>IF('[1]Рейтинговая таблица организаций'!AE119&lt;1,"Отсутствуют условия доступности, позволяющие инвалидам получать услуги наравне с другими",(IF('[1]Рейтинговая таблица организаций'!AE119&lt;5,"Количество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130" s="8">
        <f>'[1]Рейтинговая таблица организаций'!AE119</f>
        <v>3</v>
      </c>
      <c r="AF130" s="7">
        <f>IF('[1]Рейтинговая таблица организаций'!AE119&lt;1,0,(IF('[1]Рейтинговая таблица организаций'!AE119&lt;5,20,100)))</f>
        <v>20</v>
      </c>
      <c r="AG130" s="7" t="s">
        <v>60</v>
      </c>
      <c r="AH130" s="7">
        <f>'[1]Рейтинговая таблица организаций'!AF119</f>
        <v>2</v>
      </c>
      <c r="AI130" s="7">
        <f>'[1]Рейтинговая таблица организаций'!AG119</f>
        <v>2</v>
      </c>
      <c r="AJ130" s="7" t="s">
        <v>61</v>
      </c>
      <c r="AK130" s="7">
        <f>'[1]Рейтинговая таблица организаций'!AL119</f>
        <v>269</v>
      </c>
      <c r="AL130" s="7">
        <f>'[1]Рейтинговая таблица организаций'!AM119</f>
        <v>274</v>
      </c>
      <c r="AM130" s="7" t="s">
        <v>62</v>
      </c>
      <c r="AN130" s="7">
        <f>'[1]Рейтинговая таблица организаций'!AN119</f>
        <v>272</v>
      </c>
      <c r="AO130" s="7">
        <f>'[1]Рейтинговая таблица организаций'!AO119</f>
        <v>274</v>
      </c>
      <c r="AP130" s="7" t="s">
        <v>63</v>
      </c>
      <c r="AQ130" s="7">
        <f>'[1]Рейтинговая таблица организаций'!AP119</f>
        <v>263</v>
      </c>
      <c r="AR130" s="7">
        <f>'[1]Рейтинговая таблица организаций'!AQ119</f>
        <v>274</v>
      </c>
      <c r="AS130" s="7" t="s">
        <v>64</v>
      </c>
      <c r="AT130" s="7">
        <f>'[1]Рейтинговая таблица организаций'!AV119</f>
        <v>267</v>
      </c>
      <c r="AU130" s="7">
        <f>'[1]Рейтинговая таблица организаций'!AW119</f>
        <v>274</v>
      </c>
      <c r="AV130" s="7" t="s">
        <v>65</v>
      </c>
      <c r="AW130" s="7">
        <f>'[1]Рейтинговая таблица организаций'!AX119</f>
        <v>263</v>
      </c>
      <c r="AX130" s="7">
        <f>'[1]Рейтинговая таблица организаций'!AY119</f>
        <v>274</v>
      </c>
      <c r="AY130" s="7" t="s">
        <v>66</v>
      </c>
      <c r="AZ130" s="7">
        <f>'[1]Рейтинговая таблица организаций'!AZ119</f>
        <v>263</v>
      </c>
      <c r="BA130" s="7">
        <f>'[1]Рейтинговая таблица организаций'!BA119</f>
        <v>274</v>
      </c>
    </row>
    <row r="131" spans="1:53" ht="15.5" x14ac:dyDescent="0.35">
      <c r="A131" s="3">
        <f>'[1]бланки '!D120</f>
        <v>115</v>
      </c>
      <c r="B131" s="3" t="str">
        <f>'[1]бланки '!C120</f>
        <v>Муниципальное казенное дошкольное образовательное учреждение детский сад №7 "Красная  шапочка"</v>
      </c>
      <c r="C131" s="3">
        <f>'[1]для bus.gov.ru'!D120</f>
        <v>527</v>
      </c>
      <c r="D131" s="3">
        <f>'[1]для bus.gov.ru'!E120</f>
        <v>211</v>
      </c>
      <c r="E131" s="4">
        <f>'[1]для bus.gov.ru'!F120</f>
        <v>0.40037950664136623</v>
      </c>
      <c r="F131" s="5" t="s">
        <v>55</v>
      </c>
      <c r="G131" s="6">
        <f>'[1]Рейтинговая таблица организаций'!D120</f>
        <v>10</v>
      </c>
      <c r="H131" s="6">
        <f>'[1]Рейтинговая таблица организаций'!E120</f>
        <v>10</v>
      </c>
      <c r="I131" s="5" t="s">
        <v>56</v>
      </c>
      <c r="J131" s="6">
        <f>'[1]Рейтинговая таблица организаций'!F120</f>
        <v>35</v>
      </c>
      <c r="K131" s="6">
        <f>'[1]Рейтинговая таблица организаций'!G120</f>
        <v>39</v>
      </c>
      <c r="L131" s="7" t="str">
        <f>IF('[1]Рейтинговая таблица организаций'!H120&lt;1,"Отсутствуют или не функционируют дистанционные способы взаимодействия",(IF('[1]Рейтинговая таблица организаций'!H120&lt;4,"В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131" s="8">
        <f>'[1]Рейтинговая таблица организаций'!H120</f>
        <v>4</v>
      </c>
      <c r="N131" s="7">
        <f>IF('[1]Рейтинговая таблица организаций'!H120&lt;1,0,(IF('[1]Рейтинговая таблица организаций'!H120&lt;4,30,100)))</f>
        <v>100</v>
      </c>
      <c r="O131" s="7" t="s">
        <v>57</v>
      </c>
      <c r="P131" s="7">
        <f>'[1]Рейтинговая таблица организаций'!I120</f>
        <v>201</v>
      </c>
      <c r="Q131" s="7">
        <f>'[1]Рейтинговая таблица организаций'!J120</f>
        <v>211</v>
      </c>
      <c r="R131" s="7" t="s">
        <v>58</v>
      </c>
      <c r="S131" s="7">
        <f>'[1]Рейтинговая таблица организаций'!K120</f>
        <v>201</v>
      </c>
      <c r="T131" s="7">
        <f>'[1]Рейтинговая таблица организаций'!L120</f>
        <v>211</v>
      </c>
      <c r="U131" s="7" t="str">
        <f>IF('[1]Рейтинговая таблица организаций'!U120&lt;1,"Отсутствуют комфортные условия",(IF('[1]Рейтинговая таблица организаций'!U120&lt;5,"Количество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31" s="8">
        <f>'[1]Рейтинговая таблица организаций'!U120</f>
        <v>4</v>
      </c>
      <c r="W131" s="7">
        <f>IF('[1]Рейтинговая таблица организаций'!U120&lt;1,0,(IF('[1]Рейтинговая таблица организаций'!U120&lt;4,20,100)))</f>
        <v>100</v>
      </c>
      <c r="X131" s="7" t="s">
        <v>59</v>
      </c>
      <c r="Y131" s="7">
        <f>'[1]Рейтинговая таблица организаций'!X120</f>
        <v>203</v>
      </c>
      <c r="Z131" s="7">
        <f>'[1]Рейтинговая таблица организаций'!Y120</f>
        <v>211</v>
      </c>
      <c r="AA131" s="7" t="str">
        <f>IF('[1]Рейтинговая таблица организаций'!AD120&lt;1,"Отсутствуют условия доступности для инвалидов",(IF('[1]Рейтинговая таблица организаций'!AD120&lt;5,"Количество условий доступности организации для инвалидов (от одного до четырех)","Наличие пяти и более условий доступности для инвалидов")))</f>
        <v>Наличие пяти и более условий доступности для инвалидов</v>
      </c>
      <c r="AB131" s="9">
        <f>'[1]Рейтинговая таблица организаций'!AD120</f>
        <v>5</v>
      </c>
      <c r="AC131" s="7">
        <f>IF('[1]Рейтинговая таблица организаций'!AD120&lt;1,0,(IF('[1]Рейтинговая таблица организаций'!AD120&lt;5,20,100)))</f>
        <v>100</v>
      </c>
      <c r="AD131" s="7" t="str">
        <f>IF('[1]Рейтинговая таблица организаций'!AE120&lt;1,"Отсутствуют условия доступности, позволяющие инвалидам получать услуги наравне с другими",(IF('[1]Рейтинговая таблица организаций'!AE120&lt;5,"Количество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131" s="8">
        <f>'[1]Рейтинговая таблица организаций'!AE120</f>
        <v>4</v>
      </c>
      <c r="AF131" s="7">
        <f>IF('[1]Рейтинговая таблица организаций'!AE120&lt;1,0,(IF('[1]Рейтинговая таблица организаций'!AE120&lt;5,20,100)))</f>
        <v>20</v>
      </c>
      <c r="AG131" s="7" t="s">
        <v>60</v>
      </c>
      <c r="AH131" s="7">
        <f>'[1]Рейтинговая таблица организаций'!AF120</f>
        <v>1</v>
      </c>
      <c r="AI131" s="7">
        <f>'[1]Рейтинговая таблица организаций'!AG120</f>
        <v>1</v>
      </c>
      <c r="AJ131" s="7" t="s">
        <v>61</v>
      </c>
      <c r="AK131" s="7">
        <f>'[1]Рейтинговая таблица организаций'!AL120</f>
        <v>206</v>
      </c>
      <c r="AL131" s="7">
        <f>'[1]Рейтинговая таблица организаций'!AM120</f>
        <v>211</v>
      </c>
      <c r="AM131" s="7" t="s">
        <v>62</v>
      </c>
      <c r="AN131" s="7">
        <f>'[1]Рейтинговая таблица организаций'!AN120</f>
        <v>204</v>
      </c>
      <c r="AO131" s="7">
        <f>'[1]Рейтинговая таблица организаций'!AO120</f>
        <v>211</v>
      </c>
      <c r="AP131" s="7" t="s">
        <v>63</v>
      </c>
      <c r="AQ131" s="7">
        <f>'[1]Рейтинговая таблица организаций'!AP120</f>
        <v>206</v>
      </c>
      <c r="AR131" s="7">
        <f>'[1]Рейтинговая таблица организаций'!AQ120</f>
        <v>211</v>
      </c>
      <c r="AS131" s="7" t="s">
        <v>64</v>
      </c>
      <c r="AT131" s="7">
        <f>'[1]Рейтинговая таблица организаций'!AV120</f>
        <v>203</v>
      </c>
      <c r="AU131" s="7">
        <f>'[1]Рейтинговая таблица организаций'!AW120</f>
        <v>211</v>
      </c>
      <c r="AV131" s="7" t="s">
        <v>65</v>
      </c>
      <c r="AW131" s="7">
        <f>'[1]Рейтинговая таблица организаций'!AX120</f>
        <v>201</v>
      </c>
      <c r="AX131" s="7">
        <f>'[1]Рейтинговая таблица организаций'!AY120</f>
        <v>211</v>
      </c>
      <c r="AY131" s="7" t="s">
        <v>66</v>
      </c>
      <c r="AZ131" s="7">
        <f>'[1]Рейтинговая таблица организаций'!AZ120</f>
        <v>203</v>
      </c>
      <c r="BA131" s="7">
        <f>'[1]Рейтинговая таблица организаций'!BA120</f>
        <v>211</v>
      </c>
    </row>
    <row r="132" spans="1:53" ht="15.5" x14ac:dyDescent="0.35">
      <c r="A132" s="3">
        <f>'[1]бланки '!D121</f>
        <v>116</v>
      </c>
      <c r="B132" s="3" t="str">
        <f>'[1]бланки '!C121</f>
        <v>Муниципальное казенное учреждение дополнительного образования "Детская школа искусств"</v>
      </c>
      <c r="C132" s="3">
        <f>'[1]для bus.gov.ru'!D121</f>
        <v>630</v>
      </c>
      <c r="D132" s="3">
        <f>'[1]для bus.gov.ru'!E121</f>
        <v>252</v>
      </c>
      <c r="E132" s="4">
        <f>'[1]для bus.gov.ru'!F121</f>
        <v>0.4</v>
      </c>
      <c r="F132" s="5" t="s">
        <v>55</v>
      </c>
      <c r="G132" s="6">
        <f>'[1]Рейтинговая таблица организаций'!D121</f>
        <v>6</v>
      </c>
      <c r="H132" s="6">
        <f>'[1]Рейтинговая таблица организаций'!E121</f>
        <v>8</v>
      </c>
      <c r="I132" s="5" t="s">
        <v>56</v>
      </c>
      <c r="J132" s="6">
        <f>'[1]Рейтинговая таблица организаций'!F121</f>
        <v>24</v>
      </c>
      <c r="K132" s="6">
        <f>'[1]Рейтинговая таблица организаций'!G121</f>
        <v>38</v>
      </c>
      <c r="L132" s="7" t="str">
        <f>IF('[1]Рейтинговая таблица организаций'!H121&lt;1,"Отсутствуют или не функционируют дистанционные способы взаимодействия",(IF('[1]Рейтинговая таблица организаций'!H121&lt;4,"В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132" s="8">
        <f>'[1]Рейтинговая таблица организаций'!H121</f>
        <v>6</v>
      </c>
      <c r="N132" s="7">
        <f>IF('[1]Рейтинговая таблица организаций'!H121&lt;1,0,(IF('[1]Рейтинговая таблица организаций'!H121&lt;4,30,100)))</f>
        <v>100</v>
      </c>
      <c r="O132" s="7" t="s">
        <v>57</v>
      </c>
      <c r="P132" s="7">
        <f>'[1]Рейтинговая таблица организаций'!I121</f>
        <v>242</v>
      </c>
      <c r="Q132" s="7">
        <f>'[1]Рейтинговая таблица организаций'!J121</f>
        <v>252</v>
      </c>
      <c r="R132" s="7" t="s">
        <v>58</v>
      </c>
      <c r="S132" s="7">
        <f>'[1]Рейтинговая таблица организаций'!K121</f>
        <v>241</v>
      </c>
      <c r="T132" s="7">
        <f>'[1]Рейтинговая таблица организаций'!L121</f>
        <v>252</v>
      </c>
      <c r="U132" s="7" t="str">
        <f>IF('[1]Рейтинговая таблица организаций'!U121&lt;1,"Отсутствуют комфортные условия",(IF('[1]Рейтинговая таблица организаций'!U121&lt;5,"Количество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32" s="8">
        <f>'[1]Рейтинговая таблица организаций'!U121</f>
        <v>4</v>
      </c>
      <c r="W132" s="7">
        <f>IF('[1]Рейтинговая таблица организаций'!U121&lt;1,0,(IF('[1]Рейтинговая таблица организаций'!U121&lt;4,20,100)))</f>
        <v>100</v>
      </c>
      <c r="X132" s="7" t="s">
        <v>59</v>
      </c>
      <c r="Y132" s="7">
        <f>'[1]Рейтинговая таблица организаций'!X121</f>
        <v>245</v>
      </c>
      <c r="Z132" s="7">
        <f>'[1]Рейтинговая таблица организаций'!Y121</f>
        <v>252</v>
      </c>
      <c r="AA132" s="7" t="str">
        <f>IF('[1]Рейтинговая таблица организаций'!AD121&lt;1,"Отсутствуют условия доступности для инвалидов",(IF('[1]Рейтинговая таблица организаций'!AD121&lt;5,"Количество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32" s="9">
        <f>'[1]Рейтинговая таблица организаций'!AD121</f>
        <v>3</v>
      </c>
      <c r="AC132" s="7">
        <f>IF('[1]Рейтинговая таблица организаций'!AD121&lt;1,0,(IF('[1]Рейтинговая таблица организаций'!AD121&lt;5,20,100)))</f>
        <v>20</v>
      </c>
      <c r="AD132" s="7" t="str">
        <f>IF('[1]Рейтинговая таблица организаций'!AE121&lt;1,"Отсутствуют условия доступности, позволяющие инвалидам получать услуги наравне с другими",(IF('[1]Рейтинговая таблица организаций'!AE121&lt;5,"Количество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132" s="8">
        <f>'[1]Рейтинговая таблица организаций'!AE121</f>
        <v>4</v>
      </c>
      <c r="AF132" s="7">
        <f>IF('[1]Рейтинговая таблица организаций'!AE121&lt;1,0,(IF('[1]Рейтинговая таблица организаций'!AE121&lt;5,20,100)))</f>
        <v>20</v>
      </c>
      <c r="AG132" s="7" t="s">
        <v>60</v>
      </c>
      <c r="AH132" s="7">
        <f>'[1]Рейтинговая таблица организаций'!AF121</f>
        <v>1</v>
      </c>
      <c r="AI132" s="7">
        <f>'[1]Рейтинговая таблица организаций'!AG121</f>
        <v>1</v>
      </c>
      <c r="AJ132" s="7" t="s">
        <v>61</v>
      </c>
      <c r="AK132" s="7">
        <f>'[1]Рейтинговая таблица организаций'!AL121</f>
        <v>245</v>
      </c>
      <c r="AL132" s="7">
        <f>'[1]Рейтинговая таблица организаций'!AM121</f>
        <v>252</v>
      </c>
      <c r="AM132" s="7" t="s">
        <v>62</v>
      </c>
      <c r="AN132" s="7">
        <f>'[1]Рейтинговая таблица организаций'!AN121</f>
        <v>251</v>
      </c>
      <c r="AO132" s="7">
        <f>'[1]Рейтинговая таблица организаций'!AO121</f>
        <v>252</v>
      </c>
      <c r="AP132" s="7" t="s">
        <v>63</v>
      </c>
      <c r="AQ132" s="7">
        <f>'[1]Рейтинговая таблица организаций'!AP121</f>
        <v>248</v>
      </c>
      <c r="AR132" s="7">
        <f>'[1]Рейтинговая таблица организаций'!AQ121</f>
        <v>252</v>
      </c>
      <c r="AS132" s="7" t="s">
        <v>64</v>
      </c>
      <c r="AT132" s="7">
        <f>'[1]Рейтинговая таблица организаций'!AV121</f>
        <v>249</v>
      </c>
      <c r="AU132" s="7">
        <f>'[1]Рейтинговая таблица организаций'!AW121</f>
        <v>252</v>
      </c>
      <c r="AV132" s="7" t="s">
        <v>65</v>
      </c>
      <c r="AW132" s="7">
        <f>'[1]Рейтинговая таблица организаций'!AX121</f>
        <v>242</v>
      </c>
      <c r="AX132" s="7">
        <f>'[1]Рейтинговая таблица организаций'!AY121</f>
        <v>252</v>
      </c>
      <c r="AY132" s="7" t="s">
        <v>66</v>
      </c>
      <c r="AZ132" s="7">
        <f>'[1]Рейтинговая таблица организаций'!AZ121</f>
        <v>246</v>
      </c>
      <c r="BA132" s="7">
        <f>'[1]Рейтинговая таблица организаций'!BA121</f>
        <v>252</v>
      </c>
    </row>
    <row r="133" spans="1:53" ht="15.5" x14ac:dyDescent="0.35">
      <c r="A133" s="3">
        <f>'[1]бланки '!D122</f>
        <v>117</v>
      </c>
      <c r="B133" s="3" t="str">
        <f>'[1]бланки '!C122</f>
        <v>Муниципальное казенное учреждение дополнительного образования "Центр детского творчества</v>
      </c>
      <c r="C133" s="3">
        <f>'[1]для bus.gov.ru'!D122</f>
        <v>1352</v>
      </c>
      <c r="D133" s="3">
        <f>'[1]для bus.gov.ru'!E122</f>
        <v>541</v>
      </c>
      <c r="E133" s="4">
        <f>'[1]для bus.gov.ru'!F122</f>
        <v>0.40014792899408286</v>
      </c>
      <c r="F133" s="5" t="s">
        <v>55</v>
      </c>
      <c r="G133" s="6">
        <f>'[1]Рейтинговая таблица организаций'!D122</f>
        <v>8</v>
      </c>
      <c r="H133" s="6">
        <f>'[1]Рейтинговая таблица организаций'!E122</f>
        <v>8</v>
      </c>
      <c r="I133" s="5" t="s">
        <v>56</v>
      </c>
      <c r="J133" s="6">
        <f>'[1]Рейтинговая таблица организаций'!F122</f>
        <v>30</v>
      </c>
      <c r="K133" s="6">
        <f>'[1]Рейтинговая таблица организаций'!G122</f>
        <v>41</v>
      </c>
      <c r="L133" s="7" t="str">
        <f>IF('[1]Рейтинговая таблица организаций'!H122&lt;1,"Отсутствуют или не функционируют дистанционные способы взаимодействия",(IF('[1]Рейтинговая таблица организаций'!H122&lt;4,"В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В наличии и функционируют более трех  дистанционных способов взаимодействия</v>
      </c>
      <c r="M133" s="8">
        <f>'[1]Рейтинговая таблица организаций'!H122</f>
        <v>2</v>
      </c>
      <c r="N133" s="7">
        <f>IF('[1]Рейтинговая таблица организаций'!H122&lt;1,0,(IF('[1]Рейтинговая таблица организаций'!H122&lt;4,30,100)))</f>
        <v>30</v>
      </c>
      <c r="O133" s="7" t="s">
        <v>57</v>
      </c>
      <c r="P133" s="7">
        <f>'[1]Рейтинговая таблица организаций'!I122</f>
        <v>515</v>
      </c>
      <c r="Q133" s="7">
        <f>'[1]Рейтинговая таблица организаций'!J122</f>
        <v>541</v>
      </c>
      <c r="R133" s="7" t="s">
        <v>58</v>
      </c>
      <c r="S133" s="7">
        <f>'[1]Рейтинговая таблица организаций'!K122</f>
        <v>514</v>
      </c>
      <c r="T133" s="7">
        <f>'[1]Рейтинговая таблица организаций'!L122</f>
        <v>541</v>
      </c>
      <c r="U133" s="7" t="str">
        <f>IF('[1]Рейтинговая таблица организаций'!U122&lt;1,"Отсутствуют комфортные условия",(IF('[1]Рейтинговая таблица организаций'!U122&lt;5,"Количество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33" s="8">
        <f>'[1]Рейтинговая таблица организаций'!U122</f>
        <v>3</v>
      </c>
      <c r="W133" s="7">
        <f>IF('[1]Рейтинговая таблица организаций'!U122&lt;1,0,(IF('[1]Рейтинговая таблица организаций'!U122&lt;4,20,100)))</f>
        <v>20</v>
      </c>
      <c r="X133" s="7" t="s">
        <v>59</v>
      </c>
      <c r="Y133" s="7">
        <f>'[1]Рейтинговая таблица организаций'!X122</f>
        <v>532</v>
      </c>
      <c r="Z133" s="7">
        <f>'[1]Рейтинговая таблица организаций'!Y122</f>
        <v>541</v>
      </c>
      <c r="AA133" s="7" t="str">
        <f>IF('[1]Рейтинговая таблица организаций'!AD122&lt;1,"Отсутствуют условия доступности для инвалидов",(IF('[1]Рейтинговая таблица организаций'!AD122&lt;5,"Количество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33" s="9">
        <f>'[1]Рейтинговая таблица организаций'!AD122</f>
        <v>2</v>
      </c>
      <c r="AC133" s="7">
        <f>IF('[1]Рейтинговая таблица организаций'!AD122&lt;1,0,(IF('[1]Рейтинговая таблица организаций'!AD122&lt;5,20,100)))</f>
        <v>20</v>
      </c>
      <c r="AD133" s="7" t="str">
        <f>IF('[1]Рейтинговая таблица организаций'!AE122&lt;1,"Отсутствуют условия доступности, позволяющие инвалидам получать услуги наравне с другими",(IF('[1]Рейтинговая таблица организаций'!AE122&lt;5,"Количество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133" s="8">
        <f>'[1]Рейтинговая таблица организаций'!AE122</f>
        <v>3</v>
      </c>
      <c r="AF133" s="7">
        <f>IF('[1]Рейтинговая таблица организаций'!AE122&lt;1,0,(IF('[1]Рейтинговая таблица организаций'!AE122&lt;5,20,100)))</f>
        <v>20</v>
      </c>
      <c r="AG133" s="7" t="s">
        <v>60</v>
      </c>
      <c r="AH133" s="7">
        <f>'[1]Рейтинговая таблица организаций'!AF122</f>
        <v>1</v>
      </c>
      <c r="AI133" s="7">
        <f>'[1]Рейтинговая таблица организаций'!AG122</f>
        <v>1</v>
      </c>
      <c r="AJ133" s="7" t="s">
        <v>61</v>
      </c>
      <c r="AK133" s="7">
        <f>'[1]Рейтинговая таблица организаций'!AL122</f>
        <v>532</v>
      </c>
      <c r="AL133" s="7">
        <f>'[1]Рейтинговая таблица организаций'!AM122</f>
        <v>541</v>
      </c>
      <c r="AM133" s="7" t="s">
        <v>62</v>
      </c>
      <c r="AN133" s="7">
        <f>'[1]Рейтинговая таблица организаций'!AN122</f>
        <v>522</v>
      </c>
      <c r="AO133" s="7">
        <f>'[1]Рейтинговая таблица организаций'!AO122</f>
        <v>541</v>
      </c>
      <c r="AP133" s="7" t="s">
        <v>63</v>
      </c>
      <c r="AQ133" s="7">
        <f>'[1]Рейтинговая таблица организаций'!AP122</f>
        <v>514</v>
      </c>
      <c r="AR133" s="7">
        <f>'[1]Рейтинговая таблица организаций'!AQ122</f>
        <v>541</v>
      </c>
      <c r="AS133" s="7" t="s">
        <v>64</v>
      </c>
      <c r="AT133" s="7">
        <f>'[1]Рейтинговая таблица организаций'!AV122</f>
        <v>516</v>
      </c>
      <c r="AU133" s="7">
        <f>'[1]Рейтинговая таблица организаций'!AW122</f>
        <v>541</v>
      </c>
      <c r="AV133" s="7" t="s">
        <v>65</v>
      </c>
      <c r="AW133" s="7">
        <f>'[1]Рейтинговая таблица организаций'!AX122</f>
        <v>514</v>
      </c>
      <c r="AX133" s="7">
        <f>'[1]Рейтинговая таблица организаций'!AY122</f>
        <v>541</v>
      </c>
      <c r="AY133" s="7" t="s">
        <v>66</v>
      </c>
      <c r="AZ133" s="7">
        <f>'[1]Рейтинговая таблица организаций'!AZ122</f>
        <v>515</v>
      </c>
      <c r="BA133" s="7">
        <f>'[1]Рейтинговая таблица организаций'!BA122</f>
        <v>541</v>
      </c>
    </row>
    <row r="134" spans="1:53" ht="15.5" x14ac:dyDescent="0.35">
      <c r="A134" s="3">
        <f>'[1]бланки '!D123</f>
        <v>118</v>
      </c>
      <c r="B134" s="3" t="str">
        <f>'[1]бланки '!C123</f>
        <v>Муниципальное казенное учреждение дополнительного образования "Детско-юношеская спортивная школа-интернат"</v>
      </c>
      <c r="C134" s="3">
        <f>'[1]для bus.gov.ru'!D123</f>
        <v>1122</v>
      </c>
      <c r="D134" s="3">
        <f>'[1]для bus.gov.ru'!E123</f>
        <v>449</v>
      </c>
      <c r="E134" s="4">
        <f>'[1]для bus.gov.ru'!F123</f>
        <v>0.40017825311942962</v>
      </c>
      <c r="F134" s="5" t="s">
        <v>55</v>
      </c>
      <c r="G134" s="6">
        <f>'[1]Рейтинговая таблица организаций'!D123</f>
        <v>9</v>
      </c>
      <c r="H134" s="6">
        <f>'[1]Рейтинговая таблица организаций'!E123</f>
        <v>11</v>
      </c>
      <c r="I134" s="5" t="s">
        <v>56</v>
      </c>
      <c r="J134" s="6">
        <f>'[1]Рейтинговая таблица организаций'!F123</f>
        <v>19</v>
      </c>
      <c r="K134" s="6">
        <f>'[1]Рейтинговая таблица организаций'!G123</f>
        <v>36</v>
      </c>
      <c r="L134" s="7" t="str">
        <f>IF('[1]Рейтинговая таблица организаций'!H123&lt;1,"Отсутствуют или не функционируют дистанционные способы взаимодействия",(IF('[1]Рейтинговая таблица организаций'!H123&lt;4,"В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В наличии и функционируют более трех  дистанционных способов взаимодействия</v>
      </c>
      <c r="M134" s="8">
        <f>'[1]Рейтинговая таблица организаций'!H123</f>
        <v>3</v>
      </c>
      <c r="N134" s="7">
        <f>IF('[1]Рейтинговая таблица организаций'!H123&lt;1,0,(IF('[1]Рейтинговая таблица организаций'!H123&lt;4,30,100)))</f>
        <v>30</v>
      </c>
      <c r="O134" s="7" t="s">
        <v>57</v>
      </c>
      <c r="P134" s="7">
        <f>'[1]Рейтинговая таблица организаций'!I123</f>
        <v>429</v>
      </c>
      <c r="Q134" s="7">
        <f>'[1]Рейтинговая таблица организаций'!J123</f>
        <v>449</v>
      </c>
      <c r="R134" s="7" t="s">
        <v>58</v>
      </c>
      <c r="S134" s="7">
        <f>'[1]Рейтинговая таблица организаций'!K123</f>
        <v>429</v>
      </c>
      <c r="T134" s="7">
        <f>'[1]Рейтинговая таблица организаций'!L123</f>
        <v>449</v>
      </c>
      <c r="U134" s="7" t="str">
        <f>IF('[1]Рейтинговая таблица организаций'!U123&lt;1,"Отсутствуют комфортные условия",(IF('[1]Рейтинговая таблица организаций'!U123&lt;5,"Количество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34" s="8">
        <f>'[1]Рейтинговая таблица организаций'!U123</f>
        <v>3</v>
      </c>
      <c r="W134" s="7">
        <f>IF('[1]Рейтинговая таблица организаций'!U123&lt;1,0,(IF('[1]Рейтинговая таблица организаций'!U123&lt;4,20,100)))</f>
        <v>20</v>
      </c>
      <c r="X134" s="7" t="s">
        <v>59</v>
      </c>
      <c r="Y134" s="7">
        <f>'[1]Рейтинговая таблица организаций'!X123</f>
        <v>443</v>
      </c>
      <c r="Z134" s="7">
        <f>'[1]Рейтинговая таблица организаций'!Y123</f>
        <v>449</v>
      </c>
      <c r="AA134" s="7" t="str">
        <f>IF('[1]Рейтинговая таблица организаций'!AD123&lt;1,"Отсутствуют условия доступности для инвалидов",(IF('[1]Рейтинговая таблица организаций'!AD123&lt;5,"Количество условий доступности организации для инвалидов (от одного до четырех)","Наличие пяти и более условий доступности для инвалидов")))</f>
        <v>Наличие пяти и более условий доступности для инвалидов</v>
      </c>
      <c r="AB134" s="9">
        <f>'[1]Рейтинговая таблица организаций'!AD123</f>
        <v>5</v>
      </c>
      <c r="AC134" s="7">
        <f>IF('[1]Рейтинговая таблица организаций'!AD123&lt;1,0,(IF('[1]Рейтинговая таблица организаций'!AD123&lt;5,20,100)))</f>
        <v>100</v>
      </c>
      <c r="AD134" s="7" t="str">
        <f>IF('[1]Рейтинговая таблица организаций'!AE123&lt;1,"Отсутствуют условия доступности, позволяющие инвалидам получать услуги наравне с другими",(IF('[1]Рейтинговая таблица организаций'!AE123&lt;5,"Количество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Наличие пяти и более условий  доступности</v>
      </c>
      <c r="AE134" s="8">
        <f>'[1]Рейтинговая таблица организаций'!AE123</f>
        <v>6</v>
      </c>
      <c r="AF134" s="7">
        <f>IF('[1]Рейтинговая таблица организаций'!AE123&lt;1,0,(IF('[1]Рейтинговая таблица организаций'!AE123&lt;5,20,100)))</f>
        <v>100</v>
      </c>
      <c r="AG134" s="7" t="s">
        <v>60</v>
      </c>
      <c r="AH134" s="7">
        <f>'[1]Рейтинговая таблица организаций'!AF123</f>
        <v>1</v>
      </c>
      <c r="AI134" s="7">
        <f>'[1]Рейтинговая таблица организаций'!AG123</f>
        <v>1</v>
      </c>
      <c r="AJ134" s="7" t="s">
        <v>61</v>
      </c>
      <c r="AK134" s="7">
        <f>'[1]Рейтинговая таблица организаций'!AL123</f>
        <v>431</v>
      </c>
      <c r="AL134" s="7">
        <f>'[1]Рейтинговая таблица организаций'!AM123</f>
        <v>449</v>
      </c>
      <c r="AM134" s="7" t="s">
        <v>62</v>
      </c>
      <c r="AN134" s="7">
        <f>'[1]Рейтинговая таблица организаций'!AN123</f>
        <v>438</v>
      </c>
      <c r="AO134" s="7">
        <f>'[1]Рейтинговая таблица организаций'!AO123</f>
        <v>449</v>
      </c>
      <c r="AP134" s="7" t="s">
        <v>63</v>
      </c>
      <c r="AQ134" s="7">
        <f>'[1]Рейтинговая таблица организаций'!AP123</f>
        <v>443</v>
      </c>
      <c r="AR134" s="7">
        <f>'[1]Рейтинговая таблица организаций'!AQ123</f>
        <v>449</v>
      </c>
      <c r="AS134" s="7" t="s">
        <v>64</v>
      </c>
      <c r="AT134" s="7">
        <f>'[1]Рейтинговая таблица организаций'!AV123</f>
        <v>442</v>
      </c>
      <c r="AU134" s="7">
        <f>'[1]Рейтинговая таблица организаций'!AW123</f>
        <v>449</v>
      </c>
      <c r="AV134" s="7" t="s">
        <v>65</v>
      </c>
      <c r="AW134" s="7">
        <f>'[1]Рейтинговая таблица организаций'!AX123</f>
        <v>427</v>
      </c>
      <c r="AX134" s="7">
        <f>'[1]Рейтинговая таблица организаций'!AY123</f>
        <v>449</v>
      </c>
      <c r="AY134" s="7" t="s">
        <v>66</v>
      </c>
      <c r="AZ134" s="7">
        <f>'[1]Рейтинговая таблица организаций'!AZ123</f>
        <v>446</v>
      </c>
      <c r="BA134" s="7">
        <f>'[1]Рейтинговая таблица организаций'!BA123</f>
        <v>449</v>
      </c>
    </row>
    <row r="135" spans="1:53" ht="15.5" x14ac:dyDescent="0.35">
      <c r="A135" s="3" t="e">
        <f>'[1]бланки '!#REF!</f>
        <v>#REF!</v>
      </c>
      <c r="B135" s="3" t="e">
        <f>'[1]бланки '!#REF!</f>
        <v>#REF!</v>
      </c>
      <c r="C135" s="3">
        <f>'[1]для bus.gov.ru'!D124</f>
        <v>1681</v>
      </c>
      <c r="D135" s="3">
        <f>'[1]для bus.gov.ru'!E124</f>
        <v>600</v>
      </c>
      <c r="E135" s="4">
        <f>'[1]для bus.gov.ru'!F124</f>
        <v>0.35693039857227843</v>
      </c>
      <c r="F135" s="5" t="s">
        <v>55</v>
      </c>
      <c r="G135" s="6">
        <f>'[1]Рейтинговая таблица организаций'!D124</f>
        <v>14</v>
      </c>
      <c r="H135" s="6">
        <f>'[1]Рейтинговая таблица организаций'!E124</f>
        <v>14</v>
      </c>
      <c r="I135" s="5" t="s">
        <v>56</v>
      </c>
      <c r="J135" s="6">
        <f>'[1]Рейтинговая таблица организаций'!F124</f>
        <v>52</v>
      </c>
      <c r="K135" s="6">
        <f>'[1]Рейтинговая таблица организаций'!G124</f>
        <v>52</v>
      </c>
      <c r="L135" s="7" t="str">
        <f>IF('[1]Рейтинговая таблица организаций'!H124&lt;1,"Отсутствуют или не функционируют дистанционные способы взаимодействия",(IF('[1]Рейтинговая таблица организаций'!H124&lt;4,"В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Количество  функционирующих дистанционных способов взаимодействия (от одного до трех способов включительно)</v>
      </c>
      <c r="M135" s="8">
        <f>'[1]Рейтинговая таблица организаций'!H124</f>
        <v>4</v>
      </c>
      <c r="N135" s="7">
        <f>IF('[1]Рейтинговая таблица организаций'!H124&lt;1,0,(IF('[1]Рейтинговая таблица организаций'!H124&lt;4,30,100)))</f>
        <v>100</v>
      </c>
      <c r="O135" s="7" t="s">
        <v>57</v>
      </c>
      <c r="P135" s="7">
        <f>'[1]Рейтинговая таблица организаций'!I124</f>
        <v>600</v>
      </c>
      <c r="Q135" s="7">
        <f>'[1]Рейтинговая таблица организаций'!J124</f>
        <v>600</v>
      </c>
      <c r="R135" s="7" t="s">
        <v>58</v>
      </c>
      <c r="S135" s="7">
        <f>'[1]Рейтинговая таблица организаций'!K124</f>
        <v>584</v>
      </c>
      <c r="T135" s="7">
        <f>'[1]Рейтинговая таблица организаций'!L124</f>
        <v>600</v>
      </c>
      <c r="U135" s="7" t="str">
        <f>IF('[1]Рейтинговая таблица организаций'!U124&lt;1,"Отсутствуют комфортные условия",(IF('[1]Рейтинговая таблица организаций'!U124&lt;5,"Количество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Количество комфортных условий для предоставления услуг (от одного до четырех включительно)</v>
      </c>
      <c r="V135" s="8">
        <f>'[1]Рейтинговая таблица организаций'!U124</f>
        <v>4</v>
      </c>
      <c r="W135" s="7">
        <f>IF('[1]Рейтинговая таблица организаций'!U124&lt;1,0,(IF('[1]Рейтинговая таблица организаций'!U124&lt;4,20,100)))</f>
        <v>100</v>
      </c>
      <c r="X135" s="7" t="s">
        <v>59</v>
      </c>
      <c r="Y135" s="7">
        <f>'[1]Рейтинговая таблица организаций'!X124</f>
        <v>574</v>
      </c>
      <c r="Z135" s="7">
        <f>'[1]Рейтинговая таблица организаций'!Y124</f>
        <v>600</v>
      </c>
      <c r="AA135" s="7" t="str">
        <f>IF('[1]Рейтинговая таблица организаций'!AD124&lt;1,"Отсутствуют условия доступности для инвалидов",(IF('[1]Рейтинговая таблица организаций'!AD124&lt;5,"Количество условий доступности организации для инвалидов (от одного до четырех)","Наличие пяти и более условий доступности для инвалидов")))</f>
        <v>Количество условий доступности организации для инвалидов (от одного до четырех)</v>
      </c>
      <c r="AB135" s="9">
        <f>'[1]Рейтинговая таблица организаций'!AD124</f>
        <v>3</v>
      </c>
      <c r="AC135" s="7">
        <f>IF('[1]Рейтинговая таблица организаций'!AD124&lt;1,0,(IF('[1]Рейтинговая таблица организаций'!AD124&lt;5,20,100)))</f>
        <v>20</v>
      </c>
      <c r="AD135" s="7" t="str">
        <f>IF('[1]Рейтинговая таблица организаций'!AE124&lt;1,"Отсутствуют условия доступности, позволяющие инвалидам получать услуги наравне с другими",(IF('[1]Рейтинговая таблица организаций'!AE124&lt;5,"Количество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Количество условий доступности, позволяющих инвалидам получать услуги наравне с другими (от одного до четырех)</v>
      </c>
      <c r="AE135" s="8">
        <f>'[1]Рейтинговая таблица организаций'!AE124</f>
        <v>3</v>
      </c>
      <c r="AF135" s="7">
        <f>IF('[1]Рейтинговая таблица организаций'!AE124&lt;1,0,(IF('[1]Рейтинговая таблица организаций'!AE124&lt;5,20,100)))</f>
        <v>20</v>
      </c>
      <c r="AG135" s="7" t="s">
        <v>60</v>
      </c>
      <c r="AH135" s="7">
        <f>'[1]Рейтинговая таблица организаций'!AF124</f>
        <v>1</v>
      </c>
      <c r="AI135" s="7">
        <f>'[1]Рейтинговая таблица организаций'!AG124</f>
        <v>1</v>
      </c>
      <c r="AJ135" s="7" t="s">
        <v>61</v>
      </c>
      <c r="AK135" s="7">
        <f>'[1]Рейтинговая таблица организаций'!AL124</f>
        <v>581</v>
      </c>
      <c r="AL135" s="7">
        <f>'[1]Рейтинговая таблица организаций'!AM124</f>
        <v>600</v>
      </c>
      <c r="AM135" s="7" t="s">
        <v>62</v>
      </c>
      <c r="AN135" s="7">
        <f>'[1]Рейтинговая таблица организаций'!AN124</f>
        <v>584</v>
      </c>
      <c r="AO135" s="7">
        <f>'[1]Рейтинговая таблица организаций'!AO124</f>
        <v>600</v>
      </c>
      <c r="AP135" s="7" t="s">
        <v>63</v>
      </c>
      <c r="AQ135" s="7">
        <f>'[1]Рейтинговая таблица организаций'!AP124</f>
        <v>599</v>
      </c>
      <c r="AR135" s="7">
        <f>'[1]Рейтинговая таблица организаций'!AQ124</f>
        <v>600</v>
      </c>
      <c r="AS135" s="7" t="s">
        <v>64</v>
      </c>
      <c r="AT135" s="7">
        <f>'[1]Рейтинговая таблица организаций'!AV124</f>
        <v>596</v>
      </c>
      <c r="AU135" s="7">
        <f>'[1]Рейтинговая таблица организаций'!AW124</f>
        <v>600</v>
      </c>
      <c r="AV135" s="7" t="s">
        <v>65</v>
      </c>
      <c r="AW135" s="7">
        <f>'[1]Рейтинговая таблица организаций'!AX124</f>
        <v>588</v>
      </c>
      <c r="AX135" s="7">
        <f>'[1]Рейтинговая таблица организаций'!AY124</f>
        <v>600</v>
      </c>
      <c r="AY135" s="7" t="s">
        <v>66</v>
      </c>
      <c r="AZ135" s="7">
        <f>'[1]Рейтинговая таблица организаций'!AZ124</f>
        <v>588</v>
      </c>
      <c r="BA135" s="7">
        <f>'[1]Рейтинговая таблица организаций'!BA124</f>
        <v>600</v>
      </c>
    </row>
    <row r="136" spans="1:53" ht="15.5" x14ac:dyDescent="0.35">
      <c r="A136" s="3" t="e">
        <f>'[1]бланки '!#REF!</f>
        <v>#REF!</v>
      </c>
      <c r="B136" s="3" t="e">
        <f>'[1]бланки '!#REF!</f>
        <v>#REF!</v>
      </c>
      <c r="C136" s="3" t="e">
        <f>'[1]для bus.gov.ru'!#REF!</f>
        <v>#REF!</v>
      </c>
      <c r="D136" s="3" t="e">
        <f>'[1]для bus.gov.ru'!#REF!</f>
        <v>#REF!</v>
      </c>
      <c r="E136" s="4" t="e">
        <f>'[1]для bus.gov.ru'!#REF!</f>
        <v>#REF!</v>
      </c>
      <c r="F136" s="5" t="s">
        <v>55</v>
      </c>
      <c r="G136" s="6" t="e">
        <f>'[1]Рейтинговая таблица организаций'!#REF!</f>
        <v>#REF!</v>
      </c>
      <c r="H136" s="6" t="e">
        <f>'[1]Рейтинговая таблица организаций'!#REF!</f>
        <v>#REF!</v>
      </c>
      <c r="I136" s="5" t="s">
        <v>56</v>
      </c>
      <c r="J136" s="6" t="e">
        <f>'[1]Рейтинговая таблица организаций'!#REF!</f>
        <v>#REF!</v>
      </c>
      <c r="K136" s="6" t="e">
        <f>'[1]Рейтинговая таблица организаций'!#REF!</f>
        <v>#REF!</v>
      </c>
      <c r="L136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36" s="8" t="e">
        <f>'[1]Рейтинговая таблица организаций'!#REF!</f>
        <v>#REF!</v>
      </c>
      <c r="N136" s="7" t="e">
        <f>IF('[1]Рейтинговая таблица организаций'!#REF!&lt;1,0,(IF('[1]Рейтинговая таблица организаций'!#REF!&lt;4,30,100)))</f>
        <v>#REF!</v>
      </c>
      <c r="O136" s="7" t="s">
        <v>57</v>
      </c>
      <c r="P136" s="7" t="e">
        <f>'[1]Рейтинговая таблица организаций'!#REF!</f>
        <v>#REF!</v>
      </c>
      <c r="Q136" s="7" t="e">
        <f>'[1]Рейтинговая таблица организаций'!#REF!</f>
        <v>#REF!</v>
      </c>
      <c r="R136" s="7" t="s">
        <v>58</v>
      </c>
      <c r="S136" s="7" t="e">
        <f>'[1]Рейтинговая таблица организаций'!#REF!</f>
        <v>#REF!</v>
      </c>
      <c r="T136" s="7" t="e">
        <f>'[1]Рейтинговая таблица организаций'!#REF!</f>
        <v>#REF!</v>
      </c>
      <c r="U136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36" s="8" t="e">
        <f>'[1]Рейтинговая таблица организаций'!#REF!</f>
        <v>#REF!</v>
      </c>
      <c r="W136" s="7" t="e">
        <f>IF('[1]Рейтинговая таблица организаций'!#REF!&lt;1,0,(IF('[1]Рейтинговая таблица организаций'!#REF!&lt;4,20,100)))</f>
        <v>#REF!</v>
      </c>
      <c r="X136" s="7" t="s">
        <v>59</v>
      </c>
      <c r="Y136" s="7" t="e">
        <f>'[1]Рейтинговая таблица организаций'!#REF!</f>
        <v>#REF!</v>
      </c>
      <c r="Z136" s="7" t="e">
        <f>'[1]Рейтинговая таблица организаций'!#REF!</f>
        <v>#REF!</v>
      </c>
      <c r="AA136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36" s="9" t="e">
        <f>'[1]Рейтинговая таблица организаций'!#REF!</f>
        <v>#REF!</v>
      </c>
      <c r="AC136" s="7" t="e">
        <f>IF('[1]Рейтинговая таблица организаций'!#REF!&lt;1,0,(IF('[1]Рейтинговая таблица организаций'!#REF!&lt;5,20,100)))</f>
        <v>#REF!</v>
      </c>
      <c r="AD136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36" s="8" t="e">
        <f>'[1]Рейтинговая таблица организаций'!#REF!</f>
        <v>#REF!</v>
      </c>
      <c r="AF136" s="7" t="e">
        <f>IF('[1]Рейтинговая таблица организаций'!#REF!&lt;1,0,(IF('[1]Рейтинговая таблица организаций'!#REF!&lt;5,20,100)))</f>
        <v>#REF!</v>
      </c>
      <c r="AG136" s="7" t="s">
        <v>60</v>
      </c>
      <c r="AH136" s="7" t="e">
        <f>'[1]Рейтинговая таблица организаций'!#REF!</f>
        <v>#REF!</v>
      </c>
      <c r="AI136" s="7" t="e">
        <f>'[1]Рейтинговая таблица организаций'!#REF!</f>
        <v>#REF!</v>
      </c>
      <c r="AJ136" s="7" t="s">
        <v>61</v>
      </c>
      <c r="AK136" s="7" t="e">
        <f>'[1]Рейтинговая таблица организаций'!#REF!</f>
        <v>#REF!</v>
      </c>
      <c r="AL136" s="7" t="e">
        <f>'[1]Рейтинговая таблица организаций'!#REF!</f>
        <v>#REF!</v>
      </c>
      <c r="AM136" s="7" t="s">
        <v>62</v>
      </c>
      <c r="AN136" s="7" t="e">
        <f>'[1]Рейтинговая таблица организаций'!#REF!</f>
        <v>#REF!</v>
      </c>
      <c r="AO136" s="7" t="e">
        <f>'[1]Рейтинговая таблица организаций'!#REF!</f>
        <v>#REF!</v>
      </c>
      <c r="AP136" s="7" t="s">
        <v>63</v>
      </c>
      <c r="AQ136" s="7" t="e">
        <f>'[1]Рейтинговая таблица организаций'!#REF!</f>
        <v>#REF!</v>
      </c>
      <c r="AR136" s="7" t="e">
        <f>'[1]Рейтинговая таблица организаций'!#REF!</f>
        <v>#REF!</v>
      </c>
      <c r="AS136" s="7" t="s">
        <v>64</v>
      </c>
      <c r="AT136" s="7" t="e">
        <f>'[1]Рейтинговая таблица организаций'!#REF!</f>
        <v>#REF!</v>
      </c>
      <c r="AU136" s="7" t="e">
        <f>'[1]Рейтинговая таблица организаций'!#REF!</f>
        <v>#REF!</v>
      </c>
      <c r="AV136" s="7" t="s">
        <v>65</v>
      </c>
      <c r="AW136" s="7" t="e">
        <f>'[1]Рейтинговая таблица организаций'!#REF!</f>
        <v>#REF!</v>
      </c>
      <c r="AX136" s="7" t="e">
        <f>'[1]Рейтинговая таблица организаций'!#REF!</f>
        <v>#REF!</v>
      </c>
      <c r="AY136" s="7" t="s">
        <v>66</v>
      </c>
      <c r="AZ136" s="7" t="e">
        <f>'[1]Рейтинговая таблица организаций'!#REF!</f>
        <v>#REF!</v>
      </c>
      <c r="BA136" s="7" t="e">
        <f>'[1]Рейтинговая таблица организаций'!#REF!</f>
        <v>#REF!</v>
      </c>
    </row>
    <row r="137" spans="1:53" ht="15.5" x14ac:dyDescent="0.35">
      <c r="A137" s="3" t="e">
        <f>'[1]бланки '!#REF!</f>
        <v>#REF!</v>
      </c>
      <c r="B137" s="3" t="e">
        <f>'[1]бланки '!#REF!</f>
        <v>#REF!</v>
      </c>
      <c r="C137" s="3" t="e">
        <f>'[1]для bus.gov.ru'!#REF!</f>
        <v>#REF!</v>
      </c>
      <c r="D137" s="3" t="e">
        <f>'[1]для bus.gov.ru'!#REF!</f>
        <v>#REF!</v>
      </c>
      <c r="E137" s="4" t="e">
        <f>'[1]для bus.gov.ru'!#REF!</f>
        <v>#REF!</v>
      </c>
      <c r="F137" s="5" t="s">
        <v>55</v>
      </c>
      <c r="G137" s="6" t="e">
        <f>'[1]Рейтинговая таблица организаций'!#REF!</f>
        <v>#REF!</v>
      </c>
      <c r="H137" s="6" t="e">
        <f>'[1]Рейтинговая таблица организаций'!#REF!</f>
        <v>#REF!</v>
      </c>
      <c r="I137" s="5" t="s">
        <v>56</v>
      </c>
      <c r="J137" s="6" t="e">
        <f>'[1]Рейтинговая таблица организаций'!#REF!</f>
        <v>#REF!</v>
      </c>
      <c r="K137" s="6" t="e">
        <f>'[1]Рейтинговая таблица организаций'!#REF!</f>
        <v>#REF!</v>
      </c>
      <c r="L137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37" s="8" t="e">
        <f>'[1]Рейтинговая таблица организаций'!#REF!</f>
        <v>#REF!</v>
      </c>
      <c r="N137" s="7" t="e">
        <f>IF('[1]Рейтинговая таблица организаций'!#REF!&lt;1,0,(IF('[1]Рейтинговая таблица организаций'!#REF!&lt;4,30,100)))</f>
        <v>#REF!</v>
      </c>
      <c r="O137" s="7" t="s">
        <v>57</v>
      </c>
      <c r="P137" s="7" t="e">
        <f>'[1]Рейтинговая таблица организаций'!#REF!</f>
        <v>#REF!</v>
      </c>
      <c r="Q137" s="7" t="e">
        <f>'[1]Рейтинговая таблица организаций'!#REF!</f>
        <v>#REF!</v>
      </c>
      <c r="R137" s="7" t="s">
        <v>58</v>
      </c>
      <c r="S137" s="7" t="e">
        <f>'[1]Рейтинговая таблица организаций'!#REF!</f>
        <v>#REF!</v>
      </c>
      <c r="T137" s="7" t="e">
        <f>'[1]Рейтинговая таблица организаций'!#REF!</f>
        <v>#REF!</v>
      </c>
      <c r="U137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37" s="8" t="e">
        <f>'[1]Рейтинговая таблица организаций'!#REF!</f>
        <v>#REF!</v>
      </c>
      <c r="W137" s="7" t="e">
        <f>IF('[1]Рейтинговая таблица организаций'!#REF!&lt;1,0,(IF('[1]Рейтинговая таблица организаций'!#REF!&lt;4,20,100)))</f>
        <v>#REF!</v>
      </c>
      <c r="X137" s="7" t="s">
        <v>59</v>
      </c>
      <c r="Y137" s="7" t="e">
        <f>'[1]Рейтинговая таблица организаций'!#REF!</f>
        <v>#REF!</v>
      </c>
      <c r="Z137" s="7" t="e">
        <f>'[1]Рейтинговая таблица организаций'!#REF!</f>
        <v>#REF!</v>
      </c>
      <c r="AA137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37" s="9" t="e">
        <f>'[1]Рейтинговая таблица организаций'!#REF!</f>
        <v>#REF!</v>
      </c>
      <c r="AC137" s="7" t="e">
        <f>IF('[1]Рейтинговая таблица организаций'!#REF!&lt;1,0,(IF('[1]Рейтинговая таблица организаций'!#REF!&lt;5,20,100)))</f>
        <v>#REF!</v>
      </c>
      <c r="AD137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37" s="8" t="e">
        <f>'[1]Рейтинговая таблица организаций'!#REF!</f>
        <v>#REF!</v>
      </c>
      <c r="AF137" s="7" t="e">
        <f>IF('[1]Рейтинговая таблица организаций'!#REF!&lt;1,0,(IF('[1]Рейтинговая таблица организаций'!#REF!&lt;5,20,100)))</f>
        <v>#REF!</v>
      </c>
      <c r="AG137" s="7" t="s">
        <v>60</v>
      </c>
      <c r="AH137" s="7" t="e">
        <f>'[1]Рейтинговая таблица организаций'!#REF!</f>
        <v>#REF!</v>
      </c>
      <c r="AI137" s="7" t="e">
        <f>'[1]Рейтинговая таблица организаций'!#REF!</f>
        <v>#REF!</v>
      </c>
      <c r="AJ137" s="7" t="s">
        <v>61</v>
      </c>
      <c r="AK137" s="7" t="e">
        <f>'[1]Рейтинговая таблица организаций'!#REF!</f>
        <v>#REF!</v>
      </c>
      <c r="AL137" s="7" t="e">
        <f>'[1]Рейтинговая таблица организаций'!#REF!</f>
        <v>#REF!</v>
      </c>
      <c r="AM137" s="7" t="s">
        <v>62</v>
      </c>
      <c r="AN137" s="7" t="e">
        <f>'[1]Рейтинговая таблица организаций'!#REF!</f>
        <v>#REF!</v>
      </c>
      <c r="AO137" s="7" t="e">
        <f>'[1]Рейтинговая таблица организаций'!#REF!</f>
        <v>#REF!</v>
      </c>
      <c r="AP137" s="7" t="s">
        <v>63</v>
      </c>
      <c r="AQ137" s="7" t="e">
        <f>'[1]Рейтинговая таблица организаций'!#REF!</f>
        <v>#REF!</v>
      </c>
      <c r="AR137" s="7" t="e">
        <f>'[1]Рейтинговая таблица организаций'!#REF!</f>
        <v>#REF!</v>
      </c>
      <c r="AS137" s="7" t="s">
        <v>64</v>
      </c>
      <c r="AT137" s="7" t="e">
        <f>'[1]Рейтинговая таблица организаций'!#REF!</f>
        <v>#REF!</v>
      </c>
      <c r="AU137" s="7" t="e">
        <f>'[1]Рейтинговая таблица организаций'!#REF!</f>
        <v>#REF!</v>
      </c>
      <c r="AV137" s="7" t="s">
        <v>65</v>
      </c>
      <c r="AW137" s="7" t="e">
        <f>'[1]Рейтинговая таблица организаций'!#REF!</f>
        <v>#REF!</v>
      </c>
      <c r="AX137" s="7" t="e">
        <f>'[1]Рейтинговая таблица организаций'!#REF!</f>
        <v>#REF!</v>
      </c>
      <c r="AY137" s="7" t="s">
        <v>66</v>
      </c>
      <c r="AZ137" s="7" t="e">
        <f>'[1]Рейтинговая таблица организаций'!#REF!</f>
        <v>#REF!</v>
      </c>
      <c r="BA137" s="7" t="e">
        <f>'[1]Рейтинговая таблица организаций'!#REF!</f>
        <v>#REF!</v>
      </c>
    </row>
    <row r="138" spans="1:53" ht="15.5" x14ac:dyDescent="0.35">
      <c r="A138" s="3" t="e">
        <f>'[1]бланки '!#REF!</f>
        <v>#REF!</v>
      </c>
      <c r="B138" s="3" t="e">
        <f>'[1]бланки '!#REF!</f>
        <v>#REF!</v>
      </c>
      <c r="C138" s="3" t="e">
        <f>'[1]для bus.gov.ru'!#REF!</f>
        <v>#REF!</v>
      </c>
      <c r="D138" s="3" t="e">
        <f>'[1]для bus.gov.ru'!#REF!</f>
        <v>#REF!</v>
      </c>
      <c r="E138" s="4" t="e">
        <f>'[1]для bus.gov.ru'!#REF!</f>
        <v>#REF!</v>
      </c>
      <c r="F138" s="5" t="s">
        <v>55</v>
      </c>
      <c r="G138" s="6" t="e">
        <f>'[1]Рейтинговая таблица организаций'!#REF!</f>
        <v>#REF!</v>
      </c>
      <c r="H138" s="6" t="e">
        <f>'[1]Рейтинговая таблица организаций'!#REF!</f>
        <v>#REF!</v>
      </c>
      <c r="I138" s="5" t="s">
        <v>56</v>
      </c>
      <c r="J138" s="6" t="e">
        <f>'[1]Рейтинговая таблица организаций'!#REF!</f>
        <v>#REF!</v>
      </c>
      <c r="K138" s="6" t="e">
        <f>'[1]Рейтинговая таблица организаций'!#REF!</f>
        <v>#REF!</v>
      </c>
      <c r="L138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38" s="8" t="e">
        <f>'[1]Рейтинговая таблица организаций'!#REF!</f>
        <v>#REF!</v>
      </c>
      <c r="N138" s="7" t="e">
        <f>IF('[1]Рейтинговая таблица организаций'!#REF!&lt;1,0,(IF('[1]Рейтинговая таблица организаций'!#REF!&lt;4,30,100)))</f>
        <v>#REF!</v>
      </c>
      <c r="O138" s="7" t="s">
        <v>57</v>
      </c>
      <c r="P138" s="7" t="e">
        <f>'[1]Рейтинговая таблица организаций'!#REF!</f>
        <v>#REF!</v>
      </c>
      <c r="Q138" s="7" t="e">
        <f>'[1]Рейтинговая таблица организаций'!#REF!</f>
        <v>#REF!</v>
      </c>
      <c r="R138" s="7" t="s">
        <v>58</v>
      </c>
      <c r="S138" s="7" t="e">
        <f>'[1]Рейтинговая таблица организаций'!#REF!</f>
        <v>#REF!</v>
      </c>
      <c r="T138" s="7" t="e">
        <f>'[1]Рейтинговая таблица организаций'!#REF!</f>
        <v>#REF!</v>
      </c>
      <c r="U138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38" s="8" t="e">
        <f>'[1]Рейтинговая таблица организаций'!#REF!</f>
        <v>#REF!</v>
      </c>
      <c r="W138" s="7" t="e">
        <f>IF('[1]Рейтинговая таблица организаций'!#REF!&lt;1,0,(IF('[1]Рейтинговая таблица организаций'!#REF!&lt;4,20,100)))</f>
        <v>#REF!</v>
      </c>
      <c r="X138" s="7" t="s">
        <v>59</v>
      </c>
      <c r="Y138" s="7" t="e">
        <f>'[1]Рейтинговая таблица организаций'!#REF!</f>
        <v>#REF!</v>
      </c>
      <c r="Z138" s="7" t="e">
        <f>'[1]Рейтинговая таблица организаций'!#REF!</f>
        <v>#REF!</v>
      </c>
      <c r="AA138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38" s="9" t="e">
        <f>'[1]Рейтинговая таблица организаций'!#REF!</f>
        <v>#REF!</v>
      </c>
      <c r="AC138" s="7" t="e">
        <f>IF('[1]Рейтинговая таблица организаций'!#REF!&lt;1,0,(IF('[1]Рейтинговая таблица организаций'!#REF!&lt;5,20,100)))</f>
        <v>#REF!</v>
      </c>
      <c r="AD138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38" s="8" t="e">
        <f>'[1]Рейтинговая таблица организаций'!#REF!</f>
        <v>#REF!</v>
      </c>
      <c r="AF138" s="7" t="e">
        <f>IF('[1]Рейтинговая таблица организаций'!#REF!&lt;1,0,(IF('[1]Рейтинговая таблица организаций'!#REF!&lt;5,20,100)))</f>
        <v>#REF!</v>
      </c>
      <c r="AG138" s="7" t="s">
        <v>60</v>
      </c>
      <c r="AH138" s="7" t="e">
        <f>'[1]Рейтинговая таблица организаций'!#REF!</f>
        <v>#REF!</v>
      </c>
      <c r="AI138" s="7" t="e">
        <f>'[1]Рейтинговая таблица организаций'!#REF!</f>
        <v>#REF!</v>
      </c>
      <c r="AJ138" s="7" t="s">
        <v>61</v>
      </c>
      <c r="AK138" s="7" t="e">
        <f>'[1]Рейтинговая таблица организаций'!#REF!</f>
        <v>#REF!</v>
      </c>
      <c r="AL138" s="7" t="e">
        <f>'[1]Рейтинговая таблица организаций'!#REF!</f>
        <v>#REF!</v>
      </c>
      <c r="AM138" s="7" t="s">
        <v>62</v>
      </c>
      <c r="AN138" s="7" t="e">
        <f>'[1]Рейтинговая таблица организаций'!#REF!</f>
        <v>#REF!</v>
      </c>
      <c r="AO138" s="7" t="e">
        <f>'[1]Рейтинговая таблица организаций'!#REF!</f>
        <v>#REF!</v>
      </c>
      <c r="AP138" s="7" t="s">
        <v>63</v>
      </c>
      <c r="AQ138" s="7" t="e">
        <f>'[1]Рейтинговая таблица организаций'!#REF!</f>
        <v>#REF!</v>
      </c>
      <c r="AR138" s="7" t="e">
        <f>'[1]Рейтинговая таблица организаций'!#REF!</f>
        <v>#REF!</v>
      </c>
      <c r="AS138" s="7" t="s">
        <v>64</v>
      </c>
      <c r="AT138" s="7" t="e">
        <f>'[1]Рейтинговая таблица организаций'!#REF!</f>
        <v>#REF!</v>
      </c>
      <c r="AU138" s="7" t="e">
        <f>'[1]Рейтинговая таблица организаций'!#REF!</f>
        <v>#REF!</v>
      </c>
      <c r="AV138" s="7" t="s">
        <v>65</v>
      </c>
      <c r="AW138" s="7" t="e">
        <f>'[1]Рейтинговая таблица организаций'!#REF!</f>
        <v>#REF!</v>
      </c>
      <c r="AX138" s="7" t="e">
        <f>'[1]Рейтинговая таблица организаций'!#REF!</f>
        <v>#REF!</v>
      </c>
      <c r="AY138" s="7" t="s">
        <v>66</v>
      </c>
      <c r="AZ138" s="7" t="e">
        <f>'[1]Рейтинговая таблица организаций'!#REF!</f>
        <v>#REF!</v>
      </c>
      <c r="BA138" s="7" t="e">
        <f>'[1]Рейтинговая таблица организаций'!#REF!</f>
        <v>#REF!</v>
      </c>
    </row>
    <row r="139" spans="1:53" ht="15.5" x14ac:dyDescent="0.35">
      <c r="A139" s="3" t="e">
        <f>'[1]бланки '!#REF!</f>
        <v>#REF!</v>
      </c>
      <c r="B139" s="3" t="e">
        <f>'[1]бланки '!#REF!</f>
        <v>#REF!</v>
      </c>
      <c r="C139" s="3" t="e">
        <f>'[1]для bus.gov.ru'!#REF!</f>
        <v>#REF!</v>
      </c>
      <c r="D139" s="3" t="e">
        <f>'[1]для bus.gov.ru'!#REF!</f>
        <v>#REF!</v>
      </c>
      <c r="E139" s="4" t="e">
        <f>'[1]для bus.gov.ru'!#REF!</f>
        <v>#REF!</v>
      </c>
      <c r="F139" s="5" t="s">
        <v>55</v>
      </c>
      <c r="G139" s="6" t="e">
        <f>'[1]Рейтинговая таблица организаций'!#REF!</f>
        <v>#REF!</v>
      </c>
      <c r="H139" s="6" t="e">
        <f>'[1]Рейтинговая таблица организаций'!#REF!</f>
        <v>#REF!</v>
      </c>
      <c r="I139" s="5" t="s">
        <v>56</v>
      </c>
      <c r="J139" s="6" t="e">
        <f>'[1]Рейтинговая таблица организаций'!#REF!</f>
        <v>#REF!</v>
      </c>
      <c r="K139" s="6" t="e">
        <f>'[1]Рейтинговая таблица организаций'!#REF!</f>
        <v>#REF!</v>
      </c>
      <c r="L139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39" s="8" t="e">
        <f>'[1]Рейтинговая таблица организаций'!#REF!</f>
        <v>#REF!</v>
      </c>
      <c r="N139" s="7" t="e">
        <f>IF('[1]Рейтинговая таблица организаций'!#REF!&lt;1,0,(IF('[1]Рейтинговая таблица организаций'!#REF!&lt;4,30,100)))</f>
        <v>#REF!</v>
      </c>
      <c r="O139" s="7" t="s">
        <v>57</v>
      </c>
      <c r="P139" s="7" t="e">
        <f>'[1]Рейтинговая таблица организаций'!#REF!</f>
        <v>#REF!</v>
      </c>
      <c r="Q139" s="7" t="e">
        <f>'[1]Рейтинговая таблица организаций'!#REF!</f>
        <v>#REF!</v>
      </c>
      <c r="R139" s="7" t="s">
        <v>58</v>
      </c>
      <c r="S139" s="7" t="e">
        <f>'[1]Рейтинговая таблица организаций'!#REF!</f>
        <v>#REF!</v>
      </c>
      <c r="T139" s="7" t="e">
        <f>'[1]Рейтинговая таблица организаций'!#REF!</f>
        <v>#REF!</v>
      </c>
      <c r="U139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39" s="8" t="e">
        <f>'[1]Рейтинговая таблица организаций'!#REF!</f>
        <v>#REF!</v>
      </c>
      <c r="W139" s="7" t="e">
        <f>IF('[1]Рейтинговая таблица организаций'!#REF!&lt;1,0,(IF('[1]Рейтинговая таблица организаций'!#REF!&lt;4,20,100)))</f>
        <v>#REF!</v>
      </c>
      <c r="X139" s="7" t="s">
        <v>59</v>
      </c>
      <c r="Y139" s="7" t="e">
        <f>'[1]Рейтинговая таблица организаций'!#REF!</f>
        <v>#REF!</v>
      </c>
      <c r="Z139" s="7" t="e">
        <f>'[1]Рейтинговая таблица организаций'!#REF!</f>
        <v>#REF!</v>
      </c>
      <c r="AA139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39" s="9" t="e">
        <f>'[1]Рейтинговая таблица организаций'!#REF!</f>
        <v>#REF!</v>
      </c>
      <c r="AC139" s="7" t="e">
        <f>IF('[1]Рейтинговая таблица организаций'!#REF!&lt;1,0,(IF('[1]Рейтинговая таблица организаций'!#REF!&lt;5,20,100)))</f>
        <v>#REF!</v>
      </c>
      <c r="AD139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39" s="8" t="e">
        <f>'[1]Рейтинговая таблица организаций'!#REF!</f>
        <v>#REF!</v>
      </c>
      <c r="AF139" s="7" t="e">
        <f>IF('[1]Рейтинговая таблица организаций'!#REF!&lt;1,0,(IF('[1]Рейтинговая таблица организаций'!#REF!&lt;5,20,100)))</f>
        <v>#REF!</v>
      </c>
      <c r="AG139" s="7" t="s">
        <v>60</v>
      </c>
      <c r="AH139" s="7" t="e">
        <f>'[1]Рейтинговая таблица организаций'!#REF!</f>
        <v>#REF!</v>
      </c>
      <c r="AI139" s="7" t="e">
        <f>'[1]Рейтинговая таблица организаций'!#REF!</f>
        <v>#REF!</v>
      </c>
      <c r="AJ139" s="7" t="s">
        <v>61</v>
      </c>
      <c r="AK139" s="7" t="e">
        <f>'[1]Рейтинговая таблица организаций'!#REF!</f>
        <v>#REF!</v>
      </c>
      <c r="AL139" s="7" t="e">
        <f>'[1]Рейтинговая таблица организаций'!#REF!</f>
        <v>#REF!</v>
      </c>
      <c r="AM139" s="7" t="s">
        <v>62</v>
      </c>
      <c r="AN139" s="7" t="e">
        <f>'[1]Рейтинговая таблица организаций'!#REF!</f>
        <v>#REF!</v>
      </c>
      <c r="AO139" s="7" t="e">
        <f>'[1]Рейтинговая таблица организаций'!#REF!</f>
        <v>#REF!</v>
      </c>
      <c r="AP139" s="7" t="s">
        <v>63</v>
      </c>
      <c r="AQ139" s="7" t="e">
        <f>'[1]Рейтинговая таблица организаций'!#REF!</f>
        <v>#REF!</v>
      </c>
      <c r="AR139" s="7" t="e">
        <f>'[1]Рейтинговая таблица организаций'!#REF!</f>
        <v>#REF!</v>
      </c>
      <c r="AS139" s="7" t="s">
        <v>64</v>
      </c>
      <c r="AT139" s="7" t="e">
        <f>'[1]Рейтинговая таблица организаций'!#REF!</f>
        <v>#REF!</v>
      </c>
      <c r="AU139" s="7" t="e">
        <f>'[1]Рейтинговая таблица организаций'!#REF!</f>
        <v>#REF!</v>
      </c>
      <c r="AV139" s="7" t="s">
        <v>65</v>
      </c>
      <c r="AW139" s="7" t="e">
        <f>'[1]Рейтинговая таблица организаций'!#REF!</f>
        <v>#REF!</v>
      </c>
      <c r="AX139" s="7" t="e">
        <f>'[1]Рейтинговая таблица организаций'!#REF!</f>
        <v>#REF!</v>
      </c>
      <c r="AY139" s="7" t="s">
        <v>66</v>
      </c>
      <c r="AZ139" s="7" t="e">
        <f>'[1]Рейтинговая таблица организаций'!#REF!</f>
        <v>#REF!</v>
      </c>
      <c r="BA139" s="7" t="e">
        <f>'[1]Рейтинговая таблица организаций'!#REF!</f>
        <v>#REF!</v>
      </c>
    </row>
    <row r="140" spans="1:53" ht="15.5" x14ac:dyDescent="0.35">
      <c r="A140" s="3" t="e">
        <f>'[1]бланки '!#REF!</f>
        <v>#REF!</v>
      </c>
      <c r="B140" s="3" t="e">
        <f>'[1]бланки '!#REF!</f>
        <v>#REF!</v>
      </c>
      <c r="C140" s="3" t="e">
        <f>'[1]для bus.gov.ru'!#REF!</f>
        <v>#REF!</v>
      </c>
      <c r="D140" s="3" t="e">
        <f>'[1]для bus.gov.ru'!#REF!</f>
        <v>#REF!</v>
      </c>
      <c r="E140" s="4" t="e">
        <f>'[1]для bus.gov.ru'!#REF!</f>
        <v>#REF!</v>
      </c>
      <c r="F140" s="5" t="s">
        <v>55</v>
      </c>
      <c r="G140" s="6" t="e">
        <f>'[1]Рейтинговая таблица организаций'!#REF!</f>
        <v>#REF!</v>
      </c>
      <c r="H140" s="6" t="e">
        <f>'[1]Рейтинговая таблица организаций'!#REF!</f>
        <v>#REF!</v>
      </c>
      <c r="I140" s="5" t="s">
        <v>56</v>
      </c>
      <c r="J140" s="6" t="e">
        <f>'[1]Рейтинговая таблица организаций'!#REF!</f>
        <v>#REF!</v>
      </c>
      <c r="K140" s="6" t="e">
        <f>'[1]Рейтинговая таблица организаций'!#REF!</f>
        <v>#REF!</v>
      </c>
      <c r="L140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40" s="8" t="e">
        <f>'[1]Рейтинговая таблица организаций'!#REF!</f>
        <v>#REF!</v>
      </c>
      <c r="N140" s="7" t="e">
        <f>IF('[1]Рейтинговая таблица организаций'!#REF!&lt;1,0,(IF('[1]Рейтинговая таблица организаций'!#REF!&lt;4,30,100)))</f>
        <v>#REF!</v>
      </c>
      <c r="O140" s="7" t="s">
        <v>57</v>
      </c>
      <c r="P140" s="7" t="e">
        <f>'[1]Рейтинговая таблица организаций'!#REF!</f>
        <v>#REF!</v>
      </c>
      <c r="Q140" s="7" t="e">
        <f>'[1]Рейтинговая таблица организаций'!#REF!</f>
        <v>#REF!</v>
      </c>
      <c r="R140" s="7" t="s">
        <v>58</v>
      </c>
      <c r="S140" s="7" t="e">
        <f>'[1]Рейтинговая таблица организаций'!#REF!</f>
        <v>#REF!</v>
      </c>
      <c r="T140" s="7" t="e">
        <f>'[1]Рейтинговая таблица организаций'!#REF!</f>
        <v>#REF!</v>
      </c>
      <c r="U140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40" s="8" t="e">
        <f>'[1]Рейтинговая таблица организаций'!#REF!</f>
        <v>#REF!</v>
      </c>
      <c r="W140" s="7" t="e">
        <f>IF('[1]Рейтинговая таблица организаций'!#REF!&lt;1,0,(IF('[1]Рейтинговая таблица организаций'!#REF!&lt;4,20,100)))</f>
        <v>#REF!</v>
      </c>
      <c r="X140" s="7" t="s">
        <v>59</v>
      </c>
      <c r="Y140" s="7" t="e">
        <f>'[1]Рейтинговая таблица организаций'!#REF!</f>
        <v>#REF!</v>
      </c>
      <c r="Z140" s="7" t="e">
        <f>'[1]Рейтинговая таблица организаций'!#REF!</f>
        <v>#REF!</v>
      </c>
      <c r="AA140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40" s="9" t="e">
        <f>'[1]Рейтинговая таблица организаций'!#REF!</f>
        <v>#REF!</v>
      </c>
      <c r="AC140" s="7" t="e">
        <f>IF('[1]Рейтинговая таблица организаций'!#REF!&lt;1,0,(IF('[1]Рейтинговая таблица организаций'!#REF!&lt;5,20,100)))</f>
        <v>#REF!</v>
      </c>
      <c r="AD140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40" s="8" t="e">
        <f>'[1]Рейтинговая таблица организаций'!#REF!</f>
        <v>#REF!</v>
      </c>
      <c r="AF140" s="7" t="e">
        <f>IF('[1]Рейтинговая таблица организаций'!#REF!&lt;1,0,(IF('[1]Рейтинговая таблица организаций'!#REF!&lt;5,20,100)))</f>
        <v>#REF!</v>
      </c>
      <c r="AG140" s="7" t="s">
        <v>60</v>
      </c>
      <c r="AH140" s="7" t="e">
        <f>'[1]Рейтинговая таблица организаций'!#REF!</f>
        <v>#REF!</v>
      </c>
      <c r="AI140" s="7" t="e">
        <f>'[1]Рейтинговая таблица организаций'!#REF!</f>
        <v>#REF!</v>
      </c>
      <c r="AJ140" s="7" t="s">
        <v>61</v>
      </c>
      <c r="AK140" s="7" t="e">
        <f>'[1]Рейтинговая таблица организаций'!#REF!</f>
        <v>#REF!</v>
      </c>
      <c r="AL140" s="7" t="e">
        <f>'[1]Рейтинговая таблица организаций'!#REF!</f>
        <v>#REF!</v>
      </c>
      <c r="AM140" s="7" t="s">
        <v>62</v>
      </c>
      <c r="AN140" s="7" t="e">
        <f>'[1]Рейтинговая таблица организаций'!#REF!</f>
        <v>#REF!</v>
      </c>
      <c r="AO140" s="7" t="e">
        <f>'[1]Рейтинговая таблица организаций'!#REF!</f>
        <v>#REF!</v>
      </c>
      <c r="AP140" s="7" t="s">
        <v>63</v>
      </c>
      <c r="AQ140" s="7" t="e">
        <f>'[1]Рейтинговая таблица организаций'!#REF!</f>
        <v>#REF!</v>
      </c>
      <c r="AR140" s="7" t="e">
        <f>'[1]Рейтинговая таблица организаций'!#REF!</f>
        <v>#REF!</v>
      </c>
      <c r="AS140" s="7" t="s">
        <v>64</v>
      </c>
      <c r="AT140" s="7" t="e">
        <f>'[1]Рейтинговая таблица организаций'!#REF!</f>
        <v>#REF!</v>
      </c>
      <c r="AU140" s="7" t="e">
        <f>'[1]Рейтинговая таблица организаций'!#REF!</f>
        <v>#REF!</v>
      </c>
      <c r="AV140" s="7" t="s">
        <v>65</v>
      </c>
      <c r="AW140" s="7" t="e">
        <f>'[1]Рейтинговая таблица организаций'!#REF!</f>
        <v>#REF!</v>
      </c>
      <c r="AX140" s="7" t="e">
        <f>'[1]Рейтинговая таблица организаций'!#REF!</f>
        <v>#REF!</v>
      </c>
      <c r="AY140" s="7" t="s">
        <v>66</v>
      </c>
      <c r="AZ140" s="7" t="e">
        <f>'[1]Рейтинговая таблица организаций'!#REF!</f>
        <v>#REF!</v>
      </c>
      <c r="BA140" s="7" t="e">
        <f>'[1]Рейтинговая таблица организаций'!#REF!</f>
        <v>#REF!</v>
      </c>
    </row>
    <row r="141" spans="1:53" ht="15.5" x14ac:dyDescent="0.35">
      <c r="A141" s="3" t="e">
        <f>'[1]бланки '!#REF!</f>
        <v>#REF!</v>
      </c>
      <c r="B141" s="3" t="e">
        <f>'[1]бланки '!#REF!</f>
        <v>#REF!</v>
      </c>
      <c r="C141" s="3" t="e">
        <f>'[1]для bus.gov.ru'!#REF!</f>
        <v>#REF!</v>
      </c>
      <c r="D141" s="3" t="e">
        <f>'[1]для bus.gov.ru'!#REF!</f>
        <v>#REF!</v>
      </c>
      <c r="E141" s="4" t="e">
        <f>'[1]для bus.gov.ru'!#REF!</f>
        <v>#REF!</v>
      </c>
      <c r="F141" s="5" t="s">
        <v>55</v>
      </c>
      <c r="G141" s="6" t="e">
        <f>'[1]Рейтинговая таблица организаций'!#REF!</f>
        <v>#REF!</v>
      </c>
      <c r="H141" s="6" t="e">
        <f>'[1]Рейтинговая таблица организаций'!#REF!</f>
        <v>#REF!</v>
      </c>
      <c r="I141" s="5" t="s">
        <v>56</v>
      </c>
      <c r="J141" s="6" t="e">
        <f>'[1]Рейтинговая таблица организаций'!#REF!</f>
        <v>#REF!</v>
      </c>
      <c r="K141" s="6" t="e">
        <f>'[1]Рейтинговая таблица организаций'!#REF!</f>
        <v>#REF!</v>
      </c>
      <c r="L141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41" s="8" t="e">
        <f>'[1]Рейтинговая таблица организаций'!#REF!</f>
        <v>#REF!</v>
      </c>
      <c r="N141" s="7" t="e">
        <f>IF('[1]Рейтинговая таблица организаций'!#REF!&lt;1,0,(IF('[1]Рейтинговая таблица организаций'!#REF!&lt;4,30,100)))</f>
        <v>#REF!</v>
      </c>
      <c r="O141" s="7" t="s">
        <v>57</v>
      </c>
      <c r="P141" s="7" t="e">
        <f>'[1]Рейтинговая таблица организаций'!#REF!</f>
        <v>#REF!</v>
      </c>
      <c r="Q141" s="7" t="e">
        <f>'[1]Рейтинговая таблица организаций'!#REF!</f>
        <v>#REF!</v>
      </c>
      <c r="R141" s="7" t="s">
        <v>58</v>
      </c>
      <c r="S141" s="7" t="e">
        <f>'[1]Рейтинговая таблица организаций'!#REF!</f>
        <v>#REF!</v>
      </c>
      <c r="T141" s="7" t="e">
        <f>'[1]Рейтинговая таблица организаций'!#REF!</f>
        <v>#REF!</v>
      </c>
      <c r="U141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41" s="8" t="e">
        <f>'[1]Рейтинговая таблица организаций'!#REF!</f>
        <v>#REF!</v>
      </c>
      <c r="W141" s="7" t="e">
        <f>IF('[1]Рейтинговая таблица организаций'!#REF!&lt;1,0,(IF('[1]Рейтинговая таблица организаций'!#REF!&lt;4,20,100)))</f>
        <v>#REF!</v>
      </c>
      <c r="X141" s="7" t="s">
        <v>59</v>
      </c>
      <c r="Y141" s="7" t="e">
        <f>'[1]Рейтинговая таблица организаций'!#REF!</f>
        <v>#REF!</v>
      </c>
      <c r="Z141" s="7" t="e">
        <f>'[1]Рейтинговая таблица организаций'!#REF!</f>
        <v>#REF!</v>
      </c>
      <c r="AA141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41" s="9" t="e">
        <f>'[1]Рейтинговая таблица организаций'!#REF!</f>
        <v>#REF!</v>
      </c>
      <c r="AC141" s="7" t="e">
        <f>IF('[1]Рейтинговая таблица организаций'!#REF!&lt;1,0,(IF('[1]Рейтинговая таблица организаций'!#REF!&lt;5,20,100)))</f>
        <v>#REF!</v>
      </c>
      <c r="AD141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41" s="8" t="e">
        <f>'[1]Рейтинговая таблица организаций'!#REF!</f>
        <v>#REF!</v>
      </c>
      <c r="AF141" s="7" t="e">
        <f>IF('[1]Рейтинговая таблица организаций'!#REF!&lt;1,0,(IF('[1]Рейтинговая таблица организаций'!#REF!&lt;5,20,100)))</f>
        <v>#REF!</v>
      </c>
      <c r="AG141" s="7" t="s">
        <v>60</v>
      </c>
      <c r="AH141" s="7" t="e">
        <f>'[1]Рейтинговая таблица организаций'!#REF!</f>
        <v>#REF!</v>
      </c>
      <c r="AI141" s="7" t="e">
        <f>'[1]Рейтинговая таблица организаций'!#REF!</f>
        <v>#REF!</v>
      </c>
      <c r="AJ141" s="7" t="s">
        <v>61</v>
      </c>
      <c r="AK141" s="7" t="e">
        <f>'[1]Рейтинговая таблица организаций'!#REF!</f>
        <v>#REF!</v>
      </c>
      <c r="AL141" s="7" t="e">
        <f>'[1]Рейтинговая таблица организаций'!#REF!</f>
        <v>#REF!</v>
      </c>
      <c r="AM141" s="7" t="s">
        <v>62</v>
      </c>
      <c r="AN141" s="7" t="e">
        <f>'[1]Рейтинговая таблица организаций'!#REF!</f>
        <v>#REF!</v>
      </c>
      <c r="AO141" s="7" t="e">
        <f>'[1]Рейтинговая таблица организаций'!#REF!</f>
        <v>#REF!</v>
      </c>
      <c r="AP141" s="7" t="s">
        <v>63</v>
      </c>
      <c r="AQ141" s="7" t="e">
        <f>'[1]Рейтинговая таблица организаций'!#REF!</f>
        <v>#REF!</v>
      </c>
      <c r="AR141" s="7" t="e">
        <f>'[1]Рейтинговая таблица организаций'!#REF!</f>
        <v>#REF!</v>
      </c>
      <c r="AS141" s="7" t="s">
        <v>64</v>
      </c>
      <c r="AT141" s="7" t="e">
        <f>'[1]Рейтинговая таблица организаций'!#REF!</f>
        <v>#REF!</v>
      </c>
      <c r="AU141" s="7" t="e">
        <f>'[1]Рейтинговая таблица организаций'!#REF!</f>
        <v>#REF!</v>
      </c>
      <c r="AV141" s="7" t="s">
        <v>65</v>
      </c>
      <c r="AW141" s="7" t="e">
        <f>'[1]Рейтинговая таблица организаций'!#REF!</f>
        <v>#REF!</v>
      </c>
      <c r="AX141" s="7" t="e">
        <f>'[1]Рейтинговая таблица организаций'!#REF!</f>
        <v>#REF!</v>
      </c>
      <c r="AY141" s="7" t="s">
        <v>66</v>
      </c>
      <c r="AZ141" s="7" t="e">
        <f>'[1]Рейтинговая таблица организаций'!#REF!</f>
        <v>#REF!</v>
      </c>
      <c r="BA141" s="7" t="e">
        <f>'[1]Рейтинговая таблица организаций'!#REF!</f>
        <v>#REF!</v>
      </c>
    </row>
    <row r="142" spans="1:53" ht="15.5" x14ac:dyDescent="0.35">
      <c r="A142" s="3" t="e">
        <f>'[1]бланки '!#REF!</f>
        <v>#REF!</v>
      </c>
      <c r="B142" s="3" t="e">
        <f>'[1]бланки '!#REF!</f>
        <v>#REF!</v>
      </c>
      <c r="C142" s="3" t="e">
        <f>'[1]для bus.gov.ru'!#REF!</f>
        <v>#REF!</v>
      </c>
      <c r="D142" s="3" t="e">
        <f>'[1]для bus.gov.ru'!#REF!</f>
        <v>#REF!</v>
      </c>
      <c r="E142" s="4" t="e">
        <f>'[1]для bus.gov.ru'!#REF!</f>
        <v>#REF!</v>
      </c>
      <c r="F142" s="5" t="s">
        <v>55</v>
      </c>
      <c r="G142" s="6" t="e">
        <f>'[1]Рейтинговая таблица организаций'!#REF!</f>
        <v>#REF!</v>
      </c>
      <c r="H142" s="6" t="e">
        <f>'[1]Рейтинговая таблица организаций'!#REF!</f>
        <v>#REF!</v>
      </c>
      <c r="I142" s="5" t="s">
        <v>56</v>
      </c>
      <c r="J142" s="6" t="e">
        <f>'[1]Рейтинговая таблица организаций'!#REF!</f>
        <v>#REF!</v>
      </c>
      <c r="K142" s="6" t="e">
        <f>'[1]Рейтинговая таблица организаций'!#REF!</f>
        <v>#REF!</v>
      </c>
      <c r="L142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42" s="8" t="e">
        <f>'[1]Рейтинговая таблица организаций'!#REF!</f>
        <v>#REF!</v>
      </c>
      <c r="N142" s="7" t="e">
        <f>IF('[1]Рейтинговая таблица организаций'!#REF!&lt;1,0,(IF('[1]Рейтинговая таблица организаций'!#REF!&lt;4,30,100)))</f>
        <v>#REF!</v>
      </c>
      <c r="O142" s="7" t="s">
        <v>57</v>
      </c>
      <c r="P142" s="7" t="e">
        <f>'[1]Рейтинговая таблица организаций'!#REF!</f>
        <v>#REF!</v>
      </c>
      <c r="Q142" s="7" t="e">
        <f>'[1]Рейтинговая таблица организаций'!#REF!</f>
        <v>#REF!</v>
      </c>
      <c r="R142" s="7" t="s">
        <v>58</v>
      </c>
      <c r="S142" s="7" t="e">
        <f>'[1]Рейтинговая таблица организаций'!#REF!</f>
        <v>#REF!</v>
      </c>
      <c r="T142" s="7" t="e">
        <f>'[1]Рейтинговая таблица организаций'!#REF!</f>
        <v>#REF!</v>
      </c>
      <c r="U142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42" s="8" t="e">
        <f>'[1]Рейтинговая таблица организаций'!#REF!</f>
        <v>#REF!</v>
      </c>
      <c r="W142" s="7" t="e">
        <f>IF('[1]Рейтинговая таблица организаций'!#REF!&lt;1,0,(IF('[1]Рейтинговая таблица организаций'!#REF!&lt;4,20,100)))</f>
        <v>#REF!</v>
      </c>
      <c r="X142" s="7" t="s">
        <v>59</v>
      </c>
      <c r="Y142" s="7" t="e">
        <f>'[1]Рейтинговая таблица организаций'!#REF!</f>
        <v>#REF!</v>
      </c>
      <c r="Z142" s="7" t="e">
        <f>'[1]Рейтинговая таблица организаций'!#REF!</f>
        <v>#REF!</v>
      </c>
      <c r="AA142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42" s="9" t="e">
        <f>'[1]Рейтинговая таблица организаций'!#REF!</f>
        <v>#REF!</v>
      </c>
      <c r="AC142" s="7" t="e">
        <f>IF('[1]Рейтинговая таблица организаций'!#REF!&lt;1,0,(IF('[1]Рейтинговая таблица организаций'!#REF!&lt;5,20,100)))</f>
        <v>#REF!</v>
      </c>
      <c r="AD142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42" s="8" t="e">
        <f>'[1]Рейтинговая таблица организаций'!#REF!</f>
        <v>#REF!</v>
      </c>
      <c r="AF142" s="7" t="e">
        <f>IF('[1]Рейтинговая таблица организаций'!#REF!&lt;1,0,(IF('[1]Рейтинговая таблица организаций'!#REF!&lt;5,20,100)))</f>
        <v>#REF!</v>
      </c>
      <c r="AG142" s="7" t="s">
        <v>60</v>
      </c>
      <c r="AH142" s="7" t="e">
        <f>'[1]Рейтинговая таблица организаций'!#REF!</f>
        <v>#REF!</v>
      </c>
      <c r="AI142" s="7" t="e">
        <f>'[1]Рейтинговая таблица организаций'!#REF!</f>
        <v>#REF!</v>
      </c>
      <c r="AJ142" s="7" t="s">
        <v>61</v>
      </c>
      <c r="AK142" s="7" t="e">
        <f>'[1]Рейтинговая таблица организаций'!#REF!</f>
        <v>#REF!</v>
      </c>
      <c r="AL142" s="7" t="e">
        <f>'[1]Рейтинговая таблица организаций'!#REF!</f>
        <v>#REF!</v>
      </c>
      <c r="AM142" s="7" t="s">
        <v>62</v>
      </c>
      <c r="AN142" s="7" t="e">
        <f>'[1]Рейтинговая таблица организаций'!#REF!</f>
        <v>#REF!</v>
      </c>
      <c r="AO142" s="7" t="e">
        <f>'[1]Рейтинговая таблица организаций'!#REF!</f>
        <v>#REF!</v>
      </c>
      <c r="AP142" s="7" t="s">
        <v>63</v>
      </c>
      <c r="AQ142" s="7" t="e">
        <f>'[1]Рейтинговая таблица организаций'!#REF!</f>
        <v>#REF!</v>
      </c>
      <c r="AR142" s="7" t="e">
        <f>'[1]Рейтинговая таблица организаций'!#REF!</f>
        <v>#REF!</v>
      </c>
      <c r="AS142" s="7" t="s">
        <v>64</v>
      </c>
      <c r="AT142" s="7" t="e">
        <f>'[1]Рейтинговая таблица организаций'!#REF!</f>
        <v>#REF!</v>
      </c>
      <c r="AU142" s="7" t="e">
        <f>'[1]Рейтинговая таблица организаций'!#REF!</f>
        <v>#REF!</v>
      </c>
      <c r="AV142" s="7" t="s">
        <v>65</v>
      </c>
      <c r="AW142" s="7" t="e">
        <f>'[1]Рейтинговая таблица организаций'!#REF!</f>
        <v>#REF!</v>
      </c>
      <c r="AX142" s="7" t="e">
        <f>'[1]Рейтинговая таблица организаций'!#REF!</f>
        <v>#REF!</v>
      </c>
      <c r="AY142" s="7" t="s">
        <v>66</v>
      </c>
      <c r="AZ142" s="7" t="e">
        <f>'[1]Рейтинговая таблица организаций'!#REF!</f>
        <v>#REF!</v>
      </c>
      <c r="BA142" s="7" t="e">
        <f>'[1]Рейтинговая таблица организаций'!#REF!</f>
        <v>#REF!</v>
      </c>
    </row>
    <row r="143" spans="1:53" ht="15.5" x14ac:dyDescent="0.35">
      <c r="A143" s="3" t="e">
        <f>'[1]бланки '!#REF!</f>
        <v>#REF!</v>
      </c>
      <c r="B143" s="3" t="e">
        <f>'[1]бланки '!#REF!</f>
        <v>#REF!</v>
      </c>
      <c r="C143" s="3" t="e">
        <f>'[1]для bus.gov.ru'!#REF!</f>
        <v>#REF!</v>
      </c>
      <c r="D143" s="3" t="e">
        <f>'[1]для bus.gov.ru'!#REF!</f>
        <v>#REF!</v>
      </c>
      <c r="E143" s="4" t="e">
        <f>'[1]для bus.gov.ru'!#REF!</f>
        <v>#REF!</v>
      </c>
      <c r="F143" s="5" t="s">
        <v>55</v>
      </c>
      <c r="G143" s="6" t="e">
        <f>'[1]Рейтинговая таблица организаций'!#REF!</f>
        <v>#REF!</v>
      </c>
      <c r="H143" s="6" t="e">
        <f>'[1]Рейтинговая таблица организаций'!#REF!</f>
        <v>#REF!</v>
      </c>
      <c r="I143" s="5" t="s">
        <v>56</v>
      </c>
      <c r="J143" s="6" t="e">
        <f>'[1]Рейтинговая таблица организаций'!#REF!</f>
        <v>#REF!</v>
      </c>
      <c r="K143" s="6" t="e">
        <f>'[1]Рейтинговая таблица организаций'!#REF!</f>
        <v>#REF!</v>
      </c>
      <c r="L143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43" s="8" t="e">
        <f>'[1]Рейтинговая таблица организаций'!#REF!</f>
        <v>#REF!</v>
      </c>
      <c r="N143" s="7" t="e">
        <f>IF('[1]Рейтинговая таблица организаций'!#REF!&lt;1,0,(IF('[1]Рейтинговая таблица организаций'!#REF!&lt;4,30,100)))</f>
        <v>#REF!</v>
      </c>
      <c r="O143" s="7" t="s">
        <v>57</v>
      </c>
      <c r="P143" s="7" t="e">
        <f>'[1]Рейтинговая таблица организаций'!#REF!</f>
        <v>#REF!</v>
      </c>
      <c r="Q143" s="7" t="e">
        <f>'[1]Рейтинговая таблица организаций'!#REF!</f>
        <v>#REF!</v>
      </c>
      <c r="R143" s="7" t="s">
        <v>58</v>
      </c>
      <c r="S143" s="7" t="e">
        <f>'[1]Рейтинговая таблица организаций'!#REF!</f>
        <v>#REF!</v>
      </c>
      <c r="T143" s="7" t="e">
        <f>'[1]Рейтинговая таблица организаций'!#REF!</f>
        <v>#REF!</v>
      </c>
      <c r="U143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43" s="8" t="e">
        <f>'[1]Рейтинговая таблица организаций'!#REF!</f>
        <v>#REF!</v>
      </c>
      <c r="W143" s="7" t="e">
        <f>IF('[1]Рейтинговая таблица организаций'!#REF!&lt;1,0,(IF('[1]Рейтинговая таблица организаций'!#REF!&lt;4,20,100)))</f>
        <v>#REF!</v>
      </c>
      <c r="X143" s="7" t="s">
        <v>59</v>
      </c>
      <c r="Y143" s="7" t="e">
        <f>'[1]Рейтинговая таблица организаций'!#REF!</f>
        <v>#REF!</v>
      </c>
      <c r="Z143" s="7" t="e">
        <f>'[1]Рейтинговая таблица организаций'!#REF!</f>
        <v>#REF!</v>
      </c>
      <c r="AA143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43" s="9" t="e">
        <f>'[1]Рейтинговая таблица организаций'!#REF!</f>
        <v>#REF!</v>
      </c>
      <c r="AC143" s="7" t="e">
        <f>IF('[1]Рейтинговая таблица организаций'!#REF!&lt;1,0,(IF('[1]Рейтинговая таблица организаций'!#REF!&lt;5,20,100)))</f>
        <v>#REF!</v>
      </c>
      <c r="AD143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43" s="8" t="e">
        <f>'[1]Рейтинговая таблица организаций'!#REF!</f>
        <v>#REF!</v>
      </c>
      <c r="AF143" s="7" t="e">
        <f>IF('[1]Рейтинговая таблица организаций'!#REF!&lt;1,0,(IF('[1]Рейтинговая таблица организаций'!#REF!&lt;5,20,100)))</f>
        <v>#REF!</v>
      </c>
      <c r="AG143" s="7" t="s">
        <v>60</v>
      </c>
      <c r="AH143" s="7" t="e">
        <f>'[1]Рейтинговая таблица организаций'!#REF!</f>
        <v>#REF!</v>
      </c>
      <c r="AI143" s="7" t="e">
        <f>'[1]Рейтинговая таблица организаций'!#REF!</f>
        <v>#REF!</v>
      </c>
      <c r="AJ143" s="7" t="s">
        <v>61</v>
      </c>
      <c r="AK143" s="7" t="e">
        <f>'[1]Рейтинговая таблица организаций'!#REF!</f>
        <v>#REF!</v>
      </c>
      <c r="AL143" s="7" t="e">
        <f>'[1]Рейтинговая таблица организаций'!#REF!</f>
        <v>#REF!</v>
      </c>
      <c r="AM143" s="7" t="s">
        <v>62</v>
      </c>
      <c r="AN143" s="7" t="e">
        <f>'[1]Рейтинговая таблица организаций'!#REF!</f>
        <v>#REF!</v>
      </c>
      <c r="AO143" s="7" t="e">
        <f>'[1]Рейтинговая таблица организаций'!#REF!</f>
        <v>#REF!</v>
      </c>
      <c r="AP143" s="7" t="s">
        <v>63</v>
      </c>
      <c r="AQ143" s="7" t="e">
        <f>'[1]Рейтинговая таблица организаций'!#REF!</f>
        <v>#REF!</v>
      </c>
      <c r="AR143" s="7" t="e">
        <f>'[1]Рейтинговая таблица организаций'!#REF!</f>
        <v>#REF!</v>
      </c>
      <c r="AS143" s="7" t="s">
        <v>64</v>
      </c>
      <c r="AT143" s="7" t="e">
        <f>'[1]Рейтинговая таблица организаций'!#REF!</f>
        <v>#REF!</v>
      </c>
      <c r="AU143" s="7" t="e">
        <f>'[1]Рейтинговая таблица организаций'!#REF!</f>
        <v>#REF!</v>
      </c>
      <c r="AV143" s="7" t="s">
        <v>65</v>
      </c>
      <c r="AW143" s="7" t="e">
        <f>'[1]Рейтинговая таблица организаций'!#REF!</f>
        <v>#REF!</v>
      </c>
      <c r="AX143" s="7" t="e">
        <f>'[1]Рейтинговая таблица организаций'!#REF!</f>
        <v>#REF!</v>
      </c>
      <c r="AY143" s="7" t="s">
        <v>66</v>
      </c>
      <c r="AZ143" s="7" t="e">
        <f>'[1]Рейтинговая таблица организаций'!#REF!</f>
        <v>#REF!</v>
      </c>
      <c r="BA143" s="7" t="e">
        <f>'[1]Рейтинговая таблица организаций'!#REF!</f>
        <v>#REF!</v>
      </c>
    </row>
    <row r="144" spans="1:53" ht="15.5" x14ac:dyDescent="0.35">
      <c r="A144" s="3" t="e">
        <f>'[1]бланки '!#REF!</f>
        <v>#REF!</v>
      </c>
      <c r="B144" s="3" t="e">
        <f>'[1]бланки '!#REF!</f>
        <v>#REF!</v>
      </c>
      <c r="C144" s="3" t="e">
        <f>'[1]для bus.gov.ru'!#REF!</f>
        <v>#REF!</v>
      </c>
      <c r="D144" s="3" t="e">
        <f>'[1]для bus.gov.ru'!#REF!</f>
        <v>#REF!</v>
      </c>
      <c r="E144" s="4" t="e">
        <f>'[1]для bus.gov.ru'!#REF!</f>
        <v>#REF!</v>
      </c>
      <c r="F144" s="5" t="s">
        <v>55</v>
      </c>
      <c r="G144" s="6" t="e">
        <f>'[1]Рейтинговая таблица организаций'!#REF!</f>
        <v>#REF!</v>
      </c>
      <c r="H144" s="6" t="e">
        <f>'[1]Рейтинговая таблица организаций'!#REF!</f>
        <v>#REF!</v>
      </c>
      <c r="I144" s="5" t="s">
        <v>56</v>
      </c>
      <c r="J144" s="6" t="e">
        <f>'[1]Рейтинговая таблица организаций'!#REF!</f>
        <v>#REF!</v>
      </c>
      <c r="K144" s="6" t="e">
        <f>'[1]Рейтинговая таблица организаций'!#REF!</f>
        <v>#REF!</v>
      </c>
      <c r="L144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44" s="8" t="e">
        <f>'[1]Рейтинговая таблица организаций'!#REF!</f>
        <v>#REF!</v>
      </c>
      <c r="N144" s="7" t="e">
        <f>IF('[1]Рейтинговая таблица организаций'!#REF!&lt;1,0,(IF('[1]Рейтинговая таблица организаций'!#REF!&lt;4,30,100)))</f>
        <v>#REF!</v>
      </c>
      <c r="O144" s="7" t="s">
        <v>57</v>
      </c>
      <c r="P144" s="7" t="e">
        <f>'[1]Рейтинговая таблица организаций'!#REF!</f>
        <v>#REF!</v>
      </c>
      <c r="Q144" s="7" t="e">
        <f>'[1]Рейтинговая таблица организаций'!#REF!</f>
        <v>#REF!</v>
      </c>
      <c r="R144" s="7" t="s">
        <v>58</v>
      </c>
      <c r="S144" s="7" t="e">
        <f>'[1]Рейтинговая таблица организаций'!#REF!</f>
        <v>#REF!</v>
      </c>
      <c r="T144" s="7" t="e">
        <f>'[1]Рейтинговая таблица организаций'!#REF!</f>
        <v>#REF!</v>
      </c>
      <c r="U144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44" s="8" t="e">
        <f>'[1]Рейтинговая таблица организаций'!#REF!</f>
        <v>#REF!</v>
      </c>
      <c r="W144" s="7" t="e">
        <f>IF('[1]Рейтинговая таблица организаций'!#REF!&lt;1,0,(IF('[1]Рейтинговая таблица организаций'!#REF!&lt;4,20,100)))</f>
        <v>#REF!</v>
      </c>
      <c r="X144" s="7" t="s">
        <v>59</v>
      </c>
      <c r="Y144" s="7" t="e">
        <f>'[1]Рейтинговая таблица организаций'!#REF!</f>
        <v>#REF!</v>
      </c>
      <c r="Z144" s="7" t="e">
        <f>'[1]Рейтинговая таблица организаций'!#REF!</f>
        <v>#REF!</v>
      </c>
      <c r="AA144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44" s="9" t="e">
        <f>'[1]Рейтинговая таблица организаций'!#REF!</f>
        <v>#REF!</v>
      </c>
      <c r="AC144" s="7" t="e">
        <f>IF('[1]Рейтинговая таблица организаций'!#REF!&lt;1,0,(IF('[1]Рейтинговая таблица организаций'!#REF!&lt;5,20,100)))</f>
        <v>#REF!</v>
      </c>
      <c r="AD144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44" s="8" t="e">
        <f>'[1]Рейтинговая таблица организаций'!#REF!</f>
        <v>#REF!</v>
      </c>
      <c r="AF144" s="7" t="e">
        <f>IF('[1]Рейтинговая таблица организаций'!#REF!&lt;1,0,(IF('[1]Рейтинговая таблица организаций'!#REF!&lt;5,20,100)))</f>
        <v>#REF!</v>
      </c>
      <c r="AG144" s="7" t="s">
        <v>60</v>
      </c>
      <c r="AH144" s="7" t="e">
        <f>'[1]Рейтинговая таблица организаций'!#REF!</f>
        <v>#REF!</v>
      </c>
      <c r="AI144" s="7" t="e">
        <f>'[1]Рейтинговая таблица организаций'!#REF!</f>
        <v>#REF!</v>
      </c>
      <c r="AJ144" s="7" t="s">
        <v>61</v>
      </c>
      <c r="AK144" s="7" t="e">
        <f>'[1]Рейтинговая таблица организаций'!#REF!</f>
        <v>#REF!</v>
      </c>
      <c r="AL144" s="7" t="e">
        <f>'[1]Рейтинговая таблица организаций'!#REF!</f>
        <v>#REF!</v>
      </c>
      <c r="AM144" s="7" t="s">
        <v>62</v>
      </c>
      <c r="AN144" s="7" t="e">
        <f>'[1]Рейтинговая таблица организаций'!#REF!</f>
        <v>#REF!</v>
      </c>
      <c r="AO144" s="7" t="e">
        <f>'[1]Рейтинговая таблица организаций'!#REF!</f>
        <v>#REF!</v>
      </c>
      <c r="AP144" s="7" t="s">
        <v>63</v>
      </c>
      <c r="AQ144" s="7" t="e">
        <f>'[1]Рейтинговая таблица организаций'!#REF!</f>
        <v>#REF!</v>
      </c>
      <c r="AR144" s="7" t="e">
        <f>'[1]Рейтинговая таблица организаций'!#REF!</f>
        <v>#REF!</v>
      </c>
      <c r="AS144" s="7" t="s">
        <v>64</v>
      </c>
      <c r="AT144" s="7" t="e">
        <f>'[1]Рейтинговая таблица организаций'!#REF!</f>
        <v>#REF!</v>
      </c>
      <c r="AU144" s="7" t="e">
        <f>'[1]Рейтинговая таблица организаций'!#REF!</f>
        <v>#REF!</v>
      </c>
      <c r="AV144" s="7" t="s">
        <v>65</v>
      </c>
      <c r="AW144" s="7" t="e">
        <f>'[1]Рейтинговая таблица организаций'!#REF!</f>
        <v>#REF!</v>
      </c>
      <c r="AX144" s="7" t="e">
        <f>'[1]Рейтинговая таблица организаций'!#REF!</f>
        <v>#REF!</v>
      </c>
      <c r="AY144" s="7" t="s">
        <v>66</v>
      </c>
      <c r="AZ144" s="7" t="e">
        <f>'[1]Рейтинговая таблица организаций'!#REF!</f>
        <v>#REF!</v>
      </c>
      <c r="BA144" s="7" t="e">
        <f>'[1]Рейтинговая таблица организаций'!#REF!</f>
        <v>#REF!</v>
      </c>
    </row>
    <row r="145" spans="1:53" ht="15.5" x14ac:dyDescent="0.35">
      <c r="A145" s="3" t="e">
        <f>'[1]бланки '!#REF!</f>
        <v>#REF!</v>
      </c>
      <c r="B145" s="3" t="e">
        <f>'[1]бланки '!#REF!</f>
        <v>#REF!</v>
      </c>
      <c r="C145" s="3" t="e">
        <f>'[1]для bus.gov.ru'!#REF!</f>
        <v>#REF!</v>
      </c>
      <c r="D145" s="3" t="e">
        <f>'[1]для bus.gov.ru'!#REF!</f>
        <v>#REF!</v>
      </c>
      <c r="E145" s="4" t="e">
        <f>'[1]для bus.gov.ru'!#REF!</f>
        <v>#REF!</v>
      </c>
      <c r="F145" s="5" t="s">
        <v>55</v>
      </c>
      <c r="G145" s="6" t="e">
        <f>'[1]Рейтинговая таблица организаций'!#REF!</f>
        <v>#REF!</v>
      </c>
      <c r="H145" s="6" t="e">
        <f>'[1]Рейтинговая таблица организаций'!#REF!</f>
        <v>#REF!</v>
      </c>
      <c r="I145" s="5" t="s">
        <v>56</v>
      </c>
      <c r="J145" s="6" t="e">
        <f>'[1]Рейтинговая таблица организаций'!#REF!</f>
        <v>#REF!</v>
      </c>
      <c r="K145" s="6" t="e">
        <f>'[1]Рейтинговая таблица организаций'!#REF!</f>
        <v>#REF!</v>
      </c>
      <c r="L145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45" s="8" t="e">
        <f>'[1]Рейтинговая таблица организаций'!#REF!</f>
        <v>#REF!</v>
      </c>
      <c r="N145" s="7" t="e">
        <f>IF('[1]Рейтинговая таблица организаций'!#REF!&lt;1,0,(IF('[1]Рейтинговая таблица организаций'!#REF!&lt;4,30,100)))</f>
        <v>#REF!</v>
      </c>
      <c r="O145" s="7" t="s">
        <v>57</v>
      </c>
      <c r="P145" s="7" t="e">
        <f>'[1]Рейтинговая таблица организаций'!#REF!</f>
        <v>#REF!</v>
      </c>
      <c r="Q145" s="7" t="e">
        <f>'[1]Рейтинговая таблица организаций'!#REF!</f>
        <v>#REF!</v>
      </c>
      <c r="R145" s="7" t="s">
        <v>58</v>
      </c>
      <c r="S145" s="7" t="e">
        <f>'[1]Рейтинговая таблица организаций'!#REF!</f>
        <v>#REF!</v>
      </c>
      <c r="T145" s="7" t="e">
        <f>'[1]Рейтинговая таблица организаций'!#REF!</f>
        <v>#REF!</v>
      </c>
      <c r="U145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45" s="8" t="e">
        <f>'[1]Рейтинговая таблица организаций'!#REF!</f>
        <v>#REF!</v>
      </c>
      <c r="W145" s="7" t="e">
        <f>IF('[1]Рейтинговая таблица организаций'!#REF!&lt;1,0,(IF('[1]Рейтинговая таблица организаций'!#REF!&lt;4,20,100)))</f>
        <v>#REF!</v>
      </c>
      <c r="X145" s="7" t="s">
        <v>59</v>
      </c>
      <c r="Y145" s="7" t="e">
        <f>'[1]Рейтинговая таблица организаций'!#REF!</f>
        <v>#REF!</v>
      </c>
      <c r="Z145" s="7" t="e">
        <f>'[1]Рейтинговая таблица организаций'!#REF!</f>
        <v>#REF!</v>
      </c>
      <c r="AA145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45" s="9" t="e">
        <f>'[1]Рейтинговая таблица организаций'!#REF!</f>
        <v>#REF!</v>
      </c>
      <c r="AC145" s="7" t="e">
        <f>IF('[1]Рейтинговая таблица организаций'!#REF!&lt;1,0,(IF('[1]Рейтинговая таблица организаций'!#REF!&lt;5,20,100)))</f>
        <v>#REF!</v>
      </c>
      <c r="AD145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45" s="8" t="e">
        <f>'[1]Рейтинговая таблица организаций'!#REF!</f>
        <v>#REF!</v>
      </c>
      <c r="AF145" s="7" t="e">
        <f>IF('[1]Рейтинговая таблица организаций'!#REF!&lt;1,0,(IF('[1]Рейтинговая таблица организаций'!#REF!&lt;5,20,100)))</f>
        <v>#REF!</v>
      </c>
      <c r="AG145" s="7" t="s">
        <v>60</v>
      </c>
      <c r="AH145" s="7" t="e">
        <f>'[1]Рейтинговая таблица организаций'!#REF!</f>
        <v>#REF!</v>
      </c>
      <c r="AI145" s="7" t="e">
        <f>'[1]Рейтинговая таблица организаций'!#REF!</f>
        <v>#REF!</v>
      </c>
      <c r="AJ145" s="7" t="s">
        <v>61</v>
      </c>
      <c r="AK145" s="7" t="e">
        <f>'[1]Рейтинговая таблица организаций'!#REF!</f>
        <v>#REF!</v>
      </c>
      <c r="AL145" s="7" t="e">
        <f>'[1]Рейтинговая таблица организаций'!#REF!</f>
        <v>#REF!</v>
      </c>
      <c r="AM145" s="7" t="s">
        <v>62</v>
      </c>
      <c r="AN145" s="7" t="e">
        <f>'[1]Рейтинговая таблица организаций'!#REF!</f>
        <v>#REF!</v>
      </c>
      <c r="AO145" s="7" t="e">
        <f>'[1]Рейтинговая таблица организаций'!#REF!</f>
        <v>#REF!</v>
      </c>
      <c r="AP145" s="7" t="s">
        <v>63</v>
      </c>
      <c r="AQ145" s="7" t="e">
        <f>'[1]Рейтинговая таблица организаций'!#REF!</f>
        <v>#REF!</v>
      </c>
      <c r="AR145" s="7" t="e">
        <f>'[1]Рейтинговая таблица организаций'!#REF!</f>
        <v>#REF!</v>
      </c>
      <c r="AS145" s="7" t="s">
        <v>64</v>
      </c>
      <c r="AT145" s="7" t="e">
        <f>'[1]Рейтинговая таблица организаций'!#REF!</f>
        <v>#REF!</v>
      </c>
      <c r="AU145" s="7" t="e">
        <f>'[1]Рейтинговая таблица организаций'!#REF!</f>
        <v>#REF!</v>
      </c>
      <c r="AV145" s="7" t="s">
        <v>65</v>
      </c>
      <c r="AW145" s="7" t="e">
        <f>'[1]Рейтинговая таблица организаций'!#REF!</f>
        <v>#REF!</v>
      </c>
      <c r="AX145" s="7" t="e">
        <f>'[1]Рейтинговая таблица организаций'!#REF!</f>
        <v>#REF!</v>
      </c>
      <c r="AY145" s="7" t="s">
        <v>66</v>
      </c>
      <c r="AZ145" s="7" t="e">
        <f>'[1]Рейтинговая таблица организаций'!#REF!</f>
        <v>#REF!</v>
      </c>
      <c r="BA145" s="7" t="e">
        <f>'[1]Рейтинговая таблица организаций'!#REF!</f>
        <v>#REF!</v>
      </c>
    </row>
    <row r="146" spans="1:53" ht="15.5" x14ac:dyDescent="0.35">
      <c r="A146" s="3" t="e">
        <f>'[1]бланки '!#REF!</f>
        <v>#REF!</v>
      </c>
      <c r="B146" s="3" t="e">
        <f>'[1]бланки '!#REF!</f>
        <v>#REF!</v>
      </c>
      <c r="C146" s="3" t="e">
        <f>'[1]для bus.gov.ru'!#REF!</f>
        <v>#REF!</v>
      </c>
      <c r="D146" s="3" t="e">
        <f>'[1]для bus.gov.ru'!#REF!</f>
        <v>#REF!</v>
      </c>
      <c r="E146" s="4" t="e">
        <f>'[1]для bus.gov.ru'!#REF!</f>
        <v>#REF!</v>
      </c>
      <c r="F146" s="5" t="s">
        <v>55</v>
      </c>
      <c r="G146" s="6" t="e">
        <f>'[1]Рейтинговая таблица организаций'!#REF!</f>
        <v>#REF!</v>
      </c>
      <c r="H146" s="6" t="e">
        <f>'[1]Рейтинговая таблица организаций'!#REF!</f>
        <v>#REF!</v>
      </c>
      <c r="I146" s="5" t="s">
        <v>56</v>
      </c>
      <c r="J146" s="6" t="e">
        <f>'[1]Рейтинговая таблица организаций'!#REF!</f>
        <v>#REF!</v>
      </c>
      <c r="K146" s="6" t="e">
        <f>'[1]Рейтинговая таблица организаций'!#REF!</f>
        <v>#REF!</v>
      </c>
      <c r="L146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46" s="8" t="e">
        <f>'[1]Рейтинговая таблица организаций'!#REF!</f>
        <v>#REF!</v>
      </c>
      <c r="N146" s="7" t="e">
        <f>IF('[1]Рейтинговая таблица организаций'!#REF!&lt;1,0,(IF('[1]Рейтинговая таблица организаций'!#REF!&lt;4,30,100)))</f>
        <v>#REF!</v>
      </c>
      <c r="O146" s="7" t="s">
        <v>57</v>
      </c>
      <c r="P146" s="7" t="e">
        <f>'[1]Рейтинговая таблица организаций'!#REF!</f>
        <v>#REF!</v>
      </c>
      <c r="Q146" s="7" t="e">
        <f>'[1]Рейтинговая таблица организаций'!#REF!</f>
        <v>#REF!</v>
      </c>
      <c r="R146" s="7" t="s">
        <v>58</v>
      </c>
      <c r="S146" s="7" t="e">
        <f>'[1]Рейтинговая таблица организаций'!#REF!</f>
        <v>#REF!</v>
      </c>
      <c r="T146" s="7" t="e">
        <f>'[1]Рейтинговая таблица организаций'!#REF!</f>
        <v>#REF!</v>
      </c>
      <c r="U146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46" s="8" t="e">
        <f>'[1]Рейтинговая таблица организаций'!#REF!</f>
        <v>#REF!</v>
      </c>
      <c r="W146" s="7" t="e">
        <f>IF('[1]Рейтинговая таблица организаций'!#REF!&lt;1,0,(IF('[1]Рейтинговая таблица организаций'!#REF!&lt;4,20,100)))</f>
        <v>#REF!</v>
      </c>
      <c r="X146" s="7" t="s">
        <v>59</v>
      </c>
      <c r="Y146" s="7" t="e">
        <f>'[1]Рейтинговая таблица организаций'!#REF!</f>
        <v>#REF!</v>
      </c>
      <c r="Z146" s="7" t="e">
        <f>'[1]Рейтинговая таблица организаций'!#REF!</f>
        <v>#REF!</v>
      </c>
      <c r="AA146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46" s="9" t="e">
        <f>'[1]Рейтинговая таблица организаций'!#REF!</f>
        <v>#REF!</v>
      </c>
      <c r="AC146" s="7" t="e">
        <f>IF('[1]Рейтинговая таблица организаций'!#REF!&lt;1,0,(IF('[1]Рейтинговая таблица организаций'!#REF!&lt;5,20,100)))</f>
        <v>#REF!</v>
      </c>
      <c r="AD146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46" s="8" t="e">
        <f>'[1]Рейтинговая таблица организаций'!#REF!</f>
        <v>#REF!</v>
      </c>
      <c r="AF146" s="7" t="e">
        <f>IF('[1]Рейтинговая таблица организаций'!#REF!&lt;1,0,(IF('[1]Рейтинговая таблица организаций'!#REF!&lt;5,20,100)))</f>
        <v>#REF!</v>
      </c>
      <c r="AG146" s="7" t="s">
        <v>60</v>
      </c>
      <c r="AH146" s="7" t="e">
        <f>'[1]Рейтинговая таблица организаций'!#REF!</f>
        <v>#REF!</v>
      </c>
      <c r="AI146" s="7" t="e">
        <f>'[1]Рейтинговая таблица организаций'!#REF!</f>
        <v>#REF!</v>
      </c>
      <c r="AJ146" s="7" t="s">
        <v>61</v>
      </c>
      <c r="AK146" s="7" t="e">
        <f>'[1]Рейтинговая таблица организаций'!#REF!</f>
        <v>#REF!</v>
      </c>
      <c r="AL146" s="7" t="e">
        <f>'[1]Рейтинговая таблица организаций'!#REF!</f>
        <v>#REF!</v>
      </c>
      <c r="AM146" s="7" t="s">
        <v>62</v>
      </c>
      <c r="AN146" s="7" t="e">
        <f>'[1]Рейтинговая таблица организаций'!#REF!</f>
        <v>#REF!</v>
      </c>
      <c r="AO146" s="7" t="e">
        <f>'[1]Рейтинговая таблица организаций'!#REF!</f>
        <v>#REF!</v>
      </c>
      <c r="AP146" s="7" t="s">
        <v>63</v>
      </c>
      <c r="AQ146" s="7" t="e">
        <f>'[1]Рейтинговая таблица организаций'!#REF!</f>
        <v>#REF!</v>
      </c>
      <c r="AR146" s="7" t="e">
        <f>'[1]Рейтинговая таблица организаций'!#REF!</f>
        <v>#REF!</v>
      </c>
      <c r="AS146" s="7" t="s">
        <v>64</v>
      </c>
      <c r="AT146" s="7" t="e">
        <f>'[1]Рейтинговая таблица организаций'!#REF!</f>
        <v>#REF!</v>
      </c>
      <c r="AU146" s="7" t="e">
        <f>'[1]Рейтинговая таблица организаций'!#REF!</f>
        <v>#REF!</v>
      </c>
      <c r="AV146" s="7" t="s">
        <v>65</v>
      </c>
      <c r="AW146" s="7" t="e">
        <f>'[1]Рейтинговая таблица организаций'!#REF!</f>
        <v>#REF!</v>
      </c>
      <c r="AX146" s="7" t="e">
        <f>'[1]Рейтинговая таблица организаций'!#REF!</f>
        <v>#REF!</v>
      </c>
      <c r="AY146" s="7" t="s">
        <v>66</v>
      </c>
      <c r="AZ146" s="7" t="e">
        <f>'[1]Рейтинговая таблица организаций'!#REF!</f>
        <v>#REF!</v>
      </c>
      <c r="BA146" s="7" t="e">
        <f>'[1]Рейтинговая таблица организаций'!#REF!</f>
        <v>#REF!</v>
      </c>
    </row>
    <row r="147" spans="1:53" ht="15.5" x14ac:dyDescent="0.35">
      <c r="A147" s="3" t="e">
        <f>'[1]бланки '!#REF!</f>
        <v>#REF!</v>
      </c>
      <c r="B147" s="3" t="e">
        <f>'[1]бланки '!#REF!</f>
        <v>#REF!</v>
      </c>
      <c r="C147" s="3" t="e">
        <f>'[1]для bus.gov.ru'!#REF!</f>
        <v>#REF!</v>
      </c>
      <c r="D147" s="3" t="e">
        <f>'[1]для bus.gov.ru'!#REF!</f>
        <v>#REF!</v>
      </c>
      <c r="E147" s="4" t="e">
        <f>'[1]для bus.gov.ru'!#REF!</f>
        <v>#REF!</v>
      </c>
      <c r="F147" s="5" t="s">
        <v>55</v>
      </c>
      <c r="G147" s="6" t="e">
        <f>'[1]Рейтинговая таблица организаций'!#REF!</f>
        <v>#REF!</v>
      </c>
      <c r="H147" s="6" t="e">
        <f>'[1]Рейтинговая таблица организаций'!#REF!</f>
        <v>#REF!</v>
      </c>
      <c r="I147" s="5" t="s">
        <v>56</v>
      </c>
      <c r="J147" s="6" t="e">
        <f>'[1]Рейтинговая таблица организаций'!#REF!</f>
        <v>#REF!</v>
      </c>
      <c r="K147" s="6" t="e">
        <f>'[1]Рейтинговая таблица организаций'!#REF!</f>
        <v>#REF!</v>
      </c>
      <c r="L147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47" s="8" t="e">
        <f>'[1]Рейтинговая таблица организаций'!#REF!</f>
        <v>#REF!</v>
      </c>
      <c r="N147" s="7" t="e">
        <f>IF('[1]Рейтинговая таблица организаций'!#REF!&lt;1,0,(IF('[1]Рейтинговая таблица организаций'!#REF!&lt;4,30,100)))</f>
        <v>#REF!</v>
      </c>
      <c r="O147" s="7" t="s">
        <v>57</v>
      </c>
      <c r="P147" s="7" t="e">
        <f>'[1]Рейтинговая таблица организаций'!#REF!</f>
        <v>#REF!</v>
      </c>
      <c r="Q147" s="7" t="e">
        <f>'[1]Рейтинговая таблица организаций'!#REF!</f>
        <v>#REF!</v>
      </c>
      <c r="R147" s="7" t="s">
        <v>58</v>
      </c>
      <c r="S147" s="7" t="e">
        <f>'[1]Рейтинговая таблица организаций'!#REF!</f>
        <v>#REF!</v>
      </c>
      <c r="T147" s="7" t="e">
        <f>'[1]Рейтинговая таблица организаций'!#REF!</f>
        <v>#REF!</v>
      </c>
      <c r="U147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47" s="8" t="e">
        <f>'[1]Рейтинговая таблица организаций'!#REF!</f>
        <v>#REF!</v>
      </c>
      <c r="W147" s="7" t="e">
        <f>IF('[1]Рейтинговая таблица организаций'!#REF!&lt;1,0,(IF('[1]Рейтинговая таблица организаций'!#REF!&lt;4,20,100)))</f>
        <v>#REF!</v>
      </c>
      <c r="X147" s="7" t="s">
        <v>59</v>
      </c>
      <c r="Y147" s="7" t="e">
        <f>'[1]Рейтинговая таблица организаций'!#REF!</f>
        <v>#REF!</v>
      </c>
      <c r="Z147" s="7" t="e">
        <f>'[1]Рейтинговая таблица организаций'!#REF!</f>
        <v>#REF!</v>
      </c>
      <c r="AA147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47" s="9" t="e">
        <f>'[1]Рейтинговая таблица организаций'!#REF!</f>
        <v>#REF!</v>
      </c>
      <c r="AC147" s="7" t="e">
        <f>IF('[1]Рейтинговая таблица организаций'!#REF!&lt;1,0,(IF('[1]Рейтинговая таблица организаций'!#REF!&lt;5,20,100)))</f>
        <v>#REF!</v>
      </c>
      <c r="AD147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47" s="8" t="e">
        <f>'[1]Рейтинговая таблица организаций'!#REF!</f>
        <v>#REF!</v>
      </c>
      <c r="AF147" s="7" t="e">
        <f>IF('[1]Рейтинговая таблица организаций'!#REF!&lt;1,0,(IF('[1]Рейтинговая таблица организаций'!#REF!&lt;5,20,100)))</f>
        <v>#REF!</v>
      </c>
      <c r="AG147" s="7" t="s">
        <v>60</v>
      </c>
      <c r="AH147" s="7" t="e">
        <f>'[1]Рейтинговая таблица организаций'!#REF!</f>
        <v>#REF!</v>
      </c>
      <c r="AI147" s="7" t="e">
        <f>'[1]Рейтинговая таблица организаций'!#REF!</f>
        <v>#REF!</v>
      </c>
      <c r="AJ147" s="7" t="s">
        <v>61</v>
      </c>
      <c r="AK147" s="7" t="e">
        <f>'[1]Рейтинговая таблица организаций'!#REF!</f>
        <v>#REF!</v>
      </c>
      <c r="AL147" s="7" t="e">
        <f>'[1]Рейтинговая таблица организаций'!#REF!</f>
        <v>#REF!</v>
      </c>
      <c r="AM147" s="7" t="s">
        <v>62</v>
      </c>
      <c r="AN147" s="7" t="e">
        <f>'[1]Рейтинговая таблица организаций'!#REF!</f>
        <v>#REF!</v>
      </c>
      <c r="AO147" s="7" t="e">
        <f>'[1]Рейтинговая таблица организаций'!#REF!</f>
        <v>#REF!</v>
      </c>
      <c r="AP147" s="7" t="s">
        <v>63</v>
      </c>
      <c r="AQ147" s="7" t="e">
        <f>'[1]Рейтинговая таблица организаций'!#REF!</f>
        <v>#REF!</v>
      </c>
      <c r="AR147" s="7" t="e">
        <f>'[1]Рейтинговая таблица организаций'!#REF!</f>
        <v>#REF!</v>
      </c>
      <c r="AS147" s="7" t="s">
        <v>64</v>
      </c>
      <c r="AT147" s="7" t="e">
        <f>'[1]Рейтинговая таблица организаций'!#REF!</f>
        <v>#REF!</v>
      </c>
      <c r="AU147" s="7" t="e">
        <f>'[1]Рейтинговая таблица организаций'!#REF!</f>
        <v>#REF!</v>
      </c>
      <c r="AV147" s="7" t="s">
        <v>65</v>
      </c>
      <c r="AW147" s="7" t="e">
        <f>'[1]Рейтинговая таблица организаций'!#REF!</f>
        <v>#REF!</v>
      </c>
      <c r="AX147" s="7" t="e">
        <f>'[1]Рейтинговая таблица организаций'!#REF!</f>
        <v>#REF!</v>
      </c>
      <c r="AY147" s="7" t="s">
        <v>66</v>
      </c>
      <c r="AZ147" s="7" t="e">
        <f>'[1]Рейтинговая таблица организаций'!#REF!</f>
        <v>#REF!</v>
      </c>
      <c r="BA147" s="7" t="e">
        <f>'[1]Рейтинговая таблица организаций'!#REF!</f>
        <v>#REF!</v>
      </c>
    </row>
    <row r="148" spans="1:53" ht="15.5" x14ac:dyDescent="0.35">
      <c r="A148" s="3" t="e">
        <f>'[1]бланки '!#REF!</f>
        <v>#REF!</v>
      </c>
      <c r="B148" s="3" t="e">
        <f>'[1]бланки '!#REF!</f>
        <v>#REF!</v>
      </c>
      <c r="C148" s="3" t="e">
        <f>'[1]для bus.gov.ru'!#REF!</f>
        <v>#REF!</v>
      </c>
      <c r="D148" s="3" t="e">
        <f>'[1]для bus.gov.ru'!#REF!</f>
        <v>#REF!</v>
      </c>
      <c r="E148" s="4" t="e">
        <f>'[1]для bus.gov.ru'!#REF!</f>
        <v>#REF!</v>
      </c>
      <c r="F148" s="5" t="s">
        <v>55</v>
      </c>
      <c r="G148" s="6" t="e">
        <f>'[1]Рейтинговая таблица организаций'!#REF!</f>
        <v>#REF!</v>
      </c>
      <c r="H148" s="6" t="e">
        <f>'[1]Рейтинговая таблица организаций'!#REF!</f>
        <v>#REF!</v>
      </c>
      <c r="I148" s="5" t="s">
        <v>56</v>
      </c>
      <c r="J148" s="6" t="e">
        <f>'[1]Рейтинговая таблица организаций'!#REF!</f>
        <v>#REF!</v>
      </c>
      <c r="K148" s="6" t="e">
        <f>'[1]Рейтинговая таблица организаций'!#REF!</f>
        <v>#REF!</v>
      </c>
      <c r="L148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48" s="8" t="e">
        <f>'[1]Рейтинговая таблица организаций'!#REF!</f>
        <v>#REF!</v>
      </c>
      <c r="N148" s="7" t="e">
        <f>IF('[1]Рейтинговая таблица организаций'!#REF!&lt;1,0,(IF('[1]Рейтинговая таблица организаций'!#REF!&lt;4,30,100)))</f>
        <v>#REF!</v>
      </c>
      <c r="O148" s="7" t="s">
        <v>57</v>
      </c>
      <c r="P148" s="7" t="e">
        <f>'[1]Рейтинговая таблица организаций'!#REF!</f>
        <v>#REF!</v>
      </c>
      <c r="Q148" s="7" t="e">
        <f>'[1]Рейтинговая таблица организаций'!#REF!</f>
        <v>#REF!</v>
      </c>
      <c r="R148" s="7" t="s">
        <v>58</v>
      </c>
      <c r="S148" s="7" t="e">
        <f>'[1]Рейтинговая таблица организаций'!#REF!</f>
        <v>#REF!</v>
      </c>
      <c r="T148" s="7" t="e">
        <f>'[1]Рейтинговая таблица организаций'!#REF!</f>
        <v>#REF!</v>
      </c>
      <c r="U148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48" s="8" t="e">
        <f>'[1]Рейтинговая таблица организаций'!#REF!</f>
        <v>#REF!</v>
      </c>
      <c r="W148" s="7" t="e">
        <f>IF('[1]Рейтинговая таблица организаций'!#REF!&lt;1,0,(IF('[1]Рейтинговая таблица организаций'!#REF!&lt;4,20,100)))</f>
        <v>#REF!</v>
      </c>
      <c r="X148" s="7" t="s">
        <v>59</v>
      </c>
      <c r="Y148" s="7" t="e">
        <f>'[1]Рейтинговая таблица организаций'!#REF!</f>
        <v>#REF!</v>
      </c>
      <c r="Z148" s="7" t="e">
        <f>'[1]Рейтинговая таблица организаций'!#REF!</f>
        <v>#REF!</v>
      </c>
      <c r="AA148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48" s="9" t="e">
        <f>'[1]Рейтинговая таблица организаций'!#REF!</f>
        <v>#REF!</v>
      </c>
      <c r="AC148" s="7" t="e">
        <f>IF('[1]Рейтинговая таблица организаций'!#REF!&lt;1,0,(IF('[1]Рейтинговая таблица организаций'!#REF!&lt;5,20,100)))</f>
        <v>#REF!</v>
      </c>
      <c r="AD148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48" s="8" t="e">
        <f>'[1]Рейтинговая таблица организаций'!#REF!</f>
        <v>#REF!</v>
      </c>
      <c r="AF148" s="7" t="e">
        <f>IF('[1]Рейтинговая таблица организаций'!#REF!&lt;1,0,(IF('[1]Рейтинговая таблица организаций'!#REF!&lt;5,20,100)))</f>
        <v>#REF!</v>
      </c>
      <c r="AG148" s="7" t="s">
        <v>60</v>
      </c>
      <c r="AH148" s="7" t="e">
        <f>'[1]Рейтинговая таблица организаций'!#REF!</f>
        <v>#REF!</v>
      </c>
      <c r="AI148" s="7" t="e">
        <f>'[1]Рейтинговая таблица организаций'!#REF!</f>
        <v>#REF!</v>
      </c>
      <c r="AJ148" s="7" t="s">
        <v>61</v>
      </c>
      <c r="AK148" s="7" t="e">
        <f>'[1]Рейтинговая таблица организаций'!#REF!</f>
        <v>#REF!</v>
      </c>
      <c r="AL148" s="7" t="e">
        <f>'[1]Рейтинговая таблица организаций'!#REF!</f>
        <v>#REF!</v>
      </c>
      <c r="AM148" s="7" t="s">
        <v>62</v>
      </c>
      <c r="AN148" s="7" t="e">
        <f>'[1]Рейтинговая таблица организаций'!#REF!</f>
        <v>#REF!</v>
      </c>
      <c r="AO148" s="7" t="e">
        <f>'[1]Рейтинговая таблица организаций'!#REF!</f>
        <v>#REF!</v>
      </c>
      <c r="AP148" s="7" t="s">
        <v>63</v>
      </c>
      <c r="AQ148" s="7" t="e">
        <f>'[1]Рейтинговая таблица организаций'!#REF!</f>
        <v>#REF!</v>
      </c>
      <c r="AR148" s="7" t="e">
        <f>'[1]Рейтинговая таблица организаций'!#REF!</f>
        <v>#REF!</v>
      </c>
      <c r="AS148" s="7" t="s">
        <v>64</v>
      </c>
      <c r="AT148" s="7" t="e">
        <f>'[1]Рейтинговая таблица организаций'!#REF!</f>
        <v>#REF!</v>
      </c>
      <c r="AU148" s="7" t="e">
        <f>'[1]Рейтинговая таблица организаций'!#REF!</f>
        <v>#REF!</v>
      </c>
      <c r="AV148" s="7" t="s">
        <v>65</v>
      </c>
      <c r="AW148" s="7" t="e">
        <f>'[1]Рейтинговая таблица организаций'!#REF!</f>
        <v>#REF!</v>
      </c>
      <c r="AX148" s="7" t="e">
        <f>'[1]Рейтинговая таблица организаций'!#REF!</f>
        <v>#REF!</v>
      </c>
      <c r="AY148" s="7" t="s">
        <v>66</v>
      </c>
      <c r="AZ148" s="7" t="e">
        <f>'[1]Рейтинговая таблица организаций'!#REF!</f>
        <v>#REF!</v>
      </c>
      <c r="BA148" s="7" t="e">
        <f>'[1]Рейтинговая таблица организаций'!#REF!</f>
        <v>#REF!</v>
      </c>
    </row>
    <row r="149" spans="1:53" ht="15.5" x14ac:dyDescent="0.35">
      <c r="A149" s="3" t="e">
        <f>'[1]бланки '!#REF!</f>
        <v>#REF!</v>
      </c>
      <c r="B149" s="3" t="e">
        <f>'[1]бланки '!#REF!</f>
        <v>#REF!</v>
      </c>
      <c r="C149" s="3" t="e">
        <f>'[1]для bus.gov.ru'!#REF!</f>
        <v>#REF!</v>
      </c>
      <c r="D149" s="3" t="e">
        <f>'[1]для bus.gov.ru'!#REF!</f>
        <v>#REF!</v>
      </c>
      <c r="E149" s="4" t="e">
        <f>'[1]для bus.gov.ru'!#REF!</f>
        <v>#REF!</v>
      </c>
      <c r="F149" s="5" t="s">
        <v>55</v>
      </c>
      <c r="G149" s="6" t="e">
        <f>'[1]Рейтинговая таблица организаций'!#REF!</f>
        <v>#REF!</v>
      </c>
      <c r="H149" s="6" t="e">
        <f>'[1]Рейтинговая таблица организаций'!#REF!</f>
        <v>#REF!</v>
      </c>
      <c r="I149" s="5" t="s">
        <v>56</v>
      </c>
      <c r="J149" s="6" t="e">
        <f>'[1]Рейтинговая таблица организаций'!#REF!</f>
        <v>#REF!</v>
      </c>
      <c r="K149" s="6" t="e">
        <f>'[1]Рейтинговая таблица организаций'!#REF!</f>
        <v>#REF!</v>
      </c>
      <c r="L149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49" s="8" t="e">
        <f>'[1]Рейтинговая таблица организаций'!#REF!</f>
        <v>#REF!</v>
      </c>
      <c r="N149" s="7" t="e">
        <f>IF('[1]Рейтинговая таблица организаций'!#REF!&lt;1,0,(IF('[1]Рейтинговая таблица организаций'!#REF!&lt;4,30,100)))</f>
        <v>#REF!</v>
      </c>
      <c r="O149" s="7" t="s">
        <v>57</v>
      </c>
      <c r="P149" s="7" t="e">
        <f>'[1]Рейтинговая таблица организаций'!#REF!</f>
        <v>#REF!</v>
      </c>
      <c r="Q149" s="7" t="e">
        <f>'[1]Рейтинговая таблица организаций'!#REF!</f>
        <v>#REF!</v>
      </c>
      <c r="R149" s="7" t="s">
        <v>58</v>
      </c>
      <c r="S149" s="7" t="e">
        <f>'[1]Рейтинговая таблица организаций'!#REF!</f>
        <v>#REF!</v>
      </c>
      <c r="T149" s="7" t="e">
        <f>'[1]Рейтинговая таблица организаций'!#REF!</f>
        <v>#REF!</v>
      </c>
      <c r="U149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49" s="8" t="e">
        <f>'[1]Рейтинговая таблица организаций'!#REF!</f>
        <v>#REF!</v>
      </c>
      <c r="W149" s="7" t="e">
        <f>IF('[1]Рейтинговая таблица организаций'!#REF!&lt;1,0,(IF('[1]Рейтинговая таблица организаций'!#REF!&lt;4,20,100)))</f>
        <v>#REF!</v>
      </c>
      <c r="X149" s="7" t="s">
        <v>59</v>
      </c>
      <c r="Y149" s="7" t="e">
        <f>'[1]Рейтинговая таблица организаций'!#REF!</f>
        <v>#REF!</v>
      </c>
      <c r="Z149" s="7" t="e">
        <f>'[1]Рейтинговая таблица организаций'!#REF!</f>
        <v>#REF!</v>
      </c>
      <c r="AA149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49" s="9" t="e">
        <f>'[1]Рейтинговая таблица организаций'!#REF!</f>
        <v>#REF!</v>
      </c>
      <c r="AC149" s="7" t="e">
        <f>IF('[1]Рейтинговая таблица организаций'!#REF!&lt;1,0,(IF('[1]Рейтинговая таблица организаций'!#REF!&lt;5,20,100)))</f>
        <v>#REF!</v>
      </c>
      <c r="AD149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49" s="8" t="e">
        <f>'[1]Рейтинговая таблица организаций'!#REF!</f>
        <v>#REF!</v>
      </c>
      <c r="AF149" s="7" t="e">
        <f>IF('[1]Рейтинговая таблица организаций'!#REF!&lt;1,0,(IF('[1]Рейтинговая таблица организаций'!#REF!&lt;5,20,100)))</f>
        <v>#REF!</v>
      </c>
      <c r="AG149" s="7" t="s">
        <v>60</v>
      </c>
      <c r="AH149" s="7" t="e">
        <f>'[1]Рейтинговая таблица организаций'!#REF!</f>
        <v>#REF!</v>
      </c>
      <c r="AI149" s="7" t="e">
        <f>'[1]Рейтинговая таблица организаций'!#REF!</f>
        <v>#REF!</v>
      </c>
      <c r="AJ149" s="7" t="s">
        <v>61</v>
      </c>
      <c r="AK149" s="7" t="e">
        <f>'[1]Рейтинговая таблица организаций'!#REF!</f>
        <v>#REF!</v>
      </c>
      <c r="AL149" s="7" t="e">
        <f>'[1]Рейтинговая таблица организаций'!#REF!</f>
        <v>#REF!</v>
      </c>
      <c r="AM149" s="7" t="s">
        <v>62</v>
      </c>
      <c r="AN149" s="7" t="e">
        <f>'[1]Рейтинговая таблица организаций'!#REF!</f>
        <v>#REF!</v>
      </c>
      <c r="AO149" s="7" t="e">
        <f>'[1]Рейтинговая таблица организаций'!#REF!</f>
        <v>#REF!</v>
      </c>
      <c r="AP149" s="7" t="s">
        <v>63</v>
      </c>
      <c r="AQ149" s="7" t="e">
        <f>'[1]Рейтинговая таблица организаций'!#REF!</f>
        <v>#REF!</v>
      </c>
      <c r="AR149" s="7" t="e">
        <f>'[1]Рейтинговая таблица организаций'!#REF!</f>
        <v>#REF!</v>
      </c>
      <c r="AS149" s="7" t="s">
        <v>64</v>
      </c>
      <c r="AT149" s="7" t="e">
        <f>'[1]Рейтинговая таблица организаций'!#REF!</f>
        <v>#REF!</v>
      </c>
      <c r="AU149" s="7" t="e">
        <f>'[1]Рейтинговая таблица организаций'!#REF!</f>
        <v>#REF!</v>
      </c>
      <c r="AV149" s="7" t="s">
        <v>65</v>
      </c>
      <c r="AW149" s="7" t="e">
        <f>'[1]Рейтинговая таблица организаций'!#REF!</f>
        <v>#REF!</v>
      </c>
      <c r="AX149" s="7" t="e">
        <f>'[1]Рейтинговая таблица организаций'!#REF!</f>
        <v>#REF!</v>
      </c>
      <c r="AY149" s="7" t="s">
        <v>66</v>
      </c>
      <c r="AZ149" s="7" t="e">
        <f>'[1]Рейтинговая таблица организаций'!#REF!</f>
        <v>#REF!</v>
      </c>
      <c r="BA149" s="7" t="e">
        <f>'[1]Рейтинговая таблица организаций'!#REF!</f>
        <v>#REF!</v>
      </c>
    </row>
    <row r="150" spans="1:53" ht="15.5" x14ac:dyDescent="0.35">
      <c r="A150" s="3" t="e">
        <f>'[1]бланки '!#REF!</f>
        <v>#REF!</v>
      </c>
      <c r="B150" s="3" t="e">
        <f>'[1]бланки '!#REF!</f>
        <v>#REF!</v>
      </c>
      <c r="C150" s="3" t="e">
        <f>'[1]для bus.gov.ru'!#REF!</f>
        <v>#REF!</v>
      </c>
      <c r="D150" s="3" t="e">
        <f>'[1]для bus.gov.ru'!#REF!</f>
        <v>#REF!</v>
      </c>
      <c r="E150" s="4" t="e">
        <f>'[1]для bus.gov.ru'!#REF!</f>
        <v>#REF!</v>
      </c>
      <c r="F150" s="5" t="s">
        <v>55</v>
      </c>
      <c r="G150" s="6" t="e">
        <f>'[1]Рейтинговая таблица организаций'!#REF!</f>
        <v>#REF!</v>
      </c>
      <c r="H150" s="6" t="e">
        <f>'[1]Рейтинговая таблица организаций'!#REF!</f>
        <v>#REF!</v>
      </c>
      <c r="I150" s="5" t="s">
        <v>56</v>
      </c>
      <c r="J150" s="6" t="e">
        <f>'[1]Рейтинговая таблица организаций'!#REF!</f>
        <v>#REF!</v>
      </c>
      <c r="K150" s="6" t="e">
        <f>'[1]Рейтинговая таблица организаций'!#REF!</f>
        <v>#REF!</v>
      </c>
      <c r="L150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50" s="8" t="e">
        <f>'[1]Рейтинговая таблица организаций'!#REF!</f>
        <v>#REF!</v>
      </c>
      <c r="N150" s="7" t="e">
        <f>IF('[1]Рейтинговая таблица организаций'!#REF!&lt;1,0,(IF('[1]Рейтинговая таблица организаций'!#REF!&lt;4,30,100)))</f>
        <v>#REF!</v>
      </c>
      <c r="O150" s="7" t="s">
        <v>57</v>
      </c>
      <c r="P150" s="7" t="e">
        <f>'[1]Рейтинговая таблица организаций'!#REF!</f>
        <v>#REF!</v>
      </c>
      <c r="Q150" s="7" t="e">
        <f>'[1]Рейтинговая таблица организаций'!#REF!</f>
        <v>#REF!</v>
      </c>
      <c r="R150" s="7" t="s">
        <v>58</v>
      </c>
      <c r="S150" s="7" t="e">
        <f>'[1]Рейтинговая таблица организаций'!#REF!</f>
        <v>#REF!</v>
      </c>
      <c r="T150" s="7" t="e">
        <f>'[1]Рейтинговая таблица организаций'!#REF!</f>
        <v>#REF!</v>
      </c>
      <c r="U150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50" s="8" t="e">
        <f>'[1]Рейтинговая таблица организаций'!#REF!</f>
        <v>#REF!</v>
      </c>
      <c r="W150" s="7" t="e">
        <f>IF('[1]Рейтинговая таблица организаций'!#REF!&lt;1,0,(IF('[1]Рейтинговая таблица организаций'!#REF!&lt;4,20,100)))</f>
        <v>#REF!</v>
      </c>
      <c r="X150" s="7" t="s">
        <v>59</v>
      </c>
      <c r="Y150" s="7" t="e">
        <f>'[1]Рейтинговая таблица организаций'!#REF!</f>
        <v>#REF!</v>
      </c>
      <c r="Z150" s="7" t="e">
        <f>'[1]Рейтинговая таблица организаций'!#REF!</f>
        <v>#REF!</v>
      </c>
      <c r="AA150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50" s="9" t="e">
        <f>'[1]Рейтинговая таблица организаций'!#REF!</f>
        <v>#REF!</v>
      </c>
      <c r="AC150" s="7" t="e">
        <f>IF('[1]Рейтинговая таблица организаций'!#REF!&lt;1,0,(IF('[1]Рейтинговая таблица организаций'!#REF!&lt;5,20,100)))</f>
        <v>#REF!</v>
      </c>
      <c r="AD150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50" s="8" t="e">
        <f>'[1]Рейтинговая таблица организаций'!#REF!</f>
        <v>#REF!</v>
      </c>
      <c r="AF150" s="7" t="e">
        <f>IF('[1]Рейтинговая таблица организаций'!#REF!&lt;1,0,(IF('[1]Рейтинговая таблица организаций'!#REF!&lt;5,20,100)))</f>
        <v>#REF!</v>
      </c>
      <c r="AG150" s="7" t="s">
        <v>60</v>
      </c>
      <c r="AH150" s="7" t="e">
        <f>'[1]Рейтинговая таблица организаций'!#REF!</f>
        <v>#REF!</v>
      </c>
      <c r="AI150" s="7" t="e">
        <f>'[1]Рейтинговая таблица организаций'!#REF!</f>
        <v>#REF!</v>
      </c>
      <c r="AJ150" s="7" t="s">
        <v>61</v>
      </c>
      <c r="AK150" s="7" t="e">
        <f>'[1]Рейтинговая таблица организаций'!#REF!</f>
        <v>#REF!</v>
      </c>
      <c r="AL150" s="7" t="e">
        <f>'[1]Рейтинговая таблица организаций'!#REF!</f>
        <v>#REF!</v>
      </c>
      <c r="AM150" s="7" t="s">
        <v>62</v>
      </c>
      <c r="AN150" s="7" t="e">
        <f>'[1]Рейтинговая таблица организаций'!#REF!</f>
        <v>#REF!</v>
      </c>
      <c r="AO150" s="7" t="e">
        <f>'[1]Рейтинговая таблица организаций'!#REF!</f>
        <v>#REF!</v>
      </c>
      <c r="AP150" s="7" t="s">
        <v>63</v>
      </c>
      <c r="AQ150" s="7" t="e">
        <f>'[1]Рейтинговая таблица организаций'!#REF!</f>
        <v>#REF!</v>
      </c>
      <c r="AR150" s="7" t="e">
        <f>'[1]Рейтинговая таблица организаций'!#REF!</f>
        <v>#REF!</v>
      </c>
      <c r="AS150" s="7" t="s">
        <v>64</v>
      </c>
      <c r="AT150" s="7" t="e">
        <f>'[1]Рейтинговая таблица организаций'!#REF!</f>
        <v>#REF!</v>
      </c>
      <c r="AU150" s="7" t="e">
        <f>'[1]Рейтинговая таблица организаций'!#REF!</f>
        <v>#REF!</v>
      </c>
      <c r="AV150" s="7" t="s">
        <v>65</v>
      </c>
      <c r="AW150" s="7" t="e">
        <f>'[1]Рейтинговая таблица организаций'!#REF!</f>
        <v>#REF!</v>
      </c>
      <c r="AX150" s="7" t="e">
        <f>'[1]Рейтинговая таблица организаций'!#REF!</f>
        <v>#REF!</v>
      </c>
      <c r="AY150" s="7" t="s">
        <v>66</v>
      </c>
      <c r="AZ150" s="7" t="e">
        <f>'[1]Рейтинговая таблица организаций'!#REF!</f>
        <v>#REF!</v>
      </c>
      <c r="BA150" s="7" t="e">
        <f>'[1]Рейтинговая таблица организаций'!#REF!</f>
        <v>#REF!</v>
      </c>
    </row>
    <row r="151" spans="1:53" ht="15.5" x14ac:dyDescent="0.35">
      <c r="A151" s="3" t="e">
        <f>'[1]бланки '!#REF!</f>
        <v>#REF!</v>
      </c>
      <c r="B151" s="3" t="e">
        <f>'[1]бланки '!#REF!</f>
        <v>#REF!</v>
      </c>
      <c r="C151" s="3" t="e">
        <f>'[1]для bus.gov.ru'!#REF!</f>
        <v>#REF!</v>
      </c>
      <c r="D151" s="3" t="e">
        <f>'[1]для bus.gov.ru'!#REF!</f>
        <v>#REF!</v>
      </c>
      <c r="E151" s="4" t="e">
        <f>'[1]для bus.gov.ru'!#REF!</f>
        <v>#REF!</v>
      </c>
      <c r="F151" s="5" t="s">
        <v>55</v>
      </c>
      <c r="G151" s="6" t="e">
        <f>'[1]Рейтинговая таблица организаций'!#REF!</f>
        <v>#REF!</v>
      </c>
      <c r="H151" s="6" t="e">
        <f>'[1]Рейтинговая таблица организаций'!#REF!</f>
        <v>#REF!</v>
      </c>
      <c r="I151" s="5" t="s">
        <v>56</v>
      </c>
      <c r="J151" s="6" t="e">
        <f>'[1]Рейтинговая таблица организаций'!#REF!</f>
        <v>#REF!</v>
      </c>
      <c r="K151" s="6" t="e">
        <f>'[1]Рейтинговая таблица организаций'!#REF!</f>
        <v>#REF!</v>
      </c>
      <c r="L151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51" s="8" t="e">
        <f>'[1]Рейтинговая таблица организаций'!#REF!</f>
        <v>#REF!</v>
      </c>
      <c r="N151" s="7" t="e">
        <f>IF('[1]Рейтинговая таблица организаций'!#REF!&lt;1,0,(IF('[1]Рейтинговая таблица организаций'!#REF!&lt;4,30,100)))</f>
        <v>#REF!</v>
      </c>
      <c r="O151" s="7" t="s">
        <v>57</v>
      </c>
      <c r="P151" s="7" t="e">
        <f>'[1]Рейтинговая таблица организаций'!#REF!</f>
        <v>#REF!</v>
      </c>
      <c r="Q151" s="7" t="e">
        <f>'[1]Рейтинговая таблица организаций'!#REF!</f>
        <v>#REF!</v>
      </c>
      <c r="R151" s="7" t="s">
        <v>58</v>
      </c>
      <c r="S151" s="7" t="e">
        <f>'[1]Рейтинговая таблица организаций'!#REF!</f>
        <v>#REF!</v>
      </c>
      <c r="T151" s="7" t="e">
        <f>'[1]Рейтинговая таблица организаций'!#REF!</f>
        <v>#REF!</v>
      </c>
      <c r="U151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51" s="8" t="e">
        <f>'[1]Рейтинговая таблица организаций'!#REF!</f>
        <v>#REF!</v>
      </c>
      <c r="W151" s="7" t="e">
        <f>IF('[1]Рейтинговая таблица организаций'!#REF!&lt;1,0,(IF('[1]Рейтинговая таблица организаций'!#REF!&lt;4,20,100)))</f>
        <v>#REF!</v>
      </c>
      <c r="X151" s="7" t="s">
        <v>59</v>
      </c>
      <c r="Y151" s="7" t="e">
        <f>'[1]Рейтинговая таблица организаций'!#REF!</f>
        <v>#REF!</v>
      </c>
      <c r="Z151" s="7" t="e">
        <f>'[1]Рейтинговая таблица организаций'!#REF!</f>
        <v>#REF!</v>
      </c>
      <c r="AA151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51" s="9" t="e">
        <f>'[1]Рейтинговая таблица организаций'!#REF!</f>
        <v>#REF!</v>
      </c>
      <c r="AC151" s="7" t="e">
        <f>IF('[1]Рейтинговая таблица организаций'!#REF!&lt;1,0,(IF('[1]Рейтинговая таблица организаций'!#REF!&lt;5,20,100)))</f>
        <v>#REF!</v>
      </c>
      <c r="AD151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51" s="8" t="e">
        <f>'[1]Рейтинговая таблица организаций'!#REF!</f>
        <v>#REF!</v>
      </c>
      <c r="AF151" s="7" t="e">
        <f>IF('[1]Рейтинговая таблица организаций'!#REF!&lt;1,0,(IF('[1]Рейтинговая таблица организаций'!#REF!&lt;5,20,100)))</f>
        <v>#REF!</v>
      </c>
      <c r="AG151" s="7" t="s">
        <v>60</v>
      </c>
      <c r="AH151" s="7" t="e">
        <f>'[1]Рейтинговая таблица организаций'!#REF!</f>
        <v>#REF!</v>
      </c>
      <c r="AI151" s="7" t="e">
        <f>'[1]Рейтинговая таблица организаций'!#REF!</f>
        <v>#REF!</v>
      </c>
      <c r="AJ151" s="7" t="s">
        <v>61</v>
      </c>
      <c r="AK151" s="7" t="e">
        <f>'[1]Рейтинговая таблица организаций'!#REF!</f>
        <v>#REF!</v>
      </c>
      <c r="AL151" s="7" t="e">
        <f>'[1]Рейтинговая таблица организаций'!#REF!</f>
        <v>#REF!</v>
      </c>
      <c r="AM151" s="7" t="s">
        <v>62</v>
      </c>
      <c r="AN151" s="7" t="e">
        <f>'[1]Рейтинговая таблица организаций'!#REF!</f>
        <v>#REF!</v>
      </c>
      <c r="AO151" s="7" t="e">
        <f>'[1]Рейтинговая таблица организаций'!#REF!</f>
        <v>#REF!</v>
      </c>
      <c r="AP151" s="7" t="s">
        <v>63</v>
      </c>
      <c r="AQ151" s="7" t="e">
        <f>'[1]Рейтинговая таблица организаций'!#REF!</f>
        <v>#REF!</v>
      </c>
      <c r="AR151" s="7" t="e">
        <f>'[1]Рейтинговая таблица организаций'!#REF!</f>
        <v>#REF!</v>
      </c>
      <c r="AS151" s="7" t="s">
        <v>64</v>
      </c>
      <c r="AT151" s="7" t="e">
        <f>'[1]Рейтинговая таблица организаций'!#REF!</f>
        <v>#REF!</v>
      </c>
      <c r="AU151" s="7" t="e">
        <f>'[1]Рейтинговая таблица организаций'!#REF!</f>
        <v>#REF!</v>
      </c>
      <c r="AV151" s="7" t="s">
        <v>65</v>
      </c>
      <c r="AW151" s="7" t="e">
        <f>'[1]Рейтинговая таблица организаций'!#REF!</f>
        <v>#REF!</v>
      </c>
      <c r="AX151" s="7" t="e">
        <f>'[1]Рейтинговая таблица организаций'!#REF!</f>
        <v>#REF!</v>
      </c>
      <c r="AY151" s="7" t="s">
        <v>66</v>
      </c>
      <c r="AZ151" s="7" t="e">
        <f>'[1]Рейтинговая таблица организаций'!#REF!</f>
        <v>#REF!</v>
      </c>
      <c r="BA151" s="7" t="e">
        <f>'[1]Рейтинговая таблица организаций'!#REF!</f>
        <v>#REF!</v>
      </c>
    </row>
    <row r="152" spans="1:53" ht="15.5" x14ac:dyDescent="0.35">
      <c r="A152" s="3" t="e">
        <f>'[1]бланки '!#REF!</f>
        <v>#REF!</v>
      </c>
      <c r="B152" s="3" t="e">
        <f>'[1]бланки '!#REF!</f>
        <v>#REF!</v>
      </c>
      <c r="C152" s="3" t="e">
        <f>'[1]для bus.gov.ru'!#REF!</f>
        <v>#REF!</v>
      </c>
      <c r="D152" s="3" t="e">
        <f>'[1]для bus.gov.ru'!#REF!</f>
        <v>#REF!</v>
      </c>
      <c r="E152" s="4" t="e">
        <f>'[1]для bus.gov.ru'!#REF!</f>
        <v>#REF!</v>
      </c>
      <c r="F152" s="5" t="s">
        <v>55</v>
      </c>
      <c r="G152" s="6" t="e">
        <f>'[1]Рейтинговая таблица организаций'!#REF!</f>
        <v>#REF!</v>
      </c>
      <c r="H152" s="6" t="e">
        <f>'[1]Рейтинговая таблица организаций'!#REF!</f>
        <v>#REF!</v>
      </c>
      <c r="I152" s="5" t="s">
        <v>56</v>
      </c>
      <c r="J152" s="6" t="e">
        <f>'[1]Рейтинговая таблица организаций'!#REF!</f>
        <v>#REF!</v>
      </c>
      <c r="K152" s="6" t="e">
        <f>'[1]Рейтинговая таблица организаций'!#REF!</f>
        <v>#REF!</v>
      </c>
      <c r="L152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52" s="8" t="e">
        <f>'[1]Рейтинговая таблица организаций'!#REF!</f>
        <v>#REF!</v>
      </c>
      <c r="N152" s="7" t="e">
        <f>IF('[1]Рейтинговая таблица организаций'!#REF!&lt;1,0,(IF('[1]Рейтинговая таблица организаций'!#REF!&lt;4,30,100)))</f>
        <v>#REF!</v>
      </c>
      <c r="O152" s="7" t="s">
        <v>57</v>
      </c>
      <c r="P152" s="7" t="e">
        <f>'[1]Рейтинговая таблица организаций'!#REF!</f>
        <v>#REF!</v>
      </c>
      <c r="Q152" s="7" t="e">
        <f>'[1]Рейтинговая таблица организаций'!#REF!</f>
        <v>#REF!</v>
      </c>
      <c r="R152" s="7" t="s">
        <v>58</v>
      </c>
      <c r="S152" s="7" t="e">
        <f>'[1]Рейтинговая таблица организаций'!#REF!</f>
        <v>#REF!</v>
      </c>
      <c r="T152" s="7" t="e">
        <f>'[1]Рейтинговая таблица организаций'!#REF!</f>
        <v>#REF!</v>
      </c>
      <c r="U152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52" s="8" t="e">
        <f>'[1]Рейтинговая таблица организаций'!#REF!</f>
        <v>#REF!</v>
      </c>
      <c r="W152" s="7" t="e">
        <f>IF('[1]Рейтинговая таблица организаций'!#REF!&lt;1,0,(IF('[1]Рейтинговая таблица организаций'!#REF!&lt;4,20,100)))</f>
        <v>#REF!</v>
      </c>
      <c r="X152" s="7" t="s">
        <v>59</v>
      </c>
      <c r="Y152" s="7" t="e">
        <f>'[1]Рейтинговая таблица организаций'!#REF!</f>
        <v>#REF!</v>
      </c>
      <c r="Z152" s="7" t="e">
        <f>'[1]Рейтинговая таблица организаций'!#REF!</f>
        <v>#REF!</v>
      </c>
      <c r="AA152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52" s="9" t="e">
        <f>'[1]Рейтинговая таблица организаций'!#REF!</f>
        <v>#REF!</v>
      </c>
      <c r="AC152" s="7" t="e">
        <f>IF('[1]Рейтинговая таблица организаций'!#REF!&lt;1,0,(IF('[1]Рейтинговая таблица организаций'!#REF!&lt;5,20,100)))</f>
        <v>#REF!</v>
      </c>
      <c r="AD152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52" s="8" t="e">
        <f>'[1]Рейтинговая таблица организаций'!#REF!</f>
        <v>#REF!</v>
      </c>
      <c r="AF152" s="7" t="e">
        <f>IF('[1]Рейтинговая таблица организаций'!#REF!&lt;1,0,(IF('[1]Рейтинговая таблица организаций'!#REF!&lt;5,20,100)))</f>
        <v>#REF!</v>
      </c>
      <c r="AG152" s="7" t="s">
        <v>60</v>
      </c>
      <c r="AH152" s="7" t="e">
        <f>'[1]Рейтинговая таблица организаций'!#REF!</f>
        <v>#REF!</v>
      </c>
      <c r="AI152" s="7" t="e">
        <f>'[1]Рейтинговая таблица организаций'!#REF!</f>
        <v>#REF!</v>
      </c>
      <c r="AJ152" s="7" t="s">
        <v>61</v>
      </c>
      <c r="AK152" s="7" t="e">
        <f>'[1]Рейтинговая таблица организаций'!#REF!</f>
        <v>#REF!</v>
      </c>
      <c r="AL152" s="7" t="e">
        <f>'[1]Рейтинговая таблица организаций'!#REF!</f>
        <v>#REF!</v>
      </c>
      <c r="AM152" s="7" t="s">
        <v>62</v>
      </c>
      <c r="AN152" s="7" t="e">
        <f>'[1]Рейтинговая таблица организаций'!#REF!</f>
        <v>#REF!</v>
      </c>
      <c r="AO152" s="7" t="e">
        <f>'[1]Рейтинговая таблица организаций'!#REF!</f>
        <v>#REF!</v>
      </c>
      <c r="AP152" s="7" t="s">
        <v>63</v>
      </c>
      <c r="AQ152" s="7" t="e">
        <f>'[1]Рейтинговая таблица организаций'!#REF!</f>
        <v>#REF!</v>
      </c>
      <c r="AR152" s="7" t="e">
        <f>'[1]Рейтинговая таблица организаций'!#REF!</f>
        <v>#REF!</v>
      </c>
      <c r="AS152" s="7" t="s">
        <v>64</v>
      </c>
      <c r="AT152" s="7" t="e">
        <f>'[1]Рейтинговая таблица организаций'!#REF!</f>
        <v>#REF!</v>
      </c>
      <c r="AU152" s="7" t="e">
        <f>'[1]Рейтинговая таблица организаций'!#REF!</f>
        <v>#REF!</v>
      </c>
      <c r="AV152" s="7" t="s">
        <v>65</v>
      </c>
      <c r="AW152" s="7" t="e">
        <f>'[1]Рейтинговая таблица организаций'!#REF!</f>
        <v>#REF!</v>
      </c>
      <c r="AX152" s="7" t="e">
        <f>'[1]Рейтинговая таблица организаций'!#REF!</f>
        <v>#REF!</v>
      </c>
      <c r="AY152" s="7" t="s">
        <v>66</v>
      </c>
      <c r="AZ152" s="7" t="e">
        <f>'[1]Рейтинговая таблица организаций'!#REF!</f>
        <v>#REF!</v>
      </c>
      <c r="BA152" s="7" t="e">
        <f>'[1]Рейтинговая таблица организаций'!#REF!</f>
        <v>#REF!</v>
      </c>
    </row>
    <row r="153" spans="1:53" ht="15.5" x14ac:dyDescent="0.35">
      <c r="A153" s="3" t="e">
        <f>'[1]бланки '!#REF!</f>
        <v>#REF!</v>
      </c>
      <c r="B153" s="3" t="e">
        <f>'[1]бланки '!#REF!</f>
        <v>#REF!</v>
      </c>
      <c r="C153" s="3" t="e">
        <f>'[1]для bus.gov.ru'!#REF!</f>
        <v>#REF!</v>
      </c>
      <c r="D153" s="3" t="e">
        <f>'[1]для bus.gov.ru'!#REF!</f>
        <v>#REF!</v>
      </c>
      <c r="E153" s="4" t="e">
        <f>'[1]для bus.gov.ru'!#REF!</f>
        <v>#REF!</v>
      </c>
      <c r="F153" s="5" t="s">
        <v>55</v>
      </c>
      <c r="G153" s="6" t="e">
        <f>'[1]Рейтинговая таблица организаций'!#REF!</f>
        <v>#REF!</v>
      </c>
      <c r="H153" s="6" t="e">
        <f>'[1]Рейтинговая таблица организаций'!#REF!</f>
        <v>#REF!</v>
      </c>
      <c r="I153" s="5" t="s">
        <v>56</v>
      </c>
      <c r="J153" s="6" t="e">
        <f>'[1]Рейтинговая таблица организаций'!#REF!</f>
        <v>#REF!</v>
      </c>
      <c r="K153" s="6" t="e">
        <f>'[1]Рейтинговая таблица организаций'!#REF!</f>
        <v>#REF!</v>
      </c>
      <c r="L153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53" s="8" t="e">
        <f>'[1]Рейтинговая таблица организаций'!#REF!</f>
        <v>#REF!</v>
      </c>
      <c r="N153" s="7" t="e">
        <f>IF('[1]Рейтинговая таблица организаций'!#REF!&lt;1,0,(IF('[1]Рейтинговая таблица организаций'!#REF!&lt;4,30,100)))</f>
        <v>#REF!</v>
      </c>
      <c r="O153" s="7" t="s">
        <v>57</v>
      </c>
      <c r="P153" s="7" t="e">
        <f>'[1]Рейтинговая таблица организаций'!#REF!</f>
        <v>#REF!</v>
      </c>
      <c r="Q153" s="7" t="e">
        <f>'[1]Рейтинговая таблица организаций'!#REF!</f>
        <v>#REF!</v>
      </c>
      <c r="R153" s="7" t="s">
        <v>58</v>
      </c>
      <c r="S153" s="7" t="e">
        <f>'[1]Рейтинговая таблица организаций'!#REF!</f>
        <v>#REF!</v>
      </c>
      <c r="T153" s="7" t="e">
        <f>'[1]Рейтинговая таблица организаций'!#REF!</f>
        <v>#REF!</v>
      </c>
      <c r="U153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53" s="8" t="e">
        <f>'[1]Рейтинговая таблица организаций'!#REF!</f>
        <v>#REF!</v>
      </c>
      <c r="W153" s="7" t="e">
        <f>IF('[1]Рейтинговая таблица организаций'!#REF!&lt;1,0,(IF('[1]Рейтинговая таблица организаций'!#REF!&lt;4,20,100)))</f>
        <v>#REF!</v>
      </c>
      <c r="X153" s="7" t="s">
        <v>59</v>
      </c>
      <c r="Y153" s="7" t="e">
        <f>'[1]Рейтинговая таблица организаций'!#REF!</f>
        <v>#REF!</v>
      </c>
      <c r="Z153" s="7" t="e">
        <f>'[1]Рейтинговая таблица организаций'!#REF!</f>
        <v>#REF!</v>
      </c>
      <c r="AA153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53" s="9" t="e">
        <f>'[1]Рейтинговая таблица организаций'!#REF!</f>
        <v>#REF!</v>
      </c>
      <c r="AC153" s="7" t="e">
        <f>IF('[1]Рейтинговая таблица организаций'!#REF!&lt;1,0,(IF('[1]Рейтинговая таблица организаций'!#REF!&lt;5,20,100)))</f>
        <v>#REF!</v>
      </c>
      <c r="AD153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53" s="8" t="e">
        <f>'[1]Рейтинговая таблица организаций'!#REF!</f>
        <v>#REF!</v>
      </c>
      <c r="AF153" s="7" t="e">
        <f>IF('[1]Рейтинговая таблица организаций'!#REF!&lt;1,0,(IF('[1]Рейтинговая таблица организаций'!#REF!&lt;5,20,100)))</f>
        <v>#REF!</v>
      </c>
      <c r="AG153" s="7" t="s">
        <v>60</v>
      </c>
      <c r="AH153" s="7" t="e">
        <f>'[1]Рейтинговая таблица организаций'!#REF!</f>
        <v>#REF!</v>
      </c>
      <c r="AI153" s="7" t="e">
        <f>'[1]Рейтинговая таблица организаций'!#REF!</f>
        <v>#REF!</v>
      </c>
      <c r="AJ153" s="7" t="s">
        <v>61</v>
      </c>
      <c r="AK153" s="7" t="e">
        <f>'[1]Рейтинговая таблица организаций'!#REF!</f>
        <v>#REF!</v>
      </c>
      <c r="AL153" s="7" t="e">
        <f>'[1]Рейтинговая таблица организаций'!#REF!</f>
        <v>#REF!</v>
      </c>
      <c r="AM153" s="7" t="s">
        <v>62</v>
      </c>
      <c r="AN153" s="7" t="e">
        <f>'[1]Рейтинговая таблица организаций'!#REF!</f>
        <v>#REF!</v>
      </c>
      <c r="AO153" s="7" t="e">
        <f>'[1]Рейтинговая таблица организаций'!#REF!</f>
        <v>#REF!</v>
      </c>
      <c r="AP153" s="7" t="s">
        <v>63</v>
      </c>
      <c r="AQ153" s="7" t="e">
        <f>'[1]Рейтинговая таблица организаций'!#REF!</f>
        <v>#REF!</v>
      </c>
      <c r="AR153" s="7" t="e">
        <f>'[1]Рейтинговая таблица организаций'!#REF!</f>
        <v>#REF!</v>
      </c>
      <c r="AS153" s="7" t="s">
        <v>64</v>
      </c>
      <c r="AT153" s="7" t="e">
        <f>'[1]Рейтинговая таблица организаций'!#REF!</f>
        <v>#REF!</v>
      </c>
      <c r="AU153" s="7" t="e">
        <f>'[1]Рейтинговая таблица организаций'!#REF!</f>
        <v>#REF!</v>
      </c>
      <c r="AV153" s="7" t="s">
        <v>65</v>
      </c>
      <c r="AW153" s="7" t="e">
        <f>'[1]Рейтинговая таблица организаций'!#REF!</f>
        <v>#REF!</v>
      </c>
      <c r="AX153" s="7" t="e">
        <f>'[1]Рейтинговая таблица организаций'!#REF!</f>
        <v>#REF!</v>
      </c>
      <c r="AY153" s="7" t="s">
        <v>66</v>
      </c>
      <c r="AZ153" s="7" t="e">
        <f>'[1]Рейтинговая таблица организаций'!#REF!</f>
        <v>#REF!</v>
      </c>
      <c r="BA153" s="7" t="e">
        <f>'[1]Рейтинговая таблица организаций'!#REF!</f>
        <v>#REF!</v>
      </c>
    </row>
    <row r="154" spans="1:53" ht="15.5" x14ac:dyDescent="0.35">
      <c r="A154" s="3" t="e">
        <f>'[1]бланки '!#REF!</f>
        <v>#REF!</v>
      </c>
      <c r="B154" s="3" t="e">
        <f>'[1]бланки '!#REF!</f>
        <v>#REF!</v>
      </c>
      <c r="C154" s="3" t="e">
        <f>'[1]для bus.gov.ru'!#REF!</f>
        <v>#REF!</v>
      </c>
      <c r="D154" s="3" t="e">
        <f>'[1]для bus.gov.ru'!#REF!</f>
        <v>#REF!</v>
      </c>
      <c r="E154" s="4" t="e">
        <f>'[1]для bus.gov.ru'!#REF!</f>
        <v>#REF!</v>
      </c>
      <c r="F154" s="5" t="s">
        <v>55</v>
      </c>
      <c r="G154" s="6" t="e">
        <f>'[1]Рейтинговая таблица организаций'!#REF!</f>
        <v>#REF!</v>
      </c>
      <c r="H154" s="6" t="e">
        <f>'[1]Рейтинговая таблица организаций'!#REF!</f>
        <v>#REF!</v>
      </c>
      <c r="I154" s="5" t="s">
        <v>56</v>
      </c>
      <c r="J154" s="6" t="e">
        <f>'[1]Рейтинговая таблица организаций'!#REF!</f>
        <v>#REF!</v>
      </c>
      <c r="K154" s="6" t="e">
        <f>'[1]Рейтинговая таблица организаций'!#REF!</f>
        <v>#REF!</v>
      </c>
      <c r="L154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54" s="8" t="e">
        <f>'[1]Рейтинговая таблица организаций'!#REF!</f>
        <v>#REF!</v>
      </c>
      <c r="N154" s="7" t="e">
        <f>IF('[1]Рейтинговая таблица организаций'!#REF!&lt;1,0,(IF('[1]Рейтинговая таблица организаций'!#REF!&lt;4,30,100)))</f>
        <v>#REF!</v>
      </c>
      <c r="O154" s="7" t="s">
        <v>57</v>
      </c>
      <c r="P154" s="7" t="e">
        <f>'[1]Рейтинговая таблица организаций'!#REF!</f>
        <v>#REF!</v>
      </c>
      <c r="Q154" s="7" t="e">
        <f>'[1]Рейтинговая таблица организаций'!#REF!</f>
        <v>#REF!</v>
      </c>
      <c r="R154" s="7" t="s">
        <v>58</v>
      </c>
      <c r="S154" s="7" t="e">
        <f>'[1]Рейтинговая таблица организаций'!#REF!</f>
        <v>#REF!</v>
      </c>
      <c r="T154" s="7" t="e">
        <f>'[1]Рейтинговая таблица организаций'!#REF!</f>
        <v>#REF!</v>
      </c>
      <c r="U154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54" s="8" t="e">
        <f>'[1]Рейтинговая таблица организаций'!#REF!</f>
        <v>#REF!</v>
      </c>
      <c r="W154" s="7" t="e">
        <f>IF('[1]Рейтинговая таблица организаций'!#REF!&lt;1,0,(IF('[1]Рейтинговая таблица организаций'!#REF!&lt;4,20,100)))</f>
        <v>#REF!</v>
      </c>
      <c r="X154" s="7" t="s">
        <v>59</v>
      </c>
      <c r="Y154" s="7" t="e">
        <f>'[1]Рейтинговая таблица организаций'!#REF!</f>
        <v>#REF!</v>
      </c>
      <c r="Z154" s="7" t="e">
        <f>'[1]Рейтинговая таблица организаций'!#REF!</f>
        <v>#REF!</v>
      </c>
      <c r="AA154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54" s="9" t="e">
        <f>'[1]Рейтинговая таблица организаций'!#REF!</f>
        <v>#REF!</v>
      </c>
      <c r="AC154" s="7" t="e">
        <f>IF('[1]Рейтинговая таблица организаций'!#REF!&lt;1,0,(IF('[1]Рейтинговая таблица организаций'!#REF!&lt;5,20,100)))</f>
        <v>#REF!</v>
      </c>
      <c r="AD154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54" s="8" t="e">
        <f>'[1]Рейтинговая таблица организаций'!#REF!</f>
        <v>#REF!</v>
      </c>
      <c r="AF154" s="7" t="e">
        <f>IF('[1]Рейтинговая таблица организаций'!#REF!&lt;1,0,(IF('[1]Рейтинговая таблица организаций'!#REF!&lt;5,20,100)))</f>
        <v>#REF!</v>
      </c>
      <c r="AG154" s="7" t="s">
        <v>60</v>
      </c>
      <c r="AH154" s="7" t="e">
        <f>'[1]Рейтинговая таблица организаций'!#REF!</f>
        <v>#REF!</v>
      </c>
      <c r="AI154" s="7" t="e">
        <f>'[1]Рейтинговая таблица организаций'!#REF!</f>
        <v>#REF!</v>
      </c>
      <c r="AJ154" s="7" t="s">
        <v>61</v>
      </c>
      <c r="AK154" s="7" t="e">
        <f>'[1]Рейтинговая таблица организаций'!#REF!</f>
        <v>#REF!</v>
      </c>
      <c r="AL154" s="7" t="e">
        <f>'[1]Рейтинговая таблица организаций'!#REF!</f>
        <v>#REF!</v>
      </c>
      <c r="AM154" s="7" t="s">
        <v>62</v>
      </c>
      <c r="AN154" s="7" t="e">
        <f>'[1]Рейтинговая таблица организаций'!#REF!</f>
        <v>#REF!</v>
      </c>
      <c r="AO154" s="7" t="e">
        <f>'[1]Рейтинговая таблица организаций'!#REF!</f>
        <v>#REF!</v>
      </c>
      <c r="AP154" s="7" t="s">
        <v>63</v>
      </c>
      <c r="AQ154" s="7" t="e">
        <f>'[1]Рейтинговая таблица организаций'!#REF!</f>
        <v>#REF!</v>
      </c>
      <c r="AR154" s="7" t="e">
        <f>'[1]Рейтинговая таблица организаций'!#REF!</f>
        <v>#REF!</v>
      </c>
      <c r="AS154" s="7" t="s">
        <v>64</v>
      </c>
      <c r="AT154" s="7" t="e">
        <f>'[1]Рейтинговая таблица организаций'!#REF!</f>
        <v>#REF!</v>
      </c>
      <c r="AU154" s="7" t="e">
        <f>'[1]Рейтинговая таблица организаций'!#REF!</f>
        <v>#REF!</v>
      </c>
      <c r="AV154" s="7" t="s">
        <v>65</v>
      </c>
      <c r="AW154" s="7" t="e">
        <f>'[1]Рейтинговая таблица организаций'!#REF!</f>
        <v>#REF!</v>
      </c>
      <c r="AX154" s="7" t="e">
        <f>'[1]Рейтинговая таблица организаций'!#REF!</f>
        <v>#REF!</v>
      </c>
      <c r="AY154" s="7" t="s">
        <v>66</v>
      </c>
      <c r="AZ154" s="7" t="e">
        <f>'[1]Рейтинговая таблица организаций'!#REF!</f>
        <v>#REF!</v>
      </c>
      <c r="BA154" s="7" t="e">
        <f>'[1]Рейтинговая таблица организаций'!#REF!</f>
        <v>#REF!</v>
      </c>
    </row>
    <row r="155" spans="1:53" ht="15.5" x14ac:dyDescent="0.35">
      <c r="A155" s="3" t="e">
        <f>'[1]бланки '!#REF!</f>
        <v>#REF!</v>
      </c>
      <c r="B155" s="3" t="e">
        <f>'[1]бланки '!#REF!</f>
        <v>#REF!</v>
      </c>
      <c r="C155" s="3" t="e">
        <f>'[1]для bus.gov.ru'!#REF!</f>
        <v>#REF!</v>
      </c>
      <c r="D155" s="3" t="e">
        <f>'[1]для bus.gov.ru'!#REF!</f>
        <v>#REF!</v>
      </c>
      <c r="E155" s="4" t="e">
        <f>'[1]для bus.gov.ru'!#REF!</f>
        <v>#REF!</v>
      </c>
      <c r="F155" s="5" t="s">
        <v>55</v>
      </c>
      <c r="G155" s="6" t="e">
        <f>'[1]Рейтинговая таблица организаций'!#REF!</f>
        <v>#REF!</v>
      </c>
      <c r="H155" s="6" t="e">
        <f>'[1]Рейтинговая таблица организаций'!#REF!</f>
        <v>#REF!</v>
      </c>
      <c r="I155" s="5" t="s">
        <v>56</v>
      </c>
      <c r="J155" s="6" t="e">
        <f>'[1]Рейтинговая таблица организаций'!#REF!</f>
        <v>#REF!</v>
      </c>
      <c r="K155" s="6" t="e">
        <f>'[1]Рейтинговая таблица организаций'!#REF!</f>
        <v>#REF!</v>
      </c>
      <c r="L155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55" s="8" t="e">
        <f>'[1]Рейтинговая таблица организаций'!#REF!</f>
        <v>#REF!</v>
      </c>
      <c r="N155" s="7" t="e">
        <f>IF('[1]Рейтинговая таблица организаций'!#REF!&lt;1,0,(IF('[1]Рейтинговая таблица организаций'!#REF!&lt;4,30,100)))</f>
        <v>#REF!</v>
      </c>
      <c r="O155" s="7" t="s">
        <v>57</v>
      </c>
      <c r="P155" s="7" t="e">
        <f>'[1]Рейтинговая таблица организаций'!#REF!</f>
        <v>#REF!</v>
      </c>
      <c r="Q155" s="7" t="e">
        <f>'[1]Рейтинговая таблица организаций'!#REF!</f>
        <v>#REF!</v>
      </c>
      <c r="R155" s="7" t="s">
        <v>58</v>
      </c>
      <c r="S155" s="7" t="e">
        <f>'[1]Рейтинговая таблица организаций'!#REF!</f>
        <v>#REF!</v>
      </c>
      <c r="T155" s="7" t="e">
        <f>'[1]Рейтинговая таблица организаций'!#REF!</f>
        <v>#REF!</v>
      </c>
      <c r="U155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55" s="8" t="e">
        <f>'[1]Рейтинговая таблица организаций'!#REF!</f>
        <v>#REF!</v>
      </c>
      <c r="W155" s="7" t="e">
        <f>IF('[1]Рейтинговая таблица организаций'!#REF!&lt;1,0,(IF('[1]Рейтинговая таблица организаций'!#REF!&lt;4,20,100)))</f>
        <v>#REF!</v>
      </c>
      <c r="X155" s="7" t="s">
        <v>59</v>
      </c>
      <c r="Y155" s="7" t="e">
        <f>'[1]Рейтинговая таблица организаций'!#REF!</f>
        <v>#REF!</v>
      </c>
      <c r="Z155" s="7" t="e">
        <f>'[1]Рейтинговая таблица организаций'!#REF!</f>
        <v>#REF!</v>
      </c>
      <c r="AA155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55" s="9" t="e">
        <f>'[1]Рейтинговая таблица организаций'!#REF!</f>
        <v>#REF!</v>
      </c>
      <c r="AC155" s="7" t="e">
        <f>IF('[1]Рейтинговая таблица организаций'!#REF!&lt;1,0,(IF('[1]Рейтинговая таблица организаций'!#REF!&lt;5,20,100)))</f>
        <v>#REF!</v>
      </c>
      <c r="AD155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55" s="8" t="e">
        <f>'[1]Рейтинговая таблица организаций'!#REF!</f>
        <v>#REF!</v>
      </c>
      <c r="AF155" s="7" t="e">
        <f>IF('[1]Рейтинговая таблица организаций'!#REF!&lt;1,0,(IF('[1]Рейтинговая таблица организаций'!#REF!&lt;5,20,100)))</f>
        <v>#REF!</v>
      </c>
      <c r="AG155" s="7" t="s">
        <v>60</v>
      </c>
      <c r="AH155" s="7" t="e">
        <f>'[1]Рейтинговая таблица организаций'!#REF!</f>
        <v>#REF!</v>
      </c>
      <c r="AI155" s="7" t="e">
        <f>'[1]Рейтинговая таблица организаций'!#REF!</f>
        <v>#REF!</v>
      </c>
      <c r="AJ155" s="7" t="s">
        <v>61</v>
      </c>
      <c r="AK155" s="7" t="e">
        <f>'[1]Рейтинговая таблица организаций'!#REF!</f>
        <v>#REF!</v>
      </c>
      <c r="AL155" s="7" t="e">
        <f>'[1]Рейтинговая таблица организаций'!#REF!</f>
        <v>#REF!</v>
      </c>
      <c r="AM155" s="7" t="s">
        <v>62</v>
      </c>
      <c r="AN155" s="7" t="e">
        <f>'[1]Рейтинговая таблица организаций'!#REF!</f>
        <v>#REF!</v>
      </c>
      <c r="AO155" s="7" t="e">
        <f>'[1]Рейтинговая таблица организаций'!#REF!</f>
        <v>#REF!</v>
      </c>
      <c r="AP155" s="7" t="s">
        <v>63</v>
      </c>
      <c r="AQ155" s="7" t="e">
        <f>'[1]Рейтинговая таблица организаций'!#REF!</f>
        <v>#REF!</v>
      </c>
      <c r="AR155" s="7" t="e">
        <f>'[1]Рейтинговая таблица организаций'!#REF!</f>
        <v>#REF!</v>
      </c>
      <c r="AS155" s="7" t="s">
        <v>64</v>
      </c>
      <c r="AT155" s="7" t="e">
        <f>'[1]Рейтинговая таблица организаций'!#REF!</f>
        <v>#REF!</v>
      </c>
      <c r="AU155" s="7" t="e">
        <f>'[1]Рейтинговая таблица организаций'!#REF!</f>
        <v>#REF!</v>
      </c>
      <c r="AV155" s="7" t="s">
        <v>65</v>
      </c>
      <c r="AW155" s="7" t="e">
        <f>'[1]Рейтинговая таблица организаций'!#REF!</f>
        <v>#REF!</v>
      </c>
      <c r="AX155" s="7" t="e">
        <f>'[1]Рейтинговая таблица организаций'!#REF!</f>
        <v>#REF!</v>
      </c>
      <c r="AY155" s="7" t="s">
        <v>66</v>
      </c>
      <c r="AZ155" s="7" t="e">
        <f>'[1]Рейтинговая таблица организаций'!#REF!</f>
        <v>#REF!</v>
      </c>
      <c r="BA155" s="7" t="e">
        <f>'[1]Рейтинговая таблица организаций'!#REF!</f>
        <v>#REF!</v>
      </c>
    </row>
    <row r="156" spans="1:53" ht="15.5" x14ac:dyDescent="0.35">
      <c r="A156" s="3" t="e">
        <f>'[1]бланки '!#REF!</f>
        <v>#REF!</v>
      </c>
      <c r="B156" s="3" t="e">
        <f>'[1]бланки '!#REF!</f>
        <v>#REF!</v>
      </c>
      <c r="C156" s="3" t="e">
        <f>'[1]для bus.gov.ru'!#REF!</f>
        <v>#REF!</v>
      </c>
      <c r="D156" s="3" t="e">
        <f>'[1]для bus.gov.ru'!#REF!</f>
        <v>#REF!</v>
      </c>
      <c r="E156" s="4" t="e">
        <f>'[1]для bus.gov.ru'!#REF!</f>
        <v>#REF!</v>
      </c>
      <c r="F156" s="5" t="s">
        <v>55</v>
      </c>
      <c r="G156" s="6" t="e">
        <f>'[1]Рейтинговая таблица организаций'!#REF!</f>
        <v>#REF!</v>
      </c>
      <c r="H156" s="6" t="e">
        <f>'[1]Рейтинговая таблица организаций'!#REF!</f>
        <v>#REF!</v>
      </c>
      <c r="I156" s="5" t="s">
        <v>56</v>
      </c>
      <c r="J156" s="6" t="e">
        <f>'[1]Рейтинговая таблица организаций'!#REF!</f>
        <v>#REF!</v>
      </c>
      <c r="K156" s="6" t="e">
        <f>'[1]Рейтинговая таблица организаций'!#REF!</f>
        <v>#REF!</v>
      </c>
      <c r="L156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56" s="8" t="e">
        <f>'[1]Рейтинговая таблица организаций'!#REF!</f>
        <v>#REF!</v>
      </c>
      <c r="N156" s="7" t="e">
        <f>IF('[1]Рейтинговая таблица организаций'!#REF!&lt;1,0,(IF('[1]Рейтинговая таблица организаций'!#REF!&lt;4,30,100)))</f>
        <v>#REF!</v>
      </c>
      <c r="O156" s="7" t="s">
        <v>57</v>
      </c>
      <c r="P156" s="7" t="e">
        <f>'[1]Рейтинговая таблица организаций'!#REF!</f>
        <v>#REF!</v>
      </c>
      <c r="Q156" s="7" t="e">
        <f>'[1]Рейтинговая таблица организаций'!#REF!</f>
        <v>#REF!</v>
      </c>
      <c r="R156" s="7" t="s">
        <v>58</v>
      </c>
      <c r="S156" s="7" t="e">
        <f>'[1]Рейтинговая таблица организаций'!#REF!</f>
        <v>#REF!</v>
      </c>
      <c r="T156" s="7" t="e">
        <f>'[1]Рейтинговая таблица организаций'!#REF!</f>
        <v>#REF!</v>
      </c>
      <c r="U156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56" s="8" t="e">
        <f>'[1]Рейтинговая таблица организаций'!#REF!</f>
        <v>#REF!</v>
      </c>
      <c r="W156" s="7" t="e">
        <f>IF('[1]Рейтинговая таблица организаций'!#REF!&lt;1,0,(IF('[1]Рейтинговая таблица организаций'!#REF!&lt;4,20,100)))</f>
        <v>#REF!</v>
      </c>
      <c r="X156" s="7" t="s">
        <v>59</v>
      </c>
      <c r="Y156" s="7" t="e">
        <f>'[1]Рейтинговая таблица организаций'!#REF!</f>
        <v>#REF!</v>
      </c>
      <c r="Z156" s="7" t="e">
        <f>'[1]Рейтинговая таблица организаций'!#REF!</f>
        <v>#REF!</v>
      </c>
      <c r="AA156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56" s="9" t="e">
        <f>'[1]Рейтинговая таблица организаций'!#REF!</f>
        <v>#REF!</v>
      </c>
      <c r="AC156" s="7" t="e">
        <f>IF('[1]Рейтинговая таблица организаций'!#REF!&lt;1,0,(IF('[1]Рейтинговая таблица организаций'!#REF!&lt;5,20,100)))</f>
        <v>#REF!</v>
      </c>
      <c r="AD156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56" s="8" t="e">
        <f>'[1]Рейтинговая таблица организаций'!#REF!</f>
        <v>#REF!</v>
      </c>
      <c r="AF156" s="7" t="e">
        <f>IF('[1]Рейтинговая таблица организаций'!#REF!&lt;1,0,(IF('[1]Рейтинговая таблица организаций'!#REF!&lt;5,20,100)))</f>
        <v>#REF!</v>
      </c>
      <c r="AG156" s="7" t="s">
        <v>60</v>
      </c>
      <c r="AH156" s="7" t="e">
        <f>'[1]Рейтинговая таблица организаций'!#REF!</f>
        <v>#REF!</v>
      </c>
      <c r="AI156" s="7" t="e">
        <f>'[1]Рейтинговая таблица организаций'!#REF!</f>
        <v>#REF!</v>
      </c>
      <c r="AJ156" s="7" t="s">
        <v>61</v>
      </c>
      <c r="AK156" s="7" t="e">
        <f>'[1]Рейтинговая таблица организаций'!#REF!</f>
        <v>#REF!</v>
      </c>
      <c r="AL156" s="7" t="e">
        <f>'[1]Рейтинговая таблица организаций'!#REF!</f>
        <v>#REF!</v>
      </c>
      <c r="AM156" s="7" t="s">
        <v>62</v>
      </c>
      <c r="AN156" s="7" t="e">
        <f>'[1]Рейтинговая таблица организаций'!#REF!</f>
        <v>#REF!</v>
      </c>
      <c r="AO156" s="7" t="e">
        <f>'[1]Рейтинговая таблица организаций'!#REF!</f>
        <v>#REF!</v>
      </c>
      <c r="AP156" s="7" t="s">
        <v>63</v>
      </c>
      <c r="AQ156" s="7" t="e">
        <f>'[1]Рейтинговая таблица организаций'!#REF!</f>
        <v>#REF!</v>
      </c>
      <c r="AR156" s="7" t="e">
        <f>'[1]Рейтинговая таблица организаций'!#REF!</f>
        <v>#REF!</v>
      </c>
      <c r="AS156" s="7" t="s">
        <v>64</v>
      </c>
      <c r="AT156" s="7" t="e">
        <f>'[1]Рейтинговая таблица организаций'!#REF!</f>
        <v>#REF!</v>
      </c>
      <c r="AU156" s="7" t="e">
        <f>'[1]Рейтинговая таблица организаций'!#REF!</f>
        <v>#REF!</v>
      </c>
      <c r="AV156" s="7" t="s">
        <v>65</v>
      </c>
      <c r="AW156" s="7" t="e">
        <f>'[1]Рейтинговая таблица организаций'!#REF!</f>
        <v>#REF!</v>
      </c>
      <c r="AX156" s="7" t="e">
        <f>'[1]Рейтинговая таблица организаций'!#REF!</f>
        <v>#REF!</v>
      </c>
      <c r="AY156" s="7" t="s">
        <v>66</v>
      </c>
      <c r="AZ156" s="7" t="e">
        <f>'[1]Рейтинговая таблица организаций'!#REF!</f>
        <v>#REF!</v>
      </c>
      <c r="BA156" s="7" t="e">
        <f>'[1]Рейтинговая таблица организаций'!#REF!</f>
        <v>#REF!</v>
      </c>
    </row>
    <row r="157" spans="1:53" ht="15.5" x14ac:dyDescent="0.35">
      <c r="A157" s="3" t="e">
        <f>'[1]бланки '!#REF!</f>
        <v>#REF!</v>
      </c>
      <c r="B157" s="3" t="e">
        <f>'[1]бланки '!#REF!</f>
        <v>#REF!</v>
      </c>
      <c r="C157" s="3" t="e">
        <f>'[1]для bus.gov.ru'!#REF!</f>
        <v>#REF!</v>
      </c>
      <c r="D157" s="3" t="e">
        <f>'[1]для bus.gov.ru'!#REF!</f>
        <v>#REF!</v>
      </c>
      <c r="E157" s="4" t="e">
        <f>'[1]для bus.gov.ru'!#REF!</f>
        <v>#REF!</v>
      </c>
      <c r="F157" s="5" t="s">
        <v>55</v>
      </c>
      <c r="G157" s="6" t="e">
        <f>'[1]Рейтинговая таблица организаций'!#REF!</f>
        <v>#REF!</v>
      </c>
      <c r="H157" s="6" t="e">
        <f>'[1]Рейтинговая таблица организаций'!#REF!</f>
        <v>#REF!</v>
      </c>
      <c r="I157" s="5" t="s">
        <v>56</v>
      </c>
      <c r="J157" s="6" t="e">
        <f>'[1]Рейтинговая таблица организаций'!#REF!</f>
        <v>#REF!</v>
      </c>
      <c r="K157" s="6" t="e">
        <f>'[1]Рейтинговая таблица организаций'!#REF!</f>
        <v>#REF!</v>
      </c>
      <c r="L157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57" s="8" t="e">
        <f>'[1]Рейтинговая таблица организаций'!#REF!</f>
        <v>#REF!</v>
      </c>
      <c r="N157" s="7" t="e">
        <f>IF('[1]Рейтинговая таблица организаций'!#REF!&lt;1,0,(IF('[1]Рейтинговая таблица организаций'!#REF!&lt;4,30,100)))</f>
        <v>#REF!</v>
      </c>
      <c r="O157" s="7" t="s">
        <v>57</v>
      </c>
      <c r="P157" s="7" t="e">
        <f>'[1]Рейтинговая таблица организаций'!#REF!</f>
        <v>#REF!</v>
      </c>
      <c r="Q157" s="7" t="e">
        <f>'[1]Рейтинговая таблица организаций'!#REF!</f>
        <v>#REF!</v>
      </c>
      <c r="R157" s="7" t="s">
        <v>58</v>
      </c>
      <c r="S157" s="7" t="e">
        <f>'[1]Рейтинговая таблица организаций'!#REF!</f>
        <v>#REF!</v>
      </c>
      <c r="T157" s="7" t="e">
        <f>'[1]Рейтинговая таблица организаций'!#REF!</f>
        <v>#REF!</v>
      </c>
      <c r="U157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57" s="8" t="e">
        <f>'[1]Рейтинговая таблица организаций'!#REF!</f>
        <v>#REF!</v>
      </c>
      <c r="W157" s="7" t="e">
        <f>IF('[1]Рейтинговая таблица организаций'!#REF!&lt;1,0,(IF('[1]Рейтинговая таблица организаций'!#REF!&lt;4,20,100)))</f>
        <v>#REF!</v>
      </c>
      <c r="X157" s="7" t="s">
        <v>59</v>
      </c>
      <c r="Y157" s="7" t="e">
        <f>'[1]Рейтинговая таблица организаций'!#REF!</f>
        <v>#REF!</v>
      </c>
      <c r="Z157" s="7" t="e">
        <f>'[1]Рейтинговая таблица организаций'!#REF!</f>
        <v>#REF!</v>
      </c>
      <c r="AA157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57" s="9" t="e">
        <f>'[1]Рейтинговая таблица организаций'!#REF!</f>
        <v>#REF!</v>
      </c>
      <c r="AC157" s="7" t="e">
        <f>IF('[1]Рейтинговая таблица организаций'!#REF!&lt;1,0,(IF('[1]Рейтинговая таблица организаций'!#REF!&lt;5,20,100)))</f>
        <v>#REF!</v>
      </c>
      <c r="AD157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57" s="8" t="e">
        <f>'[1]Рейтинговая таблица организаций'!#REF!</f>
        <v>#REF!</v>
      </c>
      <c r="AF157" s="7" t="e">
        <f>IF('[1]Рейтинговая таблица организаций'!#REF!&lt;1,0,(IF('[1]Рейтинговая таблица организаций'!#REF!&lt;5,20,100)))</f>
        <v>#REF!</v>
      </c>
      <c r="AG157" s="7" t="s">
        <v>60</v>
      </c>
      <c r="AH157" s="7" t="e">
        <f>'[1]Рейтинговая таблица организаций'!#REF!</f>
        <v>#REF!</v>
      </c>
      <c r="AI157" s="7" t="e">
        <f>'[1]Рейтинговая таблица организаций'!#REF!</f>
        <v>#REF!</v>
      </c>
      <c r="AJ157" s="7" t="s">
        <v>61</v>
      </c>
      <c r="AK157" s="7" t="e">
        <f>'[1]Рейтинговая таблица организаций'!#REF!</f>
        <v>#REF!</v>
      </c>
      <c r="AL157" s="7" t="e">
        <f>'[1]Рейтинговая таблица организаций'!#REF!</f>
        <v>#REF!</v>
      </c>
      <c r="AM157" s="7" t="s">
        <v>62</v>
      </c>
      <c r="AN157" s="7" t="e">
        <f>'[1]Рейтинговая таблица организаций'!#REF!</f>
        <v>#REF!</v>
      </c>
      <c r="AO157" s="7" t="e">
        <f>'[1]Рейтинговая таблица организаций'!#REF!</f>
        <v>#REF!</v>
      </c>
      <c r="AP157" s="7" t="s">
        <v>63</v>
      </c>
      <c r="AQ157" s="7" t="e">
        <f>'[1]Рейтинговая таблица организаций'!#REF!</f>
        <v>#REF!</v>
      </c>
      <c r="AR157" s="7" t="e">
        <f>'[1]Рейтинговая таблица организаций'!#REF!</f>
        <v>#REF!</v>
      </c>
      <c r="AS157" s="7" t="s">
        <v>64</v>
      </c>
      <c r="AT157" s="7" t="e">
        <f>'[1]Рейтинговая таблица организаций'!#REF!</f>
        <v>#REF!</v>
      </c>
      <c r="AU157" s="7" t="e">
        <f>'[1]Рейтинговая таблица организаций'!#REF!</f>
        <v>#REF!</v>
      </c>
      <c r="AV157" s="7" t="s">
        <v>65</v>
      </c>
      <c r="AW157" s="7" t="e">
        <f>'[1]Рейтинговая таблица организаций'!#REF!</f>
        <v>#REF!</v>
      </c>
      <c r="AX157" s="7" t="e">
        <f>'[1]Рейтинговая таблица организаций'!#REF!</f>
        <v>#REF!</v>
      </c>
      <c r="AY157" s="7" t="s">
        <v>66</v>
      </c>
      <c r="AZ157" s="7" t="e">
        <f>'[1]Рейтинговая таблица организаций'!#REF!</f>
        <v>#REF!</v>
      </c>
      <c r="BA157" s="7" t="e">
        <f>'[1]Рейтинговая таблица организаций'!#REF!</f>
        <v>#REF!</v>
      </c>
    </row>
    <row r="158" spans="1:53" ht="15.5" x14ac:dyDescent="0.35">
      <c r="A158" s="3" t="e">
        <f>'[1]бланки '!#REF!</f>
        <v>#REF!</v>
      </c>
      <c r="B158" s="3" t="e">
        <f>'[1]бланки '!#REF!</f>
        <v>#REF!</v>
      </c>
      <c r="C158" s="3" t="e">
        <f>'[1]для bus.gov.ru'!#REF!</f>
        <v>#REF!</v>
      </c>
      <c r="D158" s="3" t="e">
        <f>'[1]для bus.gov.ru'!#REF!</f>
        <v>#REF!</v>
      </c>
      <c r="E158" s="4" t="e">
        <f>'[1]для bus.gov.ru'!#REF!</f>
        <v>#REF!</v>
      </c>
      <c r="F158" s="5" t="s">
        <v>55</v>
      </c>
      <c r="G158" s="6" t="e">
        <f>'[1]Рейтинговая таблица организаций'!#REF!</f>
        <v>#REF!</v>
      </c>
      <c r="H158" s="6" t="e">
        <f>'[1]Рейтинговая таблица организаций'!#REF!</f>
        <v>#REF!</v>
      </c>
      <c r="I158" s="5" t="s">
        <v>56</v>
      </c>
      <c r="J158" s="6" t="e">
        <f>'[1]Рейтинговая таблица организаций'!#REF!</f>
        <v>#REF!</v>
      </c>
      <c r="K158" s="6" t="e">
        <f>'[1]Рейтинговая таблица организаций'!#REF!</f>
        <v>#REF!</v>
      </c>
      <c r="L158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58" s="8" t="e">
        <f>'[1]Рейтинговая таблица организаций'!#REF!</f>
        <v>#REF!</v>
      </c>
      <c r="N158" s="7" t="e">
        <f>IF('[1]Рейтинговая таблица организаций'!#REF!&lt;1,0,(IF('[1]Рейтинговая таблица организаций'!#REF!&lt;4,30,100)))</f>
        <v>#REF!</v>
      </c>
      <c r="O158" s="7" t="s">
        <v>57</v>
      </c>
      <c r="P158" s="7" t="e">
        <f>'[1]Рейтинговая таблица организаций'!#REF!</f>
        <v>#REF!</v>
      </c>
      <c r="Q158" s="7" t="e">
        <f>'[1]Рейтинговая таблица организаций'!#REF!</f>
        <v>#REF!</v>
      </c>
      <c r="R158" s="7" t="s">
        <v>58</v>
      </c>
      <c r="S158" s="7" t="e">
        <f>'[1]Рейтинговая таблица организаций'!#REF!</f>
        <v>#REF!</v>
      </c>
      <c r="T158" s="7" t="e">
        <f>'[1]Рейтинговая таблица организаций'!#REF!</f>
        <v>#REF!</v>
      </c>
      <c r="U158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58" s="8" t="e">
        <f>'[1]Рейтинговая таблица организаций'!#REF!</f>
        <v>#REF!</v>
      </c>
      <c r="W158" s="7" t="e">
        <f>IF('[1]Рейтинговая таблица организаций'!#REF!&lt;1,0,(IF('[1]Рейтинговая таблица организаций'!#REF!&lt;4,20,100)))</f>
        <v>#REF!</v>
      </c>
      <c r="X158" s="7" t="s">
        <v>59</v>
      </c>
      <c r="Y158" s="7" t="e">
        <f>'[1]Рейтинговая таблица организаций'!#REF!</f>
        <v>#REF!</v>
      </c>
      <c r="Z158" s="7" t="e">
        <f>'[1]Рейтинговая таблица организаций'!#REF!</f>
        <v>#REF!</v>
      </c>
      <c r="AA158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58" s="9" t="e">
        <f>'[1]Рейтинговая таблица организаций'!#REF!</f>
        <v>#REF!</v>
      </c>
      <c r="AC158" s="7" t="e">
        <f>IF('[1]Рейтинговая таблица организаций'!#REF!&lt;1,0,(IF('[1]Рейтинговая таблица организаций'!#REF!&lt;5,20,100)))</f>
        <v>#REF!</v>
      </c>
      <c r="AD158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58" s="8" t="e">
        <f>'[1]Рейтинговая таблица организаций'!#REF!</f>
        <v>#REF!</v>
      </c>
      <c r="AF158" s="7" t="e">
        <f>IF('[1]Рейтинговая таблица организаций'!#REF!&lt;1,0,(IF('[1]Рейтинговая таблица организаций'!#REF!&lt;5,20,100)))</f>
        <v>#REF!</v>
      </c>
      <c r="AG158" s="7" t="s">
        <v>60</v>
      </c>
      <c r="AH158" s="7" t="e">
        <f>'[1]Рейтинговая таблица организаций'!#REF!</f>
        <v>#REF!</v>
      </c>
      <c r="AI158" s="7" t="e">
        <f>'[1]Рейтинговая таблица организаций'!#REF!</f>
        <v>#REF!</v>
      </c>
      <c r="AJ158" s="7" t="s">
        <v>61</v>
      </c>
      <c r="AK158" s="7" t="e">
        <f>'[1]Рейтинговая таблица организаций'!#REF!</f>
        <v>#REF!</v>
      </c>
      <c r="AL158" s="7" t="e">
        <f>'[1]Рейтинговая таблица организаций'!#REF!</f>
        <v>#REF!</v>
      </c>
      <c r="AM158" s="7" t="s">
        <v>62</v>
      </c>
      <c r="AN158" s="7" t="e">
        <f>'[1]Рейтинговая таблица организаций'!#REF!</f>
        <v>#REF!</v>
      </c>
      <c r="AO158" s="7" t="e">
        <f>'[1]Рейтинговая таблица организаций'!#REF!</f>
        <v>#REF!</v>
      </c>
      <c r="AP158" s="7" t="s">
        <v>63</v>
      </c>
      <c r="AQ158" s="7" t="e">
        <f>'[1]Рейтинговая таблица организаций'!#REF!</f>
        <v>#REF!</v>
      </c>
      <c r="AR158" s="7" t="e">
        <f>'[1]Рейтинговая таблица организаций'!#REF!</f>
        <v>#REF!</v>
      </c>
      <c r="AS158" s="7" t="s">
        <v>64</v>
      </c>
      <c r="AT158" s="7" t="e">
        <f>'[1]Рейтинговая таблица организаций'!#REF!</f>
        <v>#REF!</v>
      </c>
      <c r="AU158" s="7" t="e">
        <f>'[1]Рейтинговая таблица организаций'!#REF!</f>
        <v>#REF!</v>
      </c>
      <c r="AV158" s="7" t="s">
        <v>65</v>
      </c>
      <c r="AW158" s="7" t="e">
        <f>'[1]Рейтинговая таблица организаций'!#REF!</f>
        <v>#REF!</v>
      </c>
      <c r="AX158" s="7" t="e">
        <f>'[1]Рейтинговая таблица организаций'!#REF!</f>
        <v>#REF!</v>
      </c>
      <c r="AY158" s="7" t="s">
        <v>66</v>
      </c>
      <c r="AZ158" s="7" t="e">
        <f>'[1]Рейтинговая таблица организаций'!#REF!</f>
        <v>#REF!</v>
      </c>
      <c r="BA158" s="7" t="e">
        <f>'[1]Рейтинговая таблица организаций'!#REF!</f>
        <v>#REF!</v>
      </c>
    </row>
    <row r="159" spans="1:53" ht="15.5" x14ac:dyDescent="0.35">
      <c r="A159" s="3" t="e">
        <f>'[1]бланки '!#REF!</f>
        <v>#REF!</v>
      </c>
      <c r="B159" s="3" t="e">
        <f>'[1]бланки '!#REF!</f>
        <v>#REF!</v>
      </c>
      <c r="C159" s="3" t="e">
        <f>'[1]для bus.gov.ru'!#REF!</f>
        <v>#REF!</v>
      </c>
      <c r="D159" s="3" t="e">
        <f>'[1]для bus.gov.ru'!#REF!</f>
        <v>#REF!</v>
      </c>
      <c r="E159" s="4" t="e">
        <f>'[1]для bus.gov.ru'!#REF!</f>
        <v>#REF!</v>
      </c>
      <c r="F159" s="5" t="s">
        <v>55</v>
      </c>
      <c r="G159" s="6" t="e">
        <f>'[1]Рейтинговая таблица организаций'!#REF!</f>
        <v>#REF!</v>
      </c>
      <c r="H159" s="6" t="e">
        <f>'[1]Рейтинговая таблица организаций'!#REF!</f>
        <v>#REF!</v>
      </c>
      <c r="I159" s="5" t="s">
        <v>56</v>
      </c>
      <c r="J159" s="6" t="e">
        <f>'[1]Рейтинговая таблица организаций'!#REF!</f>
        <v>#REF!</v>
      </c>
      <c r="K159" s="6" t="e">
        <f>'[1]Рейтинговая таблица организаций'!#REF!</f>
        <v>#REF!</v>
      </c>
      <c r="L159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59" s="8" t="e">
        <f>'[1]Рейтинговая таблица организаций'!#REF!</f>
        <v>#REF!</v>
      </c>
      <c r="N159" s="7" t="e">
        <f>IF('[1]Рейтинговая таблица организаций'!#REF!&lt;1,0,(IF('[1]Рейтинговая таблица организаций'!#REF!&lt;4,30,100)))</f>
        <v>#REF!</v>
      </c>
      <c r="O159" s="7" t="s">
        <v>57</v>
      </c>
      <c r="P159" s="7" t="e">
        <f>'[1]Рейтинговая таблица организаций'!#REF!</f>
        <v>#REF!</v>
      </c>
      <c r="Q159" s="7" t="e">
        <f>'[1]Рейтинговая таблица организаций'!#REF!</f>
        <v>#REF!</v>
      </c>
      <c r="R159" s="7" t="s">
        <v>58</v>
      </c>
      <c r="S159" s="7" t="e">
        <f>'[1]Рейтинговая таблица организаций'!#REF!</f>
        <v>#REF!</v>
      </c>
      <c r="T159" s="7" t="e">
        <f>'[1]Рейтинговая таблица организаций'!#REF!</f>
        <v>#REF!</v>
      </c>
      <c r="U159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59" s="8" t="e">
        <f>'[1]Рейтинговая таблица организаций'!#REF!</f>
        <v>#REF!</v>
      </c>
      <c r="W159" s="7" t="e">
        <f>IF('[1]Рейтинговая таблица организаций'!#REF!&lt;1,0,(IF('[1]Рейтинговая таблица организаций'!#REF!&lt;4,20,100)))</f>
        <v>#REF!</v>
      </c>
      <c r="X159" s="7" t="s">
        <v>59</v>
      </c>
      <c r="Y159" s="7" t="e">
        <f>'[1]Рейтинговая таблица организаций'!#REF!</f>
        <v>#REF!</v>
      </c>
      <c r="Z159" s="7" t="e">
        <f>'[1]Рейтинговая таблица организаций'!#REF!</f>
        <v>#REF!</v>
      </c>
      <c r="AA159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59" s="9" t="e">
        <f>'[1]Рейтинговая таблица организаций'!#REF!</f>
        <v>#REF!</v>
      </c>
      <c r="AC159" s="7" t="e">
        <f>IF('[1]Рейтинговая таблица организаций'!#REF!&lt;1,0,(IF('[1]Рейтинговая таблица организаций'!#REF!&lt;5,20,100)))</f>
        <v>#REF!</v>
      </c>
      <c r="AD159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59" s="8" t="e">
        <f>'[1]Рейтинговая таблица организаций'!#REF!</f>
        <v>#REF!</v>
      </c>
      <c r="AF159" s="7" t="e">
        <f>IF('[1]Рейтинговая таблица организаций'!#REF!&lt;1,0,(IF('[1]Рейтинговая таблица организаций'!#REF!&lt;5,20,100)))</f>
        <v>#REF!</v>
      </c>
      <c r="AG159" s="7" t="s">
        <v>60</v>
      </c>
      <c r="AH159" s="7" t="e">
        <f>'[1]Рейтинговая таблица организаций'!#REF!</f>
        <v>#REF!</v>
      </c>
      <c r="AI159" s="7" t="e">
        <f>'[1]Рейтинговая таблица организаций'!#REF!</f>
        <v>#REF!</v>
      </c>
      <c r="AJ159" s="7" t="s">
        <v>61</v>
      </c>
      <c r="AK159" s="7" t="e">
        <f>'[1]Рейтинговая таблица организаций'!#REF!</f>
        <v>#REF!</v>
      </c>
      <c r="AL159" s="7" t="e">
        <f>'[1]Рейтинговая таблица организаций'!#REF!</f>
        <v>#REF!</v>
      </c>
      <c r="AM159" s="7" t="s">
        <v>62</v>
      </c>
      <c r="AN159" s="7" t="e">
        <f>'[1]Рейтинговая таблица организаций'!#REF!</f>
        <v>#REF!</v>
      </c>
      <c r="AO159" s="7" t="e">
        <f>'[1]Рейтинговая таблица организаций'!#REF!</f>
        <v>#REF!</v>
      </c>
      <c r="AP159" s="7" t="s">
        <v>63</v>
      </c>
      <c r="AQ159" s="7" t="e">
        <f>'[1]Рейтинговая таблица организаций'!#REF!</f>
        <v>#REF!</v>
      </c>
      <c r="AR159" s="7" t="e">
        <f>'[1]Рейтинговая таблица организаций'!#REF!</f>
        <v>#REF!</v>
      </c>
      <c r="AS159" s="7" t="s">
        <v>64</v>
      </c>
      <c r="AT159" s="7" t="e">
        <f>'[1]Рейтинговая таблица организаций'!#REF!</f>
        <v>#REF!</v>
      </c>
      <c r="AU159" s="7" t="e">
        <f>'[1]Рейтинговая таблица организаций'!#REF!</f>
        <v>#REF!</v>
      </c>
      <c r="AV159" s="7" t="s">
        <v>65</v>
      </c>
      <c r="AW159" s="7" t="e">
        <f>'[1]Рейтинговая таблица организаций'!#REF!</f>
        <v>#REF!</v>
      </c>
      <c r="AX159" s="7" t="e">
        <f>'[1]Рейтинговая таблица организаций'!#REF!</f>
        <v>#REF!</v>
      </c>
      <c r="AY159" s="7" t="s">
        <v>66</v>
      </c>
      <c r="AZ159" s="7" t="e">
        <f>'[1]Рейтинговая таблица организаций'!#REF!</f>
        <v>#REF!</v>
      </c>
      <c r="BA159" s="7" t="e">
        <f>'[1]Рейтинговая таблица организаций'!#REF!</f>
        <v>#REF!</v>
      </c>
    </row>
    <row r="160" spans="1:53" ht="15.5" x14ac:dyDescent="0.35">
      <c r="A160" s="3" t="e">
        <f>'[1]бланки '!#REF!</f>
        <v>#REF!</v>
      </c>
      <c r="B160" s="3" t="e">
        <f>'[1]бланки '!#REF!</f>
        <v>#REF!</v>
      </c>
      <c r="C160" s="3" t="e">
        <f>'[1]для bus.gov.ru'!#REF!</f>
        <v>#REF!</v>
      </c>
      <c r="D160" s="3" t="e">
        <f>'[1]для bus.gov.ru'!#REF!</f>
        <v>#REF!</v>
      </c>
      <c r="E160" s="4" t="e">
        <f>'[1]для bus.gov.ru'!#REF!</f>
        <v>#REF!</v>
      </c>
      <c r="F160" s="5" t="s">
        <v>55</v>
      </c>
      <c r="G160" s="6" t="e">
        <f>'[1]Рейтинговая таблица организаций'!#REF!</f>
        <v>#REF!</v>
      </c>
      <c r="H160" s="6" t="e">
        <f>'[1]Рейтинговая таблица организаций'!#REF!</f>
        <v>#REF!</v>
      </c>
      <c r="I160" s="5" t="s">
        <v>56</v>
      </c>
      <c r="J160" s="6" t="e">
        <f>'[1]Рейтинговая таблица организаций'!#REF!</f>
        <v>#REF!</v>
      </c>
      <c r="K160" s="6" t="e">
        <f>'[1]Рейтинговая таблица организаций'!#REF!</f>
        <v>#REF!</v>
      </c>
      <c r="L160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60" s="8" t="e">
        <f>'[1]Рейтинговая таблица организаций'!#REF!</f>
        <v>#REF!</v>
      </c>
      <c r="N160" s="7" t="e">
        <f>IF('[1]Рейтинговая таблица организаций'!#REF!&lt;1,0,(IF('[1]Рейтинговая таблица организаций'!#REF!&lt;4,30,100)))</f>
        <v>#REF!</v>
      </c>
      <c r="O160" s="7" t="s">
        <v>57</v>
      </c>
      <c r="P160" s="7" t="e">
        <f>'[1]Рейтинговая таблица организаций'!#REF!</f>
        <v>#REF!</v>
      </c>
      <c r="Q160" s="7" t="e">
        <f>'[1]Рейтинговая таблица организаций'!#REF!</f>
        <v>#REF!</v>
      </c>
      <c r="R160" s="7" t="s">
        <v>58</v>
      </c>
      <c r="S160" s="7" t="e">
        <f>'[1]Рейтинговая таблица организаций'!#REF!</f>
        <v>#REF!</v>
      </c>
      <c r="T160" s="7" t="e">
        <f>'[1]Рейтинговая таблица организаций'!#REF!</f>
        <v>#REF!</v>
      </c>
      <c r="U160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60" s="8" t="e">
        <f>'[1]Рейтинговая таблица организаций'!#REF!</f>
        <v>#REF!</v>
      </c>
      <c r="W160" s="7" t="e">
        <f>IF('[1]Рейтинговая таблица организаций'!#REF!&lt;1,0,(IF('[1]Рейтинговая таблица организаций'!#REF!&lt;4,20,100)))</f>
        <v>#REF!</v>
      </c>
      <c r="X160" s="7" t="s">
        <v>59</v>
      </c>
      <c r="Y160" s="7" t="e">
        <f>'[1]Рейтинговая таблица организаций'!#REF!</f>
        <v>#REF!</v>
      </c>
      <c r="Z160" s="7" t="e">
        <f>'[1]Рейтинговая таблица организаций'!#REF!</f>
        <v>#REF!</v>
      </c>
      <c r="AA160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60" s="9" t="e">
        <f>'[1]Рейтинговая таблица организаций'!#REF!</f>
        <v>#REF!</v>
      </c>
      <c r="AC160" s="7" t="e">
        <f>IF('[1]Рейтинговая таблица организаций'!#REF!&lt;1,0,(IF('[1]Рейтинговая таблица организаций'!#REF!&lt;5,20,100)))</f>
        <v>#REF!</v>
      </c>
      <c r="AD160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60" s="8" t="e">
        <f>'[1]Рейтинговая таблица организаций'!#REF!</f>
        <v>#REF!</v>
      </c>
      <c r="AF160" s="7" t="e">
        <f>IF('[1]Рейтинговая таблица организаций'!#REF!&lt;1,0,(IF('[1]Рейтинговая таблица организаций'!#REF!&lt;5,20,100)))</f>
        <v>#REF!</v>
      </c>
      <c r="AG160" s="7" t="s">
        <v>60</v>
      </c>
      <c r="AH160" s="7" t="e">
        <f>'[1]Рейтинговая таблица организаций'!#REF!</f>
        <v>#REF!</v>
      </c>
      <c r="AI160" s="7" t="e">
        <f>'[1]Рейтинговая таблица организаций'!#REF!</f>
        <v>#REF!</v>
      </c>
      <c r="AJ160" s="7" t="s">
        <v>61</v>
      </c>
      <c r="AK160" s="7" t="e">
        <f>'[1]Рейтинговая таблица организаций'!#REF!</f>
        <v>#REF!</v>
      </c>
      <c r="AL160" s="7" t="e">
        <f>'[1]Рейтинговая таблица организаций'!#REF!</f>
        <v>#REF!</v>
      </c>
      <c r="AM160" s="7" t="s">
        <v>62</v>
      </c>
      <c r="AN160" s="7" t="e">
        <f>'[1]Рейтинговая таблица организаций'!#REF!</f>
        <v>#REF!</v>
      </c>
      <c r="AO160" s="7" t="e">
        <f>'[1]Рейтинговая таблица организаций'!#REF!</f>
        <v>#REF!</v>
      </c>
      <c r="AP160" s="7" t="s">
        <v>63</v>
      </c>
      <c r="AQ160" s="7" t="e">
        <f>'[1]Рейтинговая таблица организаций'!#REF!</f>
        <v>#REF!</v>
      </c>
      <c r="AR160" s="7" t="e">
        <f>'[1]Рейтинговая таблица организаций'!#REF!</f>
        <v>#REF!</v>
      </c>
      <c r="AS160" s="7" t="s">
        <v>64</v>
      </c>
      <c r="AT160" s="7" t="e">
        <f>'[1]Рейтинговая таблица организаций'!#REF!</f>
        <v>#REF!</v>
      </c>
      <c r="AU160" s="7" t="e">
        <f>'[1]Рейтинговая таблица организаций'!#REF!</f>
        <v>#REF!</v>
      </c>
      <c r="AV160" s="7" t="s">
        <v>65</v>
      </c>
      <c r="AW160" s="7" t="e">
        <f>'[1]Рейтинговая таблица организаций'!#REF!</f>
        <v>#REF!</v>
      </c>
      <c r="AX160" s="7" t="e">
        <f>'[1]Рейтинговая таблица организаций'!#REF!</f>
        <v>#REF!</v>
      </c>
      <c r="AY160" s="7" t="s">
        <v>66</v>
      </c>
      <c r="AZ160" s="7" t="e">
        <f>'[1]Рейтинговая таблица организаций'!#REF!</f>
        <v>#REF!</v>
      </c>
      <c r="BA160" s="7" t="e">
        <f>'[1]Рейтинговая таблица организаций'!#REF!</f>
        <v>#REF!</v>
      </c>
    </row>
    <row r="161" spans="1:53" ht="15.5" x14ac:dyDescent="0.35">
      <c r="A161" s="3" t="e">
        <f>'[1]бланки '!#REF!</f>
        <v>#REF!</v>
      </c>
      <c r="B161" s="3" t="e">
        <f>'[1]бланки '!#REF!</f>
        <v>#REF!</v>
      </c>
      <c r="C161" s="3" t="e">
        <f>'[1]для bus.gov.ru'!#REF!</f>
        <v>#REF!</v>
      </c>
      <c r="D161" s="3" t="e">
        <f>'[1]для bus.gov.ru'!#REF!</f>
        <v>#REF!</v>
      </c>
      <c r="E161" s="4" t="e">
        <f>'[1]для bus.gov.ru'!#REF!</f>
        <v>#REF!</v>
      </c>
      <c r="F161" s="5" t="s">
        <v>55</v>
      </c>
      <c r="G161" s="6" t="e">
        <f>'[1]Рейтинговая таблица организаций'!#REF!</f>
        <v>#REF!</v>
      </c>
      <c r="H161" s="6" t="e">
        <f>'[1]Рейтинговая таблица организаций'!#REF!</f>
        <v>#REF!</v>
      </c>
      <c r="I161" s="5" t="s">
        <v>56</v>
      </c>
      <c r="J161" s="6" t="e">
        <f>'[1]Рейтинговая таблица организаций'!#REF!</f>
        <v>#REF!</v>
      </c>
      <c r="K161" s="6" t="e">
        <f>'[1]Рейтинговая таблица организаций'!#REF!</f>
        <v>#REF!</v>
      </c>
      <c r="L161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61" s="8" t="e">
        <f>'[1]Рейтинговая таблица организаций'!#REF!</f>
        <v>#REF!</v>
      </c>
      <c r="N161" s="7" t="e">
        <f>IF('[1]Рейтинговая таблица организаций'!#REF!&lt;1,0,(IF('[1]Рейтинговая таблица организаций'!#REF!&lt;4,30,100)))</f>
        <v>#REF!</v>
      </c>
      <c r="O161" s="7" t="s">
        <v>57</v>
      </c>
      <c r="P161" s="7" t="e">
        <f>'[1]Рейтинговая таблица организаций'!#REF!</f>
        <v>#REF!</v>
      </c>
      <c r="Q161" s="7" t="e">
        <f>'[1]Рейтинговая таблица организаций'!#REF!</f>
        <v>#REF!</v>
      </c>
      <c r="R161" s="7" t="s">
        <v>58</v>
      </c>
      <c r="S161" s="7" t="e">
        <f>'[1]Рейтинговая таблица организаций'!#REF!</f>
        <v>#REF!</v>
      </c>
      <c r="T161" s="7" t="e">
        <f>'[1]Рейтинговая таблица организаций'!#REF!</f>
        <v>#REF!</v>
      </c>
      <c r="U161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61" s="8" t="e">
        <f>'[1]Рейтинговая таблица организаций'!#REF!</f>
        <v>#REF!</v>
      </c>
      <c r="W161" s="7" t="e">
        <f>IF('[1]Рейтинговая таблица организаций'!#REF!&lt;1,0,(IF('[1]Рейтинговая таблица организаций'!#REF!&lt;4,20,100)))</f>
        <v>#REF!</v>
      </c>
      <c r="X161" s="7" t="s">
        <v>59</v>
      </c>
      <c r="Y161" s="7" t="e">
        <f>'[1]Рейтинговая таблица организаций'!#REF!</f>
        <v>#REF!</v>
      </c>
      <c r="Z161" s="7" t="e">
        <f>'[1]Рейтинговая таблица организаций'!#REF!</f>
        <v>#REF!</v>
      </c>
      <c r="AA161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61" s="9" t="e">
        <f>'[1]Рейтинговая таблица организаций'!#REF!</f>
        <v>#REF!</v>
      </c>
      <c r="AC161" s="7" t="e">
        <f>IF('[1]Рейтинговая таблица организаций'!#REF!&lt;1,0,(IF('[1]Рейтинговая таблица организаций'!#REF!&lt;5,20,100)))</f>
        <v>#REF!</v>
      </c>
      <c r="AD161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61" s="8" t="e">
        <f>'[1]Рейтинговая таблица организаций'!#REF!</f>
        <v>#REF!</v>
      </c>
      <c r="AF161" s="7" t="e">
        <f>IF('[1]Рейтинговая таблица организаций'!#REF!&lt;1,0,(IF('[1]Рейтинговая таблица организаций'!#REF!&lt;5,20,100)))</f>
        <v>#REF!</v>
      </c>
      <c r="AG161" s="7" t="s">
        <v>60</v>
      </c>
      <c r="AH161" s="7" t="e">
        <f>'[1]Рейтинговая таблица организаций'!#REF!</f>
        <v>#REF!</v>
      </c>
      <c r="AI161" s="7" t="e">
        <f>'[1]Рейтинговая таблица организаций'!#REF!</f>
        <v>#REF!</v>
      </c>
      <c r="AJ161" s="7" t="s">
        <v>61</v>
      </c>
      <c r="AK161" s="7" t="e">
        <f>'[1]Рейтинговая таблица организаций'!#REF!</f>
        <v>#REF!</v>
      </c>
      <c r="AL161" s="7" t="e">
        <f>'[1]Рейтинговая таблица организаций'!#REF!</f>
        <v>#REF!</v>
      </c>
      <c r="AM161" s="7" t="s">
        <v>62</v>
      </c>
      <c r="AN161" s="7" t="e">
        <f>'[1]Рейтинговая таблица организаций'!#REF!</f>
        <v>#REF!</v>
      </c>
      <c r="AO161" s="7" t="e">
        <f>'[1]Рейтинговая таблица организаций'!#REF!</f>
        <v>#REF!</v>
      </c>
      <c r="AP161" s="7" t="s">
        <v>63</v>
      </c>
      <c r="AQ161" s="7" t="e">
        <f>'[1]Рейтинговая таблица организаций'!#REF!</f>
        <v>#REF!</v>
      </c>
      <c r="AR161" s="7" t="e">
        <f>'[1]Рейтинговая таблица организаций'!#REF!</f>
        <v>#REF!</v>
      </c>
      <c r="AS161" s="7" t="s">
        <v>64</v>
      </c>
      <c r="AT161" s="7" t="e">
        <f>'[1]Рейтинговая таблица организаций'!#REF!</f>
        <v>#REF!</v>
      </c>
      <c r="AU161" s="7" t="e">
        <f>'[1]Рейтинговая таблица организаций'!#REF!</f>
        <v>#REF!</v>
      </c>
      <c r="AV161" s="7" t="s">
        <v>65</v>
      </c>
      <c r="AW161" s="7" t="e">
        <f>'[1]Рейтинговая таблица организаций'!#REF!</f>
        <v>#REF!</v>
      </c>
      <c r="AX161" s="7" t="e">
        <f>'[1]Рейтинговая таблица организаций'!#REF!</f>
        <v>#REF!</v>
      </c>
      <c r="AY161" s="7" t="s">
        <v>66</v>
      </c>
      <c r="AZ161" s="7" t="e">
        <f>'[1]Рейтинговая таблица организаций'!#REF!</f>
        <v>#REF!</v>
      </c>
      <c r="BA161" s="7" t="e">
        <f>'[1]Рейтинговая таблица организаций'!#REF!</f>
        <v>#REF!</v>
      </c>
    </row>
    <row r="162" spans="1:53" ht="15.5" x14ac:dyDescent="0.35">
      <c r="A162" s="3" t="e">
        <f>'[1]бланки '!#REF!</f>
        <v>#REF!</v>
      </c>
      <c r="B162" s="3" t="e">
        <f>'[1]бланки '!#REF!</f>
        <v>#REF!</v>
      </c>
      <c r="C162" s="3" t="e">
        <f>'[1]для bus.gov.ru'!#REF!</f>
        <v>#REF!</v>
      </c>
      <c r="D162" s="3" t="e">
        <f>'[1]для bus.gov.ru'!#REF!</f>
        <v>#REF!</v>
      </c>
      <c r="E162" s="4" t="e">
        <f>'[1]для bus.gov.ru'!#REF!</f>
        <v>#REF!</v>
      </c>
      <c r="F162" s="5" t="s">
        <v>55</v>
      </c>
      <c r="G162" s="6" t="e">
        <f>'[1]Рейтинговая таблица организаций'!#REF!</f>
        <v>#REF!</v>
      </c>
      <c r="H162" s="6" t="e">
        <f>'[1]Рейтинговая таблица организаций'!#REF!</f>
        <v>#REF!</v>
      </c>
      <c r="I162" s="5" t="s">
        <v>56</v>
      </c>
      <c r="J162" s="6" t="e">
        <f>'[1]Рейтинговая таблица организаций'!#REF!</f>
        <v>#REF!</v>
      </c>
      <c r="K162" s="6" t="e">
        <f>'[1]Рейтинговая таблица организаций'!#REF!</f>
        <v>#REF!</v>
      </c>
      <c r="L162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62" s="8" t="e">
        <f>'[1]Рейтинговая таблица организаций'!#REF!</f>
        <v>#REF!</v>
      </c>
      <c r="N162" s="7" t="e">
        <f>IF('[1]Рейтинговая таблица организаций'!#REF!&lt;1,0,(IF('[1]Рейтинговая таблица организаций'!#REF!&lt;4,30,100)))</f>
        <v>#REF!</v>
      </c>
      <c r="O162" s="7" t="s">
        <v>57</v>
      </c>
      <c r="P162" s="7" t="e">
        <f>'[1]Рейтинговая таблица организаций'!#REF!</f>
        <v>#REF!</v>
      </c>
      <c r="Q162" s="7" t="e">
        <f>'[1]Рейтинговая таблица организаций'!#REF!</f>
        <v>#REF!</v>
      </c>
      <c r="R162" s="7" t="s">
        <v>58</v>
      </c>
      <c r="S162" s="7" t="e">
        <f>'[1]Рейтинговая таблица организаций'!#REF!</f>
        <v>#REF!</v>
      </c>
      <c r="T162" s="7" t="e">
        <f>'[1]Рейтинговая таблица организаций'!#REF!</f>
        <v>#REF!</v>
      </c>
      <c r="U162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62" s="8" t="e">
        <f>'[1]Рейтинговая таблица организаций'!#REF!</f>
        <v>#REF!</v>
      </c>
      <c r="W162" s="7" t="e">
        <f>IF('[1]Рейтинговая таблица организаций'!#REF!&lt;1,0,(IF('[1]Рейтинговая таблица организаций'!#REF!&lt;4,20,100)))</f>
        <v>#REF!</v>
      </c>
      <c r="X162" s="7" t="s">
        <v>59</v>
      </c>
      <c r="Y162" s="7" t="e">
        <f>'[1]Рейтинговая таблица организаций'!#REF!</f>
        <v>#REF!</v>
      </c>
      <c r="Z162" s="7" t="e">
        <f>'[1]Рейтинговая таблица организаций'!#REF!</f>
        <v>#REF!</v>
      </c>
      <c r="AA162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62" s="9" t="e">
        <f>'[1]Рейтинговая таблица организаций'!#REF!</f>
        <v>#REF!</v>
      </c>
      <c r="AC162" s="7" t="e">
        <f>IF('[1]Рейтинговая таблица организаций'!#REF!&lt;1,0,(IF('[1]Рейтинговая таблица организаций'!#REF!&lt;5,20,100)))</f>
        <v>#REF!</v>
      </c>
      <c r="AD162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62" s="8" t="e">
        <f>'[1]Рейтинговая таблица организаций'!#REF!</f>
        <v>#REF!</v>
      </c>
      <c r="AF162" s="7" t="e">
        <f>IF('[1]Рейтинговая таблица организаций'!#REF!&lt;1,0,(IF('[1]Рейтинговая таблица организаций'!#REF!&lt;5,20,100)))</f>
        <v>#REF!</v>
      </c>
      <c r="AG162" s="7" t="s">
        <v>60</v>
      </c>
      <c r="AH162" s="7" t="e">
        <f>'[1]Рейтинговая таблица организаций'!#REF!</f>
        <v>#REF!</v>
      </c>
      <c r="AI162" s="7" t="e">
        <f>'[1]Рейтинговая таблица организаций'!#REF!</f>
        <v>#REF!</v>
      </c>
      <c r="AJ162" s="7" t="s">
        <v>61</v>
      </c>
      <c r="AK162" s="7" t="e">
        <f>'[1]Рейтинговая таблица организаций'!#REF!</f>
        <v>#REF!</v>
      </c>
      <c r="AL162" s="7" t="e">
        <f>'[1]Рейтинговая таблица организаций'!#REF!</f>
        <v>#REF!</v>
      </c>
      <c r="AM162" s="7" t="s">
        <v>62</v>
      </c>
      <c r="AN162" s="7" t="e">
        <f>'[1]Рейтинговая таблица организаций'!#REF!</f>
        <v>#REF!</v>
      </c>
      <c r="AO162" s="7" t="e">
        <f>'[1]Рейтинговая таблица организаций'!#REF!</f>
        <v>#REF!</v>
      </c>
      <c r="AP162" s="7" t="s">
        <v>63</v>
      </c>
      <c r="AQ162" s="7" t="e">
        <f>'[1]Рейтинговая таблица организаций'!#REF!</f>
        <v>#REF!</v>
      </c>
      <c r="AR162" s="7" t="e">
        <f>'[1]Рейтинговая таблица организаций'!#REF!</f>
        <v>#REF!</v>
      </c>
      <c r="AS162" s="7" t="s">
        <v>64</v>
      </c>
      <c r="AT162" s="7" t="e">
        <f>'[1]Рейтинговая таблица организаций'!#REF!</f>
        <v>#REF!</v>
      </c>
      <c r="AU162" s="7" t="e">
        <f>'[1]Рейтинговая таблица организаций'!#REF!</f>
        <v>#REF!</v>
      </c>
      <c r="AV162" s="7" t="s">
        <v>65</v>
      </c>
      <c r="AW162" s="7" t="e">
        <f>'[1]Рейтинговая таблица организаций'!#REF!</f>
        <v>#REF!</v>
      </c>
      <c r="AX162" s="7" t="e">
        <f>'[1]Рейтинговая таблица организаций'!#REF!</f>
        <v>#REF!</v>
      </c>
      <c r="AY162" s="7" t="s">
        <v>66</v>
      </c>
      <c r="AZ162" s="7" t="e">
        <f>'[1]Рейтинговая таблица организаций'!#REF!</f>
        <v>#REF!</v>
      </c>
      <c r="BA162" s="7" t="e">
        <f>'[1]Рейтинговая таблица организаций'!#REF!</f>
        <v>#REF!</v>
      </c>
    </row>
    <row r="163" spans="1:53" ht="15.5" x14ac:dyDescent="0.35">
      <c r="A163" s="3" t="e">
        <f>'[1]бланки '!#REF!</f>
        <v>#REF!</v>
      </c>
      <c r="B163" s="3" t="e">
        <f>'[1]бланки '!#REF!</f>
        <v>#REF!</v>
      </c>
      <c r="C163" s="3" t="e">
        <f>'[1]для bus.gov.ru'!#REF!</f>
        <v>#REF!</v>
      </c>
      <c r="D163" s="3" t="e">
        <f>'[1]для bus.gov.ru'!#REF!</f>
        <v>#REF!</v>
      </c>
      <c r="E163" s="4" t="e">
        <f>'[1]для bus.gov.ru'!#REF!</f>
        <v>#REF!</v>
      </c>
      <c r="F163" s="5" t="s">
        <v>55</v>
      </c>
      <c r="G163" s="6" t="e">
        <f>'[1]Рейтинговая таблица организаций'!#REF!</f>
        <v>#REF!</v>
      </c>
      <c r="H163" s="6" t="e">
        <f>'[1]Рейтинговая таблица организаций'!#REF!</f>
        <v>#REF!</v>
      </c>
      <c r="I163" s="5" t="s">
        <v>56</v>
      </c>
      <c r="J163" s="6" t="e">
        <f>'[1]Рейтинговая таблица организаций'!#REF!</f>
        <v>#REF!</v>
      </c>
      <c r="K163" s="6" t="e">
        <f>'[1]Рейтинговая таблица организаций'!#REF!</f>
        <v>#REF!</v>
      </c>
      <c r="L163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63" s="8" t="e">
        <f>'[1]Рейтинговая таблица организаций'!#REF!</f>
        <v>#REF!</v>
      </c>
      <c r="N163" s="7" t="e">
        <f>IF('[1]Рейтинговая таблица организаций'!#REF!&lt;1,0,(IF('[1]Рейтинговая таблица организаций'!#REF!&lt;4,30,100)))</f>
        <v>#REF!</v>
      </c>
      <c r="O163" s="7" t="s">
        <v>57</v>
      </c>
      <c r="P163" s="7" t="e">
        <f>'[1]Рейтинговая таблица организаций'!#REF!</f>
        <v>#REF!</v>
      </c>
      <c r="Q163" s="7" t="e">
        <f>'[1]Рейтинговая таблица организаций'!#REF!</f>
        <v>#REF!</v>
      </c>
      <c r="R163" s="7" t="s">
        <v>58</v>
      </c>
      <c r="S163" s="7" t="e">
        <f>'[1]Рейтинговая таблица организаций'!#REF!</f>
        <v>#REF!</v>
      </c>
      <c r="T163" s="7" t="e">
        <f>'[1]Рейтинговая таблица организаций'!#REF!</f>
        <v>#REF!</v>
      </c>
      <c r="U163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63" s="8" t="e">
        <f>'[1]Рейтинговая таблица организаций'!#REF!</f>
        <v>#REF!</v>
      </c>
      <c r="W163" s="7" t="e">
        <f>IF('[1]Рейтинговая таблица организаций'!#REF!&lt;1,0,(IF('[1]Рейтинговая таблица организаций'!#REF!&lt;4,20,100)))</f>
        <v>#REF!</v>
      </c>
      <c r="X163" s="7" t="s">
        <v>59</v>
      </c>
      <c r="Y163" s="7" t="e">
        <f>'[1]Рейтинговая таблица организаций'!#REF!</f>
        <v>#REF!</v>
      </c>
      <c r="Z163" s="7" t="e">
        <f>'[1]Рейтинговая таблица организаций'!#REF!</f>
        <v>#REF!</v>
      </c>
      <c r="AA163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63" s="9" t="e">
        <f>'[1]Рейтинговая таблица организаций'!#REF!</f>
        <v>#REF!</v>
      </c>
      <c r="AC163" s="7" t="e">
        <f>IF('[1]Рейтинговая таблица организаций'!#REF!&lt;1,0,(IF('[1]Рейтинговая таблица организаций'!#REF!&lt;5,20,100)))</f>
        <v>#REF!</v>
      </c>
      <c r="AD163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63" s="8" t="e">
        <f>'[1]Рейтинговая таблица организаций'!#REF!</f>
        <v>#REF!</v>
      </c>
      <c r="AF163" s="7" t="e">
        <f>IF('[1]Рейтинговая таблица организаций'!#REF!&lt;1,0,(IF('[1]Рейтинговая таблица организаций'!#REF!&lt;5,20,100)))</f>
        <v>#REF!</v>
      </c>
      <c r="AG163" s="7" t="s">
        <v>60</v>
      </c>
      <c r="AH163" s="7" t="e">
        <f>'[1]Рейтинговая таблица организаций'!#REF!</f>
        <v>#REF!</v>
      </c>
      <c r="AI163" s="7" t="e">
        <f>'[1]Рейтинговая таблица организаций'!#REF!</f>
        <v>#REF!</v>
      </c>
      <c r="AJ163" s="7" t="s">
        <v>61</v>
      </c>
      <c r="AK163" s="7" t="e">
        <f>'[1]Рейтинговая таблица организаций'!#REF!</f>
        <v>#REF!</v>
      </c>
      <c r="AL163" s="7" t="e">
        <f>'[1]Рейтинговая таблица организаций'!#REF!</f>
        <v>#REF!</v>
      </c>
      <c r="AM163" s="7" t="s">
        <v>62</v>
      </c>
      <c r="AN163" s="7" t="e">
        <f>'[1]Рейтинговая таблица организаций'!#REF!</f>
        <v>#REF!</v>
      </c>
      <c r="AO163" s="7" t="e">
        <f>'[1]Рейтинговая таблица организаций'!#REF!</f>
        <v>#REF!</v>
      </c>
      <c r="AP163" s="7" t="s">
        <v>63</v>
      </c>
      <c r="AQ163" s="7" t="e">
        <f>'[1]Рейтинговая таблица организаций'!#REF!</f>
        <v>#REF!</v>
      </c>
      <c r="AR163" s="7" t="e">
        <f>'[1]Рейтинговая таблица организаций'!#REF!</f>
        <v>#REF!</v>
      </c>
      <c r="AS163" s="7" t="s">
        <v>64</v>
      </c>
      <c r="AT163" s="7" t="e">
        <f>'[1]Рейтинговая таблица организаций'!#REF!</f>
        <v>#REF!</v>
      </c>
      <c r="AU163" s="7" t="e">
        <f>'[1]Рейтинговая таблица организаций'!#REF!</f>
        <v>#REF!</v>
      </c>
      <c r="AV163" s="7" t="s">
        <v>65</v>
      </c>
      <c r="AW163" s="7" t="e">
        <f>'[1]Рейтинговая таблица организаций'!#REF!</f>
        <v>#REF!</v>
      </c>
      <c r="AX163" s="7" t="e">
        <f>'[1]Рейтинговая таблица организаций'!#REF!</f>
        <v>#REF!</v>
      </c>
      <c r="AY163" s="7" t="s">
        <v>66</v>
      </c>
      <c r="AZ163" s="7" t="e">
        <f>'[1]Рейтинговая таблица организаций'!#REF!</f>
        <v>#REF!</v>
      </c>
      <c r="BA163" s="7" t="e">
        <f>'[1]Рейтинговая таблица организаций'!#REF!</f>
        <v>#REF!</v>
      </c>
    </row>
    <row r="164" spans="1:53" ht="15.5" x14ac:dyDescent="0.35">
      <c r="A164" s="3" t="e">
        <f>'[1]бланки '!#REF!</f>
        <v>#REF!</v>
      </c>
      <c r="B164" s="3" t="e">
        <f>'[1]бланки '!#REF!</f>
        <v>#REF!</v>
      </c>
      <c r="C164" s="3" t="e">
        <f>'[1]для bus.gov.ru'!#REF!</f>
        <v>#REF!</v>
      </c>
      <c r="D164" s="3" t="e">
        <f>'[1]для bus.gov.ru'!#REF!</f>
        <v>#REF!</v>
      </c>
      <c r="E164" s="4" t="e">
        <f>'[1]для bus.gov.ru'!#REF!</f>
        <v>#REF!</v>
      </c>
      <c r="F164" s="5" t="s">
        <v>55</v>
      </c>
      <c r="G164" s="6" t="e">
        <f>'[1]Рейтинговая таблица организаций'!#REF!</f>
        <v>#REF!</v>
      </c>
      <c r="H164" s="6" t="e">
        <f>'[1]Рейтинговая таблица организаций'!#REF!</f>
        <v>#REF!</v>
      </c>
      <c r="I164" s="5" t="s">
        <v>56</v>
      </c>
      <c r="J164" s="6" t="e">
        <f>'[1]Рейтинговая таблица организаций'!#REF!</f>
        <v>#REF!</v>
      </c>
      <c r="K164" s="6" t="e">
        <f>'[1]Рейтинговая таблица организаций'!#REF!</f>
        <v>#REF!</v>
      </c>
      <c r="L164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64" s="8" t="e">
        <f>'[1]Рейтинговая таблица организаций'!#REF!</f>
        <v>#REF!</v>
      </c>
      <c r="N164" s="7" t="e">
        <f>IF('[1]Рейтинговая таблица организаций'!#REF!&lt;1,0,(IF('[1]Рейтинговая таблица организаций'!#REF!&lt;4,30,100)))</f>
        <v>#REF!</v>
      </c>
      <c r="O164" s="7" t="s">
        <v>57</v>
      </c>
      <c r="P164" s="7" t="e">
        <f>'[1]Рейтинговая таблица организаций'!#REF!</f>
        <v>#REF!</v>
      </c>
      <c r="Q164" s="7" t="e">
        <f>'[1]Рейтинговая таблица организаций'!#REF!</f>
        <v>#REF!</v>
      </c>
      <c r="R164" s="7" t="s">
        <v>58</v>
      </c>
      <c r="S164" s="7" t="e">
        <f>'[1]Рейтинговая таблица организаций'!#REF!</f>
        <v>#REF!</v>
      </c>
      <c r="T164" s="7" t="e">
        <f>'[1]Рейтинговая таблица организаций'!#REF!</f>
        <v>#REF!</v>
      </c>
      <c r="U164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64" s="8" t="e">
        <f>'[1]Рейтинговая таблица организаций'!#REF!</f>
        <v>#REF!</v>
      </c>
      <c r="W164" s="7" t="e">
        <f>IF('[1]Рейтинговая таблица организаций'!#REF!&lt;1,0,(IF('[1]Рейтинговая таблица организаций'!#REF!&lt;4,20,100)))</f>
        <v>#REF!</v>
      </c>
      <c r="X164" s="7" t="s">
        <v>59</v>
      </c>
      <c r="Y164" s="7" t="e">
        <f>'[1]Рейтинговая таблица организаций'!#REF!</f>
        <v>#REF!</v>
      </c>
      <c r="Z164" s="7" t="e">
        <f>'[1]Рейтинговая таблица организаций'!#REF!</f>
        <v>#REF!</v>
      </c>
      <c r="AA164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64" s="9" t="e">
        <f>'[1]Рейтинговая таблица организаций'!#REF!</f>
        <v>#REF!</v>
      </c>
      <c r="AC164" s="7" t="e">
        <f>IF('[1]Рейтинговая таблица организаций'!#REF!&lt;1,0,(IF('[1]Рейтинговая таблица организаций'!#REF!&lt;5,20,100)))</f>
        <v>#REF!</v>
      </c>
      <c r="AD164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64" s="8" t="e">
        <f>'[1]Рейтинговая таблица организаций'!#REF!</f>
        <v>#REF!</v>
      </c>
      <c r="AF164" s="7" t="e">
        <f>IF('[1]Рейтинговая таблица организаций'!#REF!&lt;1,0,(IF('[1]Рейтинговая таблица организаций'!#REF!&lt;5,20,100)))</f>
        <v>#REF!</v>
      </c>
      <c r="AG164" s="7" t="s">
        <v>60</v>
      </c>
      <c r="AH164" s="7" t="e">
        <f>'[1]Рейтинговая таблица организаций'!#REF!</f>
        <v>#REF!</v>
      </c>
      <c r="AI164" s="7" t="e">
        <f>'[1]Рейтинговая таблица организаций'!#REF!</f>
        <v>#REF!</v>
      </c>
      <c r="AJ164" s="7" t="s">
        <v>61</v>
      </c>
      <c r="AK164" s="7" t="e">
        <f>'[1]Рейтинговая таблица организаций'!#REF!</f>
        <v>#REF!</v>
      </c>
      <c r="AL164" s="7" t="e">
        <f>'[1]Рейтинговая таблица организаций'!#REF!</f>
        <v>#REF!</v>
      </c>
      <c r="AM164" s="7" t="s">
        <v>62</v>
      </c>
      <c r="AN164" s="7" t="e">
        <f>'[1]Рейтинговая таблица организаций'!#REF!</f>
        <v>#REF!</v>
      </c>
      <c r="AO164" s="7" t="e">
        <f>'[1]Рейтинговая таблица организаций'!#REF!</f>
        <v>#REF!</v>
      </c>
      <c r="AP164" s="7" t="s">
        <v>63</v>
      </c>
      <c r="AQ164" s="7" t="e">
        <f>'[1]Рейтинговая таблица организаций'!#REF!</f>
        <v>#REF!</v>
      </c>
      <c r="AR164" s="7" t="e">
        <f>'[1]Рейтинговая таблица организаций'!#REF!</f>
        <v>#REF!</v>
      </c>
      <c r="AS164" s="7" t="s">
        <v>64</v>
      </c>
      <c r="AT164" s="7" t="e">
        <f>'[1]Рейтинговая таблица организаций'!#REF!</f>
        <v>#REF!</v>
      </c>
      <c r="AU164" s="7" t="e">
        <f>'[1]Рейтинговая таблица организаций'!#REF!</f>
        <v>#REF!</v>
      </c>
      <c r="AV164" s="7" t="s">
        <v>65</v>
      </c>
      <c r="AW164" s="7" t="e">
        <f>'[1]Рейтинговая таблица организаций'!#REF!</f>
        <v>#REF!</v>
      </c>
      <c r="AX164" s="7" t="e">
        <f>'[1]Рейтинговая таблица организаций'!#REF!</f>
        <v>#REF!</v>
      </c>
      <c r="AY164" s="7" t="s">
        <v>66</v>
      </c>
      <c r="AZ164" s="7" t="e">
        <f>'[1]Рейтинговая таблица организаций'!#REF!</f>
        <v>#REF!</v>
      </c>
      <c r="BA164" s="7" t="e">
        <f>'[1]Рейтинговая таблица организаций'!#REF!</f>
        <v>#REF!</v>
      </c>
    </row>
    <row r="165" spans="1:53" ht="15.5" x14ac:dyDescent="0.35">
      <c r="A165" s="3" t="e">
        <f>'[1]бланки '!#REF!</f>
        <v>#REF!</v>
      </c>
      <c r="B165" s="3" t="e">
        <f>'[1]бланки '!#REF!</f>
        <v>#REF!</v>
      </c>
      <c r="C165" s="3" t="e">
        <f>'[1]для bus.gov.ru'!#REF!</f>
        <v>#REF!</v>
      </c>
      <c r="D165" s="3" t="e">
        <f>'[1]для bus.gov.ru'!#REF!</f>
        <v>#REF!</v>
      </c>
      <c r="E165" s="4" t="e">
        <f>'[1]для bus.gov.ru'!#REF!</f>
        <v>#REF!</v>
      </c>
      <c r="F165" s="5" t="s">
        <v>55</v>
      </c>
      <c r="G165" s="6" t="e">
        <f>'[1]Рейтинговая таблица организаций'!#REF!</f>
        <v>#REF!</v>
      </c>
      <c r="H165" s="6" t="e">
        <f>'[1]Рейтинговая таблица организаций'!#REF!</f>
        <v>#REF!</v>
      </c>
      <c r="I165" s="5" t="s">
        <v>56</v>
      </c>
      <c r="J165" s="6" t="e">
        <f>'[1]Рейтинговая таблица организаций'!#REF!</f>
        <v>#REF!</v>
      </c>
      <c r="K165" s="6" t="e">
        <f>'[1]Рейтинговая таблица организаций'!#REF!</f>
        <v>#REF!</v>
      </c>
      <c r="L165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65" s="8" t="e">
        <f>'[1]Рейтинговая таблица организаций'!#REF!</f>
        <v>#REF!</v>
      </c>
      <c r="N165" s="7" t="e">
        <f>IF('[1]Рейтинговая таблица организаций'!#REF!&lt;1,0,(IF('[1]Рейтинговая таблица организаций'!#REF!&lt;4,30,100)))</f>
        <v>#REF!</v>
      </c>
      <c r="O165" s="7" t="s">
        <v>57</v>
      </c>
      <c r="P165" s="7" t="e">
        <f>'[1]Рейтинговая таблица организаций'!#REF!</f>
        <v>#REF!</v>
      </c>
      <c r="Q165" s="7" t="e">
        <f>'[1]Рейтинговая таблица организаций'!#REF!</f>
        <v>#REF!</v>
      </c>
      <c r="R165" s="7" t="s">
        <v>58</v>
      </c>
      <c r="S165" s="7" t="e">
        <f>'[1]Рейтинговая таблица организаций'!#REF!</f>
        <v>#REF!</v>
      </c>
      <c r="T165" s="7" t="e">
        <f>'[1]Рейтинговая таблица организаций'!#REF!</f>
        <v>#REF!</v>
      </c>
      <c r="U165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65" s="8" t="e">
        <f>'[1]Рейтинговая таблица организаций'!#REF!</f>
        <v>#REF!</v>
      </c>
      <c r="W165" s="7" t="e">
        <f>IF('[1]Рейтинговая таблица организаций'!#REF!&lt;1,0,(IF('[1]Рейтинговая таблица организаций'!#REF!&lt;4,20,100)))</f>
        <v>#REF!</v>
      </c>
      <c r="X165" s="7" t="s">
        <v>59</v>
      </c>
      <c r="Y165" s="7" t="e">
        <f>'[1]Рейтинговая таблица организаций'!#REF!</f>
        <v>#REF!</v>
      </c>
      <c r="Z165" s="7" t="e">
        <f>'[1]Рейтинговая таблица организаций'!#REF!</f>
        <v>#REF!</v>
      </c>
      <c r="AA165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65" s="9" t="e">
        <f>'[1]Рейтинговая таблица организаций'!#REF!</f>
        <v>#REF!</v>
      </c>
      <c r="AC165" s="7" t="e">
        <f>IF('[1]Рейтинговая таблица организаций'!#REF!&lt;1,0,(IF('[1]Рейтинговая таблица организаций'!#REF!&lt;5,20,100)))</f>
        <v>#REF!</v>
      </c>
      <c r="AD165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65" s="8" t="e">
        <f>'[1]Рейтинговая таблица организаций'!#REF!</f>
        <v>#REF!</v>
      </c>
      <c r="AF165" s="7" t="e">
        <f>IF('[1]Рейтинговая таблица организаций'!#REF!&lt;1,0,(IF('[1]Рейтинговая таблица организаций'!#REF!&lt;5,20,100)))</f>
        <v>#REF!</v>
      </c>
      <c r="AG165" s="7" t="s">
        <v>60</v>
      </c>
      <c r="AH165" s="7" t="e">
        <f>'[1]Рейтинговая таблица организаций'!#REF!</f>
        <v>#REF!</v>
      </c>
      <c r="AI165" s="7" t="e">
        <f>'[1]Рейтинговая таблица организаций'!#REF!</f>
        <v>#REF!</v>
      </c>
      <c r="AJ165" s="7" t="s">
        <v>61</v>
      </c>
      <c r="AK165" s="7" t="e">
        <f>'[1]Рейтинговая таблица организаций'!#REF!</f>
        <v>#REF!</v>
      </c>
      <c r="AL165" s="7" t="e">
        <f>'[1]Рейтинговая таблица организаций'!#REF!</f>
        <v>#REF!</v>
      </c>
      <c r="AM165" s="7" t="s">
        <v>62</v>
      </c>
      <c r="AN165" s="7" t="e">
        <f>'[1]Рейтинговая таблица организаций'!#REF!</f>
        <v>#REF!</v>
      </c>
      <c r="AO165" s="7" t="e">
        <f>'[1]Рейтинговая таблица организаций'!#REF!</f>
        <v>#REF!</v>
      </c>
      <c r="AP165" s="7" t="s">
        <v>63</v>
      </c>
      <c r="AQ165" s="7" t="e">
        <f>'[1]Рейтинговая таблица организаций'!#REF!</f>
        <v>#REF!</v>
      </c>
      <c r="AR165" s="7" t="e">
        <f>'[1]Рейтинговая таблица организаций'!#REF!</f>
        <v>#REF!</v>
      </c>
      <c r="AS165" s="7" t="s">
        <v>64</v>
      </c>
      <c r="AT165" s="7" t="e">
        <f>'[1]Рейтинговая таблица организаций'!#REF!</f>
        <v>#REF!</v>
      </c>
      <c r="AU165" s="7" t="e">
        <f>'[1]Рейтинговая таблица организаций'!#REF!</f>
        <v>#REF!</v>
      </c>
      <c r="AV165" s="7" t="s">
        <v>65</v>
      </c>
      <c r="AW165" s="7" t="e">
        <f>'[1]Рейтинговая таблица организаций'!#REF!</f>
        <v>#REF!</v>
      </c>
      <c r="AX165" s="7" t="e">
        <f>'[1]Рейтинговая таблица организаций'!#REF!</f>
        <v>#REF!</v>
      </c>
      <c r="AY165" s="7" t="s">
        <v>66</v>
      </c>
      <c r="AZ165" s="7" t="e">
        <f>'[1]Рейтинговая таблица организаций'!#REF!</f>
        <v>#REF!</v>
      </c>
      <c r="BA165" s="7" t="e">
        <f>'[1]Рейтинговая таблица организаций'!#REF!</f>
        <v>#REF!</v>
      </c>
    </row>
    <row r="166" spans="1:53" ht="15.5" x14ac:dyDescent="0.35">
      <c r="A166" s="3" t="e">
        <f>'[1]бланки '!#REF!</f>
        <v>#REF!</v>
      </c>
      <c r="B166" s="3" t="e">
        <f>'[1]бланки '!#REF!</f>
        <v>#REF!</v>
      </c>
      <c r="C166" s="3" t="e">
        <f>'[1]для bus.gov.ru'!#REF!</f>
        <v>#REF!</v>
      </c>
      <c r="D166" s="3" t="e">
        <f>'[1]для bus.gov.ru'!#REF!</f>
        <v>#REF!</v>
      </c>
      <c r="E166" s="4" t="e">
        <f>'[1]для bus.gov.ru'!#REF!</f>
        <v>#REF!</v>
      </c>
      <c r="F166" s="5" t="s">
        <v>55</v>
      </c>
      <c r="G166" s="6" t="e">
        <f>'[1]Рейтинговая таблица организаций'!#REF!</f>
        <v>#REF!</v>
      </c>
      <c r="H166" s="6" t="e">
        <f>'[1]Рейтинговая таблица организаций'!#REF!</f>
        <v>#REF!</v>
      </c>
      <c r="I166" s="5" t="s">
        <v>56</v>
      </c>
      <c r="J166" s="6" t="e">
        <f>'[1]Рейтинговая таблица организаций'!#REF!</f>
        <v>#REF!</v>
      </c>
      <c r="K166" s="6" t="e">
        <f>'[1]Рейтинговая таблица организаций'!#REF!</f>
        <v>#REF!</v>
      </c>
      <c r="L166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66" s="8" t="e">
        <f>'[1]Рейтинговая таблица организаций'!#REF!</f>
        <v>#REF!</v>
      </c>
      <c r="N166" s="7" t="e">
        <f>IF('[1]Рейтинговая таблица организаций'!#REF!&lt;1,0,(IF('[1]Рейтинговая таблица организаций'!#REF!&lt;4,30,100)))</f>
        <v>#REF!</v>
      </c>
      <c r="O166" s="7" t="s">
        <v>57</v>
      </c>
      <c r="P166" s="7" t="e">
        <f>'[1]Рейтинговая таблица организаций'!#REF!</f>
        <v>#REF!</v>
      </c>
      <c r="Q166" s="7" t="e">
        <f>'[1]Рейтинговая таблица организаций'!#REF!</f>
        <v>#REF!</v>
      </c>
      <c r="R166" s="7" t="s">
        <v>58</v>
      </c>
      <c r="S166" s="7" t="e">
        <f>'[1]Рейтинговая таблица организаций'!#REF!</f>
        <v>#REF!</v>
      </c>
      <c r="T166" s="7" t="e">
        <f>'[1]Рейтинговая таблица организаций'!#REF!</f>
        <v>#REF!</v>
      </c>
      <c r="U166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66" s="8" t="e">
        <f>'[1]Рейтинговая таблица организаций'!#REF!</f>
        <v>#REF!</v>
      </c>
      <c r="W166" s="7" t="e">
        <f>IF('[1]Рейтинговая таблица организаций'!#REF!&lt;1,0,(IF('[1]Рейтинговая таблица организаций'!#REF!&lt;4,20,100)))</f>
        <v>#REF!</v>
      </c>
      <c r="X166" s="7" t="s">
        <v>59</v>
      </c>
      <c r="Y166" s="7" t="e">
        <f>'[1]Рейтинговая таблица организаций'!#REF!</f>
        <v>#REF!</v>
      </c>
      <c r="Z166" s="7" t="e">
        <f>'[1]Рейтинговая таблица организаций'!#REF!</f>
        <v>#REF!</v>
      </c>
      <c r="AA166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66" s="9" t="e">
        <f>'[1]Рейтинговая таблица организаций'!#REF!</f>
        <v>#REF!</v>
      </c>
      <c r="AC166" s="7" t="e">
        <f>IF('[1]Рейтинговая таблица организаций'!#REF!&lt;1,0,(IF('[1]Рейтинговая таблица организаций'!#REF!&lt;5,20,100)))</f>
        <v>#REF!</v>
      </c>
      <c r="AD166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66" s="8" t="e">
        <f>'[1]Рейтинговая таблица организаций'!#REF!</f>
        <v>#REF!</v>
      </c>
      <c r="AF166" s="7" t="e">
        <f>IF('[1]Рейтинговая таблица организаций'!#REF!&lt;1,0,(IF('[1]Рейтинговая таблица организаций'!#REF!&lt;5,20,100)))</f>
        <v>#REF!</v>
      </c>
      <c r="AG166" s="7" t="s">
        <v>60</v>
      </c>
      <c r="AH166" s="7" t="e">
        <f>'[1]Рейтинговая таблица организаций'!#REF!</f>
        <v>#REF!</v>
      </c>
      <c r="AI166" s="7" t="e">
        <f>'[1]Рейтинговая таблица организаций'!#REF!</f>
        <v>#REF!</v>
      </c>
      <c r="AJ166" s="7" t="s">
        <v>61</v>
      </c>
      <c r="AK166" s="7" t="e">
        <f>'[1]Рейтинговая таблица организаций'!#REF!</f>
        <v>#REF!</v>
      </c>
      <c r="AL166" s="7" t="e">
        <f>'[1]Рейтинговая таблица организаций'!#REF!</f>
        <v>#REF!</v>
      </c>
      <c r="AM166" s="7" t="s">
        <v>62</v>
      </c>
      <c r="AN166" s="7" t="e">
        <f>'[1]Рейтинговая таблица организаций'!#REF!</f>
        <v>#REF!</v>
      </c>
      <c r="AO166" s="7" t="e">
        <f>'[1]Рейтинговая таблица организаций'!#REF!</f>
        <v>#REF!</v>
      </c>
      <c r="AP166" s="7" t="s">
        <v>63</v>
      </c>
      <c r="AQ166" s="7" t="e">
        <f>'[1]Рейтинговая таблица организаций'!#REF!</f>
        <v>#REF!</v>
      </c>
      <c r="AR166" s="7" t="e">
        <f>'[1]Рейтинговая таблица организаций'!#REF!</f>
        <v>#REF!</v>
      </c>
      <c r="AS166" s="7" t="s">
        <v>64</v>
      </c>
      <c r="AT166" s="7" t="e">
        <f>'[1]Рейтинговая таблица организаций'!#REF!</f>
        <v>#REF!</v>
      </c>
      <c r="AU166" s="7" t="e">
        <f>'[1]Рейтинговая таблица организаций'!#REF!</f>
        <v>#REF!</v>
      </c>
      <c r="AV166" s="7" t="s">
        <v>65</v>
      </c>
      <c r="AW166" s="7" t="e">
        <f>'[1]Рейтинговая таблица организаций'!#REF!</f>
        <v>#REF!</v>
      </c>
      <c r="AX166" s="7" t="e">
        <f>'[1]Рейтинговая таблица организаций'!#REF!</f>
        <v>#REF!</v>
      </c>
      <c r="AY166" s="7" t="s">
        <v>66</v>
      </c>
      <c r="AZ166" s="7" t="e">
        <f>'[1]Рейтинговая таблица организаций'!#REF!</f>
        <v>#REF!</v>
      </c>
      <c r="BA166" s="7" t="e">
        <f>'[1]Рейтинговая таблица организаций'!#REF!</f>
        <v>#REF!</v>
      </c>
    </row>
    <row r="167" spans="1:53" ht="15.5" x14ac:dyDescent="0.35">
      <c r="A167" s="3" t="e">
        <f>'[1]бланки '!#REF!</f>
        <v>#REF!</v>
      </c>
      <c r="B167" s="3" t="e">
        <f>'[1]бланки '!#REF!</f>
        <v>#REF!</v>
      </c>
      <c r="C167" s="3" t="e">
        <f>'[1]для bus.gov.ru'!#REF!</f>
        <v>#REF!</v>
      </c>
      <c r="D167" s="3" t="e">
        <f>'[1]для bus.gov.ru'!#REF!</f>
        <v>#REF!</v>
      </c>
      <c r="E167" s="4" t="e">
        <f>'[1]для bus.gov.ru'!#REF!</f>
        <v>#REF!</v>
      </c>
      <c r="F167" s="5" t="s">
        <v>55</v>
      </c>
      <c r="G167" s="6" t="e">
        <f>'[1]Рейтинговая таблица организаций'!#REF!</f>
        <v>#REF!</v>
      </c>
      <c r="H167" s="6" t="e">
        <f>'[1]Рейтинговая таблица организаций'!#REF!</f>
        <v>#REF!</v>
      </c>
      <c r="I167" s="5" t="s">
        <v>56</v>
      </c>
      <c r="J167" s="6" t="e">
        <f>'[1]Рейтинговая таблица организаций'!#REF!</f>
        <v>#REF!</v>
      </c>
      <c r="K167" s="6" t="e">
        <f>'[1]Рейтинговая таблица организаций'!#REF!</f>
        <v>#REF!</v>
      </c>
      <c r="L167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67" s="8" t="e">
        <f>'[1]Рейтинговая таблица организаций'!#REF!</f>
        <v>#REF!</v>
      </c>
      <c r="N167" s="7" t="e">
        <f>IF('[1]Рейтинговая таблица организаций'!#REF!&lt;1,0,(IF('[1]Рейтинговая таблица организаций'!#REF!&lt;4,30,100)))</f>
        <v>#REF!</v>
      </c>
      <c r="O167" s="7" t="s">
        <v>57</v>
      </c>
      <c r="P167" s="7" t="e">
        <f>'[1]Рейтинговая таблица организаций'!#REF!</f>
        <v>#REF!</v>
      </c>
      <c r="Q167" s="7" t="e">
        <f>'[1]Рейтинговая таблица организаций'!#REF!</f>
        <v>#REF!</v>
      </c>
      <c r="R167" s="7" t="s">
        <v>58</v>
      </c>
      <c r="S167" s="7" t="e">
        <f>'[1]Рейтинговая таблица организаций'!#REF!</f>
        <v>#REF!</v>
      </c>
      <c r="T167" s="7" t="e">
        <f>'[1]Рейтинговая таблица организаций'!#REF!</f>
        <v>#REF!</v>
      </c>
      <c r="U167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67" s="8" t="e">
        <f>'[1]Рейтинговая таблица организаций'!#REF!</f>
        <v>#REF!</v>
      </c>
      <c r="W167" s="7" t="e">
        <f>IF('[1]Рейтинговая таблица организаций'!#REF!&lt;1,0,(IF('[1]Рейтинговая таблица организаций'!#REF!&lt;4,20,100)))</f>
        <v>#REF!</v>
      </c>
      <c r="X167" s="7" t="s">
        <v>59</v>
      </c>
      <c r="Y167" s="7" t="e">
        <f>'[1]Рейтинговая таблица организаций'!#REF!</f>
        <v>#REF!</v>
      </c>
      <c r="Z167" s="7" t="e">
        <f>'[1]Рейтинговая таблица организаций'!#REF!</f>
        <v>#REF!</v>
      </c>
      <c r="AA167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67" s="9" t="e">
        <f>'[1]Рейтинговая таблица организаций'!#REF!</f>
        <v>#REF!</v>
      </c>
      <c r="AC167" s="7" t="e">
        <f>IF('[1]Рейтинговая таблица организаций'!#REF!&lt;1,0,(IF('[1]Рейтинговая таблица организаций'!#REF!&lt;5,20,100)))</f>
        <v>#REF!</v>
      </c>
      <c r="AD167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67" s="8" t="e">
        <f>'[1]Рейтинговая таблица организаций'!#REF!</f>
        <v>#REF!</v>
      </c>
      <c r="AF167" s="7" t="e">
        <f>IF('[1]Рейтинговая таблица организаций'!#REF!&lt;1,0,(IF('[1]Рейтинговая таблица организаций'!#REF!&lt;5,20,100)))</f>
        <v>#REF!</v>
      </c>
      <c r="AG167" s="7" t="s">
        <v>60</v>
      </c>
      <c r="AH167" s="7" t="e">
        <f>'[1]Рейтинговая таблица организаций'!#REF!</f>
        <v>#REF!</v>
      </c>
      <c r="AI167" s="7" t="e">
        <f>'[1]Рейтинговая таблица организаций'!#REF!</f>
        <v>#REF!</v>
      </c>
      <c r="AJ167" s="7" t="s">
        <v>61</v>
      </c>
      <c r="AK167" s="7" t="e">
        <f>'[1]Рейтинговая таблица организаций'!#REF!</f>
        <v>#REF!</v>
      </c>
      <c r="AL167" s="7" t="e">
        <f>'[1]Рейтинговая таблица организаций'!#REF!</f>
        <v>#REF!</v>
      </c>
      <c r="AM167" s="7" t="s">
        <v>62</v>
      </c>
      <c r="AN167" s="7" t="e">
        <f>'[1]Рейтинговая таблица организаций'!#REF!</f>
        <v>#REF!</v>
      </c>
      <c r="AO167" s="7" t="e">
        <f>'[1]Рейтинговая таблица организаций'!#REF!</f>
        <v>#REF!</v>
      </c>
      <c r="AP167" s="7" t="s">
        <v>63</v>
      </c>
      <c r="AQ167" s="7" t="e">
        <f>'[1]Рейтинговая таблица организаций'!#REF!</f>
        <v>#REF!</v>
      </c>
      <c r="AR167" s="7" t="e">
        <f>'[1]Рейтинговая таблица организаций'!#REF!</f>
        <v>#REF!</v>
      </c>
      <c r="AS167" s="7" t="s">
        <v>64</v>
      </c>
      <c r="AT167" s="7" t="e">
        <f>'[1]Рейтинговая таблица организаций'!#REF!</f>
        <v>#REF!</v>
      </c>
      <c r="AU167" s="7" t="e">
        <f>'[1]Рейтинговая таблица организаций'!#REF!</f>
        <v>#REF!</v>
      </c>
      <c r="AV167" s="7" t="s">
        <v>65</v>
      </c>
      <c r="AW167" s="7" t="e">
        <f>'[1]Рейтинговая таблица организаций'!#REF!</f>
        <v>#REF!</v>
      </c>
      <c r="AX167" s="7" t="e">
        <f>'[1]Рейтинговая таблица организаций'!#REF!</f>
        <v>#REF!</v>
      </c>
      <c r="AY167" s="7" t="s">
        <v>66</v>
      </c>
      <c r="AZ167" s="7" t="e">
        <f>'[1]Рейтинговая таблица организаций'!#REF!</f>
        <v>#REF!</v>
      </c>
      <c r="BA167" s="7" t="e">
        <f>'[1]Рейтинговая таблица организаций'!#REF!</f>
        <v>#REF!</v>
      </c>
    </row>
    <row r="168" spans="1:53" ht="15.5" x14ac:dyDescent="0.35">
      <c r="A168" s="3" t="e">
        <f>'[1]бланки '!#REF!</f>
        <v>#REF!</v>
      </c>
      <c r="B168" s="3" t="e">
        <f>'[1]бланки '!#REF!</f>
        <v>#REF!</v>
      </c>
      <c r="C168" s="3" t="e">
        <f>'[1]для bus.gov.ru'!#REF!</f>
        <v>#REF!</v>
      </c>
      <c r="D168" s="3" t="e">
        <f>'[1]для bus.gov.ru'!#REF!</f>
        <v>#REF!</v>
      </c>
      <c r="E168" s="4" t="e">
        <f>'[1]для bus.gov.ru'!#REF!</f>
        <v>#REF!</v>
      </c>
      <c r="F168" s="5" t="s">
        <v>55</v>
      </c>
      <c r="G168" s="6" t="e">
        <f>'[1]Рейтинговая таблица организаций'!#REF!</f>
        <v>#REF!</v>
      </c>
      <c r="H168" s="6" t="e">
        <f>'[1]Рейтинговая таблица организаций'!#REF!</f>
        <v>#REF!</v>
      </c>
      <c r="I168" s="5" t="s">
        <v>56</v>
      </c>
      <c r="J168" s="6" t="e">
        <f>'[1]Рейтинговая таблица организаций'!#REF!</f>
        <v>#REF!</v>
      </c>
      <c r="K168" s="6" t="e">
        <f>'[1]Рейтинговая таблица организаций'!#REF!</f>
        <v>#REF!</v>
      </c>
      <c r="L168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68" s="8" t="e">
        <f>'[1]Рейтинговая таблица организаций'!#REF!</f>
        <v>#REF!</v>
      </c>
      <c r="N168" s="7" t="e">
        <f>IF('[1]Рейтинговая таблица организаций'!#REF!&lt;1,0,(IF('[1]Рейтинговая таблица организаций'!#REF!&lt;4,30,100)))</f>
        <v>#REF!</v>
      </c>
      <c r="O168" s="7" t="s">
        <v>57</v>
      </c>
      <c r="P168" s="7" t="e">
        <f>'[1]Рейтинговая таблица организаций'!#REF!</f>
        <v>#REF!</v>
      </c>
      <c r="Q168" s="7" t="e">
        <f>'[1]Рейтинговая таблица организаций'!#REF!</f>
        <v>#REF!</v>
      </c>
      <c r="R168" s="7" t="s">
        <v>58</v>
      </c>
      <c r="S168" s="7" t="e">
        <f>'[1]Рейтинговая таблица организаций'!#REF!</f>
        <v>#REF!</v>
      </c>
      <c r="T168" s="7" t="e">
        <f>'[1]Рейтинговая таблица организаций'!#REF!</f>
        <v>#REF!</v>
      </c>
      <c r="U168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68" s="8" t="e">
        <f>'[1]Рейтинговая таблица организаций'!#REF!</f>
        <v>#REF!</v>
      </c>
      <c r="W168" s="7" t="e">
        <f>IF('[1]Рейтинговая таблица организаций'!#REF!&lt;1,0,(IF('[1]Рейтинговая таблица организаций'!#REF!&lt;4,20,100)))</f>
        <v>#REF!</v>
      </c>
      <c r="X168" s="7" t="s">
        <v>59</v>
      </c>
      <c r="Y168" s="7" t="e">
        <f>'[1]Рейтинговая таблица организаций'!#REF!</f>
        <v>#REF!</v>
      </c>
      <c r="Z168" s="7" t="e">
        <f>'[1]Рейтинговая таблица организаций'!#REF!</f>
        <v>#REF!</v>
      </c>
      <c r="AA168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68" s="9" t="e">
        <f>'[1]Рейтинговая таблица организаций'!#REF!</f>
        <v>#REF!</v>
      </c>
      <c r="AC168" s="7" t="e">
        <f>IF('[1]Рейтинговая таблица организаций'!#REF!&lt;1,0,(IF('[1]Рейтинговая таблица организаций'!#REF!&lt;5,20,100)))</f>
        <v>#REF!</v>
      </c>
      <c r="AD168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68" s="8" t="e">
        <f>'[1]Рейтинговая таблица организаций'!#REF!</f>
        <v>#REF!</v>
      </c>
      <c r="AF168" s="7" t="e">
        <f>IF('[1]Рейтинговая таблица организаций'!#REF!&lt;1,0,(IF('[1]Рейтинговая таблица организаций'!#REF!&lt;5,20,100)))</f>
        <v>#REF!</v>
      </c>
      <c r="AG168" s="7" t="s">
        <v>60</v>
      </c>
      <c r="AH168" s="7" t="e">
        <f>'[1]Рейтинговая таблица организаций'!#REF!</f>
        <v>#REF!</v>
      </c>
      <c r="AI168" s="7" t="e">
        <f>'[1]Рейтинговая таблица организаций'!#REF!</f>
        <v>#REF!</v>
      </c>
      <c r="AJ168" s="7" t="s">
        <v>61</v>
      </c>
      <c r="AK168" s="7" t="e">
        <f>'[1]Рейтинговая таблица организаций'!#REF!</f>
        <v>#REF!</v>
      </c>
      <c r="AL168" s="7" t="e">
        <f>'[1]Рейтинговая таблица организаций'!#REF!</f>
        <v>#REF!</v>
      </c>
      <c r="AM168" s="7" t="s">
        <v>62</v>
      </c>
      <c r="AN168" s="7" t="e">
        <f>'[1]Рейтинговая таблица организаций'!#REF!</f>
        <v>#REF!</v>
      </c>
      <c r="AO168" s="7" t="e">
        <f>'[1]Рейтинговая таблица организаций'!#REF!</f>
        <v>#REF!</v>
      </c>
      <c r="AP168" s="7" t="s">
        <v>63</v>
      </c>
      <c r="AQ168" s="7" t="e">
        <f>'[1]Рейтинговая таблица организаций'!#REF!</f>
        <v>#REF!</v>
      </c>
      <c r="AR168" s="7" t="e">
        <f>'[1]Рейтинговая таблица организаций'!#REF!</f>
        <v>#REF!</v>
      </c>
      <c r="AS168" s="7" t="s">
        <v>64</v>
      </c>
      <c r="AT168" s="7" t="e">
        <f>'[1]Рейтинговая таблица организаций'!#REF!</f>
        <v>#REF!</v>
      </c>
      <c r="AU168" s="7" t="e">
        <f>'[1]Рейтинговая таблица организаций'!#REF!</f>
        <v>#REF!</v>
      </c>
      <c r="AV168" s="7" t="s">
        <v>65</v>
      </c>
      <c r="AW168" s="7" t="e">
        <f>'[1]Рейтинговая таблица организаций'!#REF!</f>
        <v>#REF!</v>
      </c>
      <c r="AX168" s="7" t="e">
        <f>'[1]Рейтинговая таблица организаций'!#REF!</f>
        <v>#REF!</v>
      </c>
      <c r="AY168" s="7" t="s">
        <v>66</v>
      </c>
      <c r="AZ168" s="7" t="e">
        <f>'[1]Рейтинговая таблица организаций'!#REF!</f>
        <v>#REF!</v>
      </c>
      <c r="BA168" s="7" t="e">
        <f>'[1]Рейтинговая таблица организаций'!#REF!</f>
        <v>#REF!</v>
      </c>
    </row>
    <row r="169" spans="1:53" ht="15.5" x14ac:dyDescent="0.35">
      <c r="A169" s="3" t="e">
        <f>'[1]бланки '!#REF!</f>
        <v>#REF!</v>
      </c>
      <c r="B169" s="3" t="e">
        <f>'[1]бланки '!#REF!</f>
        <v>#REF!</v>
      </c>
      <c r="C169" s="3" t="e">
        <f>'[1]для bus.gov.ru'!#REF!</f>
        <v>#REF!</v>
      </c>
      <c r="D169" s="3" t="e">
        <f>'[1]для bus.gov.ru'!#REF!</f>
        <v>#REF!</v>
      </c>
      <c r="E169" s="4" t="e">
        <f>'[1]для bus.gov.ru'!#REF!</f>
        <v>#REF!</v>
      </c>
      <c r="F169" s="5" t="s">
        <v>55</v>
      </c>
      <c r="G169" s="6" t="e">
        <f>'[1]Рейтинговая таблица организаций'!#REF!</f>
        <v>#REF!</v>
      </c>
      <c r="H169" s="6" t="e">
        <f>'[1]Рейтинговая таблица организаций'!#REF!</f>
        <v>#REF!</v>
      </c>
      <c r="I169" s="5" t="s">
        <v>56</v>
      </c>
      <c r="J169" s="6" t="e">
        <f>'[1]Рейтинговая таблица организаций'!#REF!</f>
        <v>#REF!</v>
      </c>
      <c r="K169" s="6" t="e">
        <f>'[1]Рейтинговая таблица организаций'!#REF!</f>
        <v>#REF!</v>
      </c>
      <c r="L169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69" s="8" t="e">
        <f>'[1]Рейтинговая таблица организаций'!#REF!</f>
        <v>#REF!</v>
      </c>
      <c r="N169" s="7" t="e">
        <f>IF('[1]Рейтинговая таблица организаций'!#REF!&lt;1,0,(IF('[1]Рейтинговая таблица организаций'!#REF!&lt;4,30,100)))</f>
        <v>#REF!</v>
      </c>
      <c r="O169" s="7" t="s">
        <v>57</v>
      </c>
      <c r="P169" s="7" t="e">
        <f>'[1]Рейтинговая таблица организаций'!#REF!</f>
        <v>#REF!</v>
      </c>
      <c r="Q169" s="7" t="e">
        <f>'[1]Рейтинговая таблица организаций'!#REF!</f>
        <v>#REF!</v>
      </c>
      <c r="R169" s="7" t="s">
        <v>58</v>
      </c>
      <c r="S169" s="7" t="e">
        <f>'[1]Рейтинговая таблица организаций'!#REF!</f>
        <v>#REF!</v>
      </c>
      <c r="T169" s="7" t="e">
        <f>'[1]Рейтинговая таблица организаций'!#REF!</f>
        <v>#REF!</v>
      </c>
      <c r="U169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69" s="8" t="e">
        <f>'[1]Рейтинговая таблица организаций'!#REF!</f>
        <v>#REF!</v>
      </c>
      <c r="W169" s="7" t="e">
        <f>IF('[1]Рейтинговая таблица организаций'!#REF!&lt;1,0,(IF('[1]Рейтинговая таблица организаций'!#REF!&lt;4,20,100)))</f>
        <v>#REF!</v>
      </c>
      <c r="X169" s="7" t="s">
        <v>59</v>
      </c>
      <c r="Y169" s="7" t="e">
        <f>'[1]Рейтинговая таблица организаций'!#REF!</f>
        <v>#REF!</v>
      </c>
      <c r="Z169" s="7" t="e">
        <f>'[1]Рейтинговая таблица организаций'!#REF!</f>
        <v>#REF!</v>
      </c>
      <c r="AA169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69" s="9" t="e">
        <f>'[1]Рейтинговая таблица организаций'!#REF!</f>
        <v>#REF!</v>
      </c>
      <c r="AC169" s="7" t="e">
        <f>IF('[1]Рейтинговая таблица организаций'!#REF!&lt;1,0,(IF('[1]Рейтинговая таблица организаций'!#REF!&lt;5,20,100)))</f>
        <v>#REF!</v>
      </c>
      <c r="AD169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69" s="8" t="e">
        <f>'[1]Рейтинговая таблица организаций'!#REF!</f>
        <v>#REF!</v>
      </c>
      <c r="AF169" s="7" t="e">
        <f>IF('[1]Рейтинговая таблица организаций'!#REF!&lt;1,0,(IF('[1]Рейтинговая таблица организаций'!#REF!&lt;5,20,100)))</f>
        <v>#REF!</v>
      </c>
      <c r="AG169" s="7" t="s">
        <v>60</v>
      </c>
      <c r="AH169" s="7" t="e">
        <f>'[1]Рейтинговая таблица организаций'!#REF!</f>
        <v>#REF!</v>
      </c>
      <c r="AI169" s="7" t="e">
        <f>'[1]Рейтинговая таблица организаций'!#REF!</f>
        <v>#REF!</v>
      </c>
      <c r="AJ169" s="7" t="s">
        <v>61</v>
      </c>
      <c r="AK169" s="7" t="e">
        <f>'[1]Рейтинговая таблица организаций'!#REF!</f>
        <v>#REF!</v>
      </c>
      <c r="AL169" s="7" t="e">
        <f>'[1]Рейтинговая таблица организаций'!#REF!</f>
        <v>#REF!</v>
      </c>
      <c r="AM169" s="7" t="s">
        <v>62</v>
      </c>
      <c r="AN169" s="7" t="e">
        <f>'[1]Рейтинговая таблица организаций'!#REF!</f>
        <v>#REF!</v>
      </c>
      <c r="AO169" s="7" t="e">
        <f>'[1]Рейтинговая таблица организаций'!#REF!</f>
        <v>#REF!</v>
      </c>
      <c r="AP169" s="7" t="s">
        <v>63</v>
      </c>
      <c r="AQ169" s="7" t="e">
        <f>'[1]Рейтинговая таблица организаций'!#REF!</f>
        <v>#REF!</v>
      </c>
      <c r="AR169" s="7" t="e">
        <f>'[1]Рейтинговая таблица организаций'!#REF!</f>
        <v>#REF!</v>
      </c>
      <c r="AS169" s="7" t="s">
        <v>64</v>
      </c>
      <c r="AT169" s="7" t="e">
        <f>'[1]Рейтинговая таблица организаций'!#REF!</f>
        <v>#REF!</v>
      </c>
      <c r="AU169" s="7" t="e">
        <f>'[1]Рейтинговая таблица организаций'!#REF!</f>
        <v>#REF!</v>
      </c>
      <c r="AV169" s="7" t="s">
        <v>65</v>
      </c>
      <c r="AW169" s="7" t="e">
        <f>'[1]Рейтинговая таблица организаций'!#REF!</f>
        <v>#REF!</v>
      </c>
      <c r="AX169" s="7" t="e">
        <f>'[1]Рейтинговая таблица организаций'!#REF!</f>
        <v>#REF!</v>
      </c>
      <c r="AY169" s="7" t="s">
        <v>66</v>
      </c>
      <c r="AZ169" s="7" t="e">
        <f>'[1]Рейтинговая таблица организаций'!#REF!</f>
        <v>#REF!</v>
      </c>
      <c r="BA169" s="7" t="e">
        <f>'[1]Рейтинговая таблица организаций'!#REF!</f>
        <v>#REF!</v>
      </c>
    </row>
    <row r="170" spans="1:53" ht="15.5" x14ac:dyDescent="0.35">
      <c r="A170" s="3" t="e">
        <f>'[1]бланки '!#REF!</f>
        <v>#REF!</v>
      </c>
      <c r="B170" s="3" t="e">
        <f>'[1]бланки '!#REF!</f>
        <v>#REF!</v>
      </c>
      <c r="C170" s="3" t="e">
        <f>'[1]для bus.gov.ru'!#REF!</f>
        <v>#REF!</v>
      </c>
      <c r="D170" s="3" t="e">
        <f>'[1]для bus.gov.ru'!#REF!</f>
        <v>#REF!</v>
      </c>
      <c r="E170" s="4" t="e">
        <f>'[1]для bus.gov.ru'!#REF!</f>
        <v>#REF!</v>
      </c>
      <c r="F170" s="5" t="s">
        <v>55</v>
      </c>
      <c r="G170" s="6" t="e">
        <f>'[1]Рейтинговая таблица организаций'!#REF!</f>
        <v>#REF!</v>
      </c>
      <c r="H170" s="6" t="e">
        <f>'[1]Рейтинговая таблица организаций'!#REF!</f>
        <v>#REF!</v>
      </c>
      <c r="I170" s="5" t="s">
        <v>56</v>
      </c>
      <c r="J170" s="6" t="e">
        <f>'[1]Рейтинговая таблица организаций'!#REF!</f>
        <v>#REF!</v>
      </c>
      <c r="K170" s="6" t="e">
        <f>'[1]Рейтинговая таблица организаций'!#REF!</f>
        <v>#REF!</v>
      </c>
      <c r="L170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70" s="8" t="e">
        <f>'[1]Рейтинговая таблица организаций'!#REF!</f>
        <v>#REF!</v>
      </c>
      <c r="N170" s="7" t="e">
        <f>IF('[1]Рейтинговая таблица организаций'!#REF!&lt;1,0,(IF('[1]Рейтинговая таблица организаций'!#REF!&lt;4,30,100)))</f>
        <v>#REF!</v>
      </c>
      <c r="O170" s="7" t="s">
        <v>57</v>
      </c>
      <c r="P170" s="7" t="e">
        <f>'[1]Рейтинговая таблица организаций'!#REF!</f>
        <v>#REF!</v>
      </c>
      <c r="Q170" s="7" t="e">
        <f>'[1]Рейтинговая таблица организаций'!#REF!</f>
        <v>#REF!</v>
      </c>
      <c r="R170" s="7" t="s">
        <v>58</v>
      </c>
      <c r="S170" s="7" t="e">
        <f>'[1]Рейтинговая таблица организаций'!#REF!</f>
        <v>#REF!</v>
      </c>
      <c r="T170" s="7" t="e">
        <f>'[1]Рейтинговая таблица организаций'!#REF!</f>
        <v>#REF!</v>
      </c>
      <c r="U170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70" s="8" t="e">
        <f>'[1]Рейтинговая таблица организаций'!#REF!</f>
        <v>#REF!</v>
      </c>
      <c r="W170" s="7" t="e">
        <f>IF('[1]Рейтинговая таблица организаций'!#REF!&lt;1,0,(IF('[1]Рейтинговая таблица организаций'!#REF!&lt;4,20,100)))</f>
        <v>#REF!</v>
      </c>
      <c r="X170" s="7" t="s">
        <v>59</v>
      </c>
      <c r="Y170" s="7" t="e">
        <f>'[1]Рейтинговая таблица организаций'!#REF!</f>
        <v>#REF!</v>
      </c>
      <c r="Z170" s="7" t="e">
        <f>'[1]Рейтинговая таблица организаций'!#REF!</f>
        <v>#REF!</v>
      </c>
      <c r="AA170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70" s="9" t="e">
        <f>'[1]Рейтинговая таблица организаций'!#REF!</f>
        <v>#REF!</v>
      </c>
      <c r="AC170" s="7" t="e">
        <f>IF('[1]Рейтинговая таблица организаций'!#REF!&lt;1,0,(IF('[1]Рейтинговая таблица организаций'!#REF!&lt;5,20,100)))</f>
        <v>#REF!</v>
      </c>
      <c r="AD170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70" s="8" t="e">
        <f>'[1]Рейтинговая таблица организаций'!#REF!</f>
        <v>#REF!</v>
      </c>
      <c r="AF170" s="7" t="e">
        <f>IF('[1]Рейтинговая таблица организаций'!#REF!&lt;1,0,(IF('[1]Рейтинговая таблица организаций'!#REF!&lt;5,20,100)))</f>
        <v>#REF!</v>
      </c>
      <c r="AG170" s="7" t="s">
        <v>60</v>
      </c>
      <c r="AH170" s="7" t="e">
        <f>'[1]Рейтинговая таблица организаций'!#REF!</f>
        <v>#REF!</v>
      </c>
      <c r="AI170" s="7" t="e">
        <f>'[1]Рейтинговая таблица организаций'!#REF!</f>
        <v>#REF!</v>
      </c>
      <c r="AJ170" s="7" t="s">
        <v>61</v>
      </c>
      <c r="AK170" s="7" t="e">
        <f>'[1]Рейтинговая таблица организаций'!#REF!</f>
        <v>#REF!</v>
      </c>
      <c r="AL170" s="7" t="e">
        <f>'[1]Рейтинговая таблица организаций'!#REF!</f>
        <v>#REF!</v>
      </c>
      <c r="AM170" s="7" t="s">
        <v>62</v>
      </c>
      <c r="AN170" s="7" t="e">
        <f>'[1]Рейтинговая таблица организаций'!#REF!</f>
        <v>#REF!</v>
      </c>
      <c r="AO170" s="7" t="e">
        <f>'[1]Рейтинговая таблица организаций'!#REF!</f>
        <v>#REF!</v>
      </c>
      <c r="AP170" s="7" t="s">
        <v>63</v>
      </c>
      <c r="AQ170" s="7" t="e">
        <f>'[1]Рейтинговая таблица организаций'!#REF!</f>
        <v>#REF!</v>
      </c>
      <c r="AR170" s="7" t="e">
        <f>'[1]Рейтинговая таблица организаций'!#REF!</f>
        <v>#REF!</v>
      </c>
      <c r="AS170" s="7" t="s">
        <v>64</v>
      </c>
      <c r="AT170" s="7" t="e">
        <f>'[1]Рейтинговая таблица организаций'!#REF!</f>
        <v>#REF!</v>
      </c>
      <c r="AU170" s="7" t="e">
        <f>'[1]Рейтинговая таблица организаций'!#REF!</f>
        <v>#REF!</v>
      </c>
      <c r="AV170" s="7" t="s">
        <v>65</v>
      </c>
      <c r="AW170" s="7" t="e">
        <f>'[1]Рейтинговая таблица организаций'!#REF!</f>
        <v>#REF!</v>
      </c>
      <c r="AX170" s="7" t="e">
        <f>'[1]Рейтинговая таблица организаций'!#REF!</f>
        <v>#REF!</v>
      </c>
      <c r="AY170" s="7" t="s">
        <v>66</v>
      </c>
      <c r="AZ170" s="7" t="e">
        <f>'[1]Рейтинговая таблица организаций'!#REF!</f>
        <v>#REF!</v>
      </c>
      <c r="BA170" s="7" t="e">
        <f>'[1]Рейтинговая таблица организаций'!#REF!</f>
        <v>#REF!</v>
      </c>
    </row>
    <row r="171" spans="1:53" ht="15.5" x14ac:dyDescent="0.35">
      <c r="A171" s="3" t="e">
        <f>'[1]бланки '!#REF!</f>
        <v>#REF!</v>
      </c>
      <c r="B171" s="3" t="e">
        <f>'[1]бланки '!#REF!</f>
        <v>#REF!</v>
      </c>
      <c r="C171" s="3" t="e">
        <f>'[1]для bus.gov.ru'!#REF!</f>
        <v>#REF!</v>
      </c>
      <c r="D171" s="3" t="e">
        <f>'[1]для bus.gov.ru'!#REF!</f>
        <v>#REF!</v>
      </c>
      <c r="E171" s="4" t="e">
        <f>'[1]для bus.gov.ru'!#REF!</f>
        <v>#REF!</v>
      </c>
      <c r="F171" s="5" t="s">
        <v>55</v>
      </c>
      <c r="G171" s="6" t="e">
        <f>'[1]Рейтинговая таблица организаций'!#REF!</f>
        <v>#REF!</v>
      </c>
      <c r="H171" s="6" t="e">
        <f>'[1]Рейтинговая таблица организаций'!#REF!</f>
        <v>#REF!</v>
      </c>
      <c r="I171" s="5" t="s">
        <v>56</v>
      </c>
      <c r="J171" s="6" t="e">
        <f>'[1]Рейтинговая таблица организаций'!#REF!</f>
        <v>#REF!</v>
      </c>
      <c r="K171" s="6" t="e">
        <f>'[1]Рейтинговая таблица организаций'!#REF!</f>
        <v>#REF!</v>
      </c>
      <c r="L171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71" s="8" t="e">
        <f>'[1]Рейтинговая таблица организаций'!#REF!</f>
        <v>#REF!</v>
      </c>
      <c r="N171" s="7" t="e">
        <f>IF('[1]Рейтинговая таблица организаций'!#REF!&lt;1,0,(IF('[1]Рейтинговая таблица организаций'!#REF!&lt;4,30,100)))</f>
        <v>#REF!</v>
      </c>
      <c r="O171" s="7" t="s">
        <v>57</v>
      </c>
      <c r="P171" s="7" t="e">
        <f>'[1]Рейтинговая таблица организаций'!#REF!</f>
        <v>#REF!</v>
      </c>
      <c r="Q171" s="7" t="e">
        <f>'[1]Рейтинговая таблица организаций'!#REF!</f>
        <v>#REF!</v>
      </c>
      <c r="R171" s="7" t="s">
        <v>58</v>
      </c>
      <c r="S171" s="7" t="e">
        <f>'[1]Рейтинговая таблица организаций'!#REF!</f>
        <v>#REF!</v>
      </c>
      <c r="T171" s="7" t="e">
        <f>'[1]Рейтинговая таблица организаций'!#REF!</f>
        <v>#REF!</v>
      </c>
      <c r="U171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71" s="8" t="e">
        <f>'[1]Рейтинговая таблица организаций'!#REF!</f>
        <v>#REF!</v>
      </c>
      <c r="W171" s="7" t="e">
        <f>IF('[1]Рейтинговая таблица организаций'!#REF!&lt;1,0,(IF('[1]Рейтинговая таблица организаций'!#REF!&lt;4,20,100)))</f>
        <v>#REF!</v>
      </c>
      <c r="X171" s="7" t="s">
        <v>59</v>
      </c>
      <c r="Y171" s="7" t="e">
        <f>'[1]Рейтинговая таблица организаций'!#REF!</f>
        <v>#REF!</v>
      </c>
      <c r="Z171" s="7" t="e">
        <f>'[1]Рейтинговая таблица организаций'!#REF!</f>
        <v>#REF!</v>
      </c>
      <c r="AA171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71" s="9" t="e">
        <f>'[1]Рейтинговая таблица организаций'!#REF!</f>
        <v>#REF!</v>
      </c>
      <c r="AC171" s="7" t="e">
        <f>IF('[1]Рейтинговая таблица организаций'!#REF!&lt;1,0,(IF('[1]Рейтинговая таблица организаций'!#REF!&lt;5,20,100)))</f>
        <v>#REF!</v>
      </c>
      <c r="AD171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71" s="8" t="e">
        <f>'[1]Рейтинговая таблица организаций'!#REF!</f>
        <v>#REF!</v>
      </c>
      <c r="AF171" s="7" t="e">
        <f>IF('[1]Рейтинговая таблица организаций'!#REF!&lt;1,0,(IF('[1]Рейтинговая таблица организаций'!#REF!&lt;5,20,100)))</f>
        <v>#REF!</v>
      </c>
      <c r="AG171" s="7" t="s">
        <v>60</v>
      </c>
      <c r="AH171" s="7" t="e">
        <f>'[1]Рейтинговая таблица организаций'!#REF!</f>
        <v>#REF!</v>
      </c>
      <c r="AI171" s="7" t="e">
        <f>'[1]Рейтинговая таблица организаций'!#REF!</f>
        <v>#REF!</v>
      </c>
      <c r="AJ171" s="7" t="s">
        <v>61</v>
      </c>
      <c r="AK171" s="7" t="e">
        <f>'[1]Рейтинговая таблица организаций'!#REF!</f>
        <v>#REF!</v>
      </c>
      <c r="AL171" s="7" t="e">
        <f>'[1]Рейтинговая таблица организаций'!#REF!</f>
        <v>#REF!</v>
      </c>
      <c r="AM171" s="7" t="s">
        <v>62</v>
      </c>
      <c r="AN171" s="7" t="e">
        <f>'[1]Рейтинговая таблица организаций'!#REF!</f>
        <v>#REF!</v>
      </c>
      <c r="AO171" s="7" t="e">
        <f>'[1]Рейтинговая таблица организаций'!#REF!</f>
        <v>#REF!</v>
      </c>
      <c r="AP171" s="7" t="s">
        <v>63</v>
      </c>
      <c r="AQ171" s="7" t="e">
        <f>'[1]Рейтинговая таблица организаций'!#REF!</f>
        <v>#REF!</v>
      </c>
      <c r="AR171" s="7" t="e">
        <f>'[1]Рейтинговая таблица организаций'!#REF!</f>
        <v>#REF!</v>
      </c>
      <c r="AS171" s="7" t="s">
        <v>64</v>
      </c>
      <c r="AT171" s="7" t="e">
        <f>'[1]Рейтинговая таблица организаций'!#REF!</f>
        <v>#REF!</v>
      </c>
      <c r="AU171" s="7" t="e">
        <f>'[1]Рейтинговая таблица организаций'!#REF!</f>
        <v>#REF!</v>
      </c>
      <c r="AV171" s="7" t="s">
        <v>65</v>
      </c>
      <c r="AW171" s="7" t="e">
        <f>'[1]Рейтинговая таблица организаций'!#REF!</f>
        <v>#REF!</v>
      </c>
      <c r="AX171" s="7" t="e">
        <f>'[1]Рейтинговая таблица организаций'!#REF!</f>
        <v>#REF!</v>
      </c>
      <c r="AY171" s="7" t="s">
        <v>66</v>
      </c>
      <c r="AZ171" s="7" t="e">
        <f>'[1]Рейтинговая таблица организаций'!#REF!</f>
        <v>#REF!</v>
      </c>
      <c r="BA171" s="7" t="e">
        <f>'[1]Рейтинговая таблица организаций'!#REF!</f>
        <v>#REF!</v>
      </c>
    </row>
    <row r="172" spans="1:53" ht="15.5" x14ac:dyDescent="0.35">
      <c r="A172" s="3" t="e">
        <f>'[1]бланки '!#REF!</f>
        <v>#REF!</v>
      </c>
      <c r="B172" s="3" t="e">
        <f>'[1]бланки '!#REF!</f>
        <v>#REF!</v>
      </c>
      <c r="C172" s="3" t="e">
        <f>'[1]для bus.gov.ru'!#REF!</f>
        <v>#REF!</v>
      </c>
      <c r="D172" s="3" t="e">
        <f>'[1]для bus.gov.ru'!#REF!</f>
        <v>#REF!</v>
      </c>
      <c r="E172" s="4" t="e">
        <f>'[1]для bus.gov.ru'!#REF!</f>
        <v>#REF!</v>
      </c>
      <c r="F172" s="5" t="s">
        <v>55</v>
      </c>
      <c r="G172" s="6" t="e">
        <f>'[1]Рейтинговая таблица организаций'!#REF!</f>
        <v>#REF!</v>
      </c>
      <c r="H172" s="6" t="e">
        <f>'[1]Рейтинговая таблица организаций'!#REF!</f>
        <v>#REF!</v>
      </c>
      <c r="I172" s="5" t="s">
        <v>56</v>
      </c>
      <c r="J172" s="6" t="e">
        <f>'[1]Рейтинговая таблица организаций'!#REF!</f>
        <v>#REF!</v>
      </c>
      <c r="K172" s="6" t="e">
        <f>'[1]Рейтинговая таблица организаций'!#REF!</f>
        <v>#REF!</v>
      </c>
      <c r="L172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72" s="8" t="e">
        <f>'[1]Рейтинговая таблица организаций'!#REF!</f>
        <v>#REF!</v>
      </c>
      <c r="N172" s="7" t="e">
        <f>IF('[1]Рейтинговая таблица организаций'!#REF!&lt;1,0,(IF('[1]Рейтинговая таблица организаций'!#REF!&lt;4,30,100)))</f>
        <v>#REF!</v>
      </c>
      <c r="O172" s="7" t="s">
        <v>57</v>
      </c>
      <c r="P172" s="7" t="e">
        <f>'[1]Рейтинговая таблица организаций'!#REF!</f>
        <v>#REF!</v>
      </c>
      <c r="Q172" s="7" t="e">
        <f>'[1]Рейтинговая таблица организаций'!#REF!</f>
        <v>#REF!</v>
      </c>
      <c r="R172" s="7" t="s">
        <v>58</v>
      </c>
      <c r="S172" s="7" t="e">
        <f>'[1]Рейтинговая таблица организаций'!#REF!</f>
        <v>#REF!</v>
      </c>
      <c r="T172" s="7" t="e">
        <f>'[1]Рейтинговая таблица организаций'!#REF!</f>
        <v>#REF!</v>
      </c>
      <c r="U172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72" s="8" t="e">
        <f>'[1]Рейтинговая таблица организаций'!#REF!</f>
        <v>#REF!</v>
      </c>
      <c r="W172" s="7" t="e">
        <f>IF('[1]Рейтинговая таблица организаций'!#REF!&lt;1,0,(IF('[1]Рейтинговая таблица организаций'!#REF!&lt;4,20,100)))</f>
        <v>#REF!</v>
      </c>
      <c r="X172" s="7" t="s">
        <v>59</v>
      </c>
      <c r="Y172" s="7" t="e">
        <f>'[1]Рейтинговая таблица организаций'!#REF!</f>
        <v>#REF!</v>
      </c>
      <c r="Z172" s="7" t="e">
        <f>'[1]Рейтинговая таблица организаций'!#REF!</f>
        <v>#REF!</v>
      </c>
      <c r="AA172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72" s="9" t="e">
        <f>'[1]Рейтинговая таблица организаций'!#REF!</f>
        <v>#REF!</v>
      </c>
      <c r="AC172" s="7" t="e">
        <f>IF('[1]Рейтинговая таблица организаций'!#REF!&lt;1,0,(IF('[1]Рейтинговая таблица организаций'!#REF!&lt;5,20,100)))</f>
        <v>#REF!</v>
      </c>
      <c r="AD172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72" s="8" t="e">
        <f>'[1]Рейтинговая таблица организаций'!#REF!</f>
        <v>#REF!</v>
      </c>
      <c r="AF172" s="7" t="e">
        <f>IF('[1]Рейтинговая таблица организаций'!#REF!&lt;1,0,(IF('[1]Рейтинговая таблица организаций'!#REF!&lt;5,20,100)))</f>
        <v>#REF!</v>
      </c>
      <c r="AG172" s="7" t="s">
        <v>60</v>
      </c>
      <c r="AH172" s="7" t="e">
        <f>'[1]Рейтинговая таблица организаций'!#REF!</f>
        <v>#REF!</v>
      </c>
      <c r="AI172" s="7" t="e">
        <f>'[1]Рейтинговая таблица организаций'!#REF!</f>
        <v>#REF!</v>
      </c>
      <c r="AJ172" s="7" t="s">
        <v>61</v>
      </c>
      <c r="AK172" s="7" t="e">
        <f>'[1]Рейтинговая таблица организаций'!#REF!</f>
        <v>#REF!</v>
      </c>
      <c r="AL172" s="7" t="e">
        <f>'[1]Рейтинговая таблица организаций'!#REF!</f>
        <v>#REF!</v>
      </c>
      <c r="AM172" s="7" t="s">
        <v>62</v>
      </c>
      <c r="AN172" s="7" t="e">
        <f>'[1]Рейтинговая таблица организаций'!#REF!</f>
        <v>#REF!</v>
      </c>
      <c r="AO172" s="7" t="e">
        <f>'[1]Рейтинговая таблица организаций'!#REF!</f>
        <v>#REF!</v>
      </c>
      <c r="AP172" s="7" t="s">
        <v>63</v>
      </c>
      <c r="AQ172" s="7" t="e">
        <f>'[1]Рейтинговая таблица организаций'!#REF!</f>
        <v>#REF!</v>
      </c>
      <c r="AR172" s="7" t="e">
        <f>'[1]Рейтинговая таблица организаций'!#REF!</f>
        <v>#REF!</v>
      </c>
      <c r="AS172" s="7" t="s">
        <v>64</v>
      </c>
      <c r="AT172" s="7" t="e">
        <f>'[1]Рейтинговая таблица организаций'!#REF!</f>
        <v>#REF!</v>
      </c>
      <c r="AU172" s="7" t="e">
        <f>'[1]Рейтинговая таблица организаций'!#REF!</f>
        <v>#REF!</v>
      </c>
      <c r="AV172" s="7" t="s">
        <v>65</v>
      </c>
      <c r="AW172" s="7" t="e">
        <f>'[1]Рейтинговая таблица организаций'!#REF!</f>
        <v>#REF!</v>
      </c>
      <c r="AX172" s="7" t="e">
        <f>'[1]Рейтинговая таблица организаций'!#REF!</f>
        <v>#REF!</v>
      </c>
      <c r="AY172" s="7" t="s">
        <v>66</v>
      </c>
      <c r="AZ172" s="7" t="e">
        <f>'[1]Рейтинговая таблица организаций'!#REF!</f>
        <v>#REF!</v>
      </c>
      <c r="BA172" s="7" t="e">
        <f>'[1]Рейтинговая таблица организаций'!#REF!</f>
        <v>#REF!</v>
      </c>
    </row>
    <row r="173" spans="1:53" ht="15.5" x14ac:dyDescent="0.35">
      <c r="A173" s="3" t="e">
        <f>'[1]бланки '!#REF!</f>
        <v>#REF!</v>
      </c>
      <c r="B173" s="3" t="e">
        <f>'[1]бланки '!#REF!</f>
        <v>#REF!</v>
      </c>
      <c r="C173" s="3" t="e">
        <f>'[1]для bus.gov.ru'!#REF!</f>
        <v>#REF!</v>
      </c>
      <c r="D173" s="3" t="e">
        <f>'[1]для bus.gov.ru'!#REF!</f>
        <v>#REF!</v>
      </c>
      <c r="E173" s="4" t="e">
        <f>'[1]для bus.gov.ru'!#REF!</f>
        <v>#REF!</v>
      </c>
      <c r="F173" s="5" t="s">
        <v>55</v>
      </c>
      <c r="G173" s="6" t="e">
        <f>'[1]Рейтинговая таблица организаций'!#REF!</f>
        <v>#REF!</v>
      </c>
      <c r="H173" s="6" t="e">
        <f>'[1]Рейтинговая таблица организаций'!#REF!</f>
        <v>#REF!</v>
      </c>
      <c r="I173" s="5" t="s">
        <v>56</v>
      </c>
      <c r="J173" s="6" t="e">
        <f>'[1]Рейтинговая таблица организаций'!#REF!</f>
        <v>#REF!</v>
      </c>
      <c r="K173" s="6" t="e">
        <f>'[1]Рейтинговая таблица организаций'!#REF!</f>
        <v>#REF!</v>
      </c>
      <c r="L173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73" s="8" t="e">
        <f>'[1]Рейтинговая таблица организаций'!#REF!</f>
        <v>#REF!</v>
      </c>
      <c r="N173" s="7" t="e">
        <f>IF('[1]Рейтинговая таблица организаций'!#REF!&lt;1,0,(IF('[1]Рейтинговая таблица организаций'!#REF!&lt;4,30,100)))</f>
        <v>#REF!</v>
      </c>
      <c r="O173" s="7" t="s">
        <v>57</v>
      </c>
      <c r="P173" s="7" t="e">
        <f>'[1]Рейтинговая таблица организаций'!#REF!</f>
        <v>#REF!</v>
      </c>
      <c r="Q173" s="7" t="e">
        <f>'[1]Рейтинговая таблица организаций'!#REF!</f>
        <v>#REF!</v>
      </c>
      <c r="R173" s="7" t="s">
        <v>58</v>
      </c>
      <c r="S173" s="7" t="e">
        <f>'[1]Рейтинговая таблица организаций'!#REF!</f>
        <v>#REF!</v>
      </c>
      <c r="T173" s="7" t="e">
        <f>'[1]Рейтинговая таблица организаций'!#REF!</f>
        <v>#REF!</v>
      </c>
      <c r="U173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73" s="8" t="e">
        <f>'[1]Рейтинговая таблица организаций'!#REF!</f>
        <v>#REF!</v>
      </c>
      <c r="W173" s="7" t="e">
        <f>IF('[1]Рейтинговая таблица организаций'!#REF!&lt;1,0,(IF('[1]Рейтинговая таблица организаций'!#REF!&lt;4,20,100)))</f>
        <v>#REF!</v>
      </c>
      <c r="X173" s="7" t="s">
        <v>59</v>
      </c>
      <c r="Y173" s="7" t="e">
        <f>'[1]Рейтинговая таблица организаций'!#REF!</f>
        <v>#REF!</v>
      </c>
      <c r="Z173" s="7" t="e">
        <f>'[1]Рейтинговая таблица организаций'!#REF!</f>
        <v>#REF!</v>
      </c>
      <c r="AA173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73" s="9" t="e">
        <f>'[1]Рейтинговая таблица организаций'!#REF!</f>
        <v>#REF!</v>
      </c>
      <c r="AC173" s="7" t="e">
        <f>IF('[1]Рейтинговая таблица организаций'!#REF!&lt;1,0,(IF('[1]Рейтинговая таблица организаций'!#REF!&lt;5,20,100)))</f>
        <v>#REF!</v>
      </c>
      <c r="AD173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73" s="8" t="e">
        <f>'[1]Рейтинговая таблица организаций'!#REF!</f>
        <v>#REF!</v>
      </c>
      <c r="AF173" s="7" t="e">
        <f>IF('[1]Рейтинговая таблица организаций'!#REF!&lt;1,0,(IF('[1]Рейтинговая таблица организаций'!#REF!&lt;5,20,100)))</f>
        <v>#REF!</v>
      </c>
      <c r="AG173" s="7" t="s">
        <v>60</v>
      </c>
      <c r="AH173" s="7" t="e">
        <f>'[1]Рейтинговая таблица организаций'!#REF!</f>
        <v>#REF!</v>
      </c>
      <c r="AI173" s="7" t="e">
        <f>'[1]Рейтинговая таблица организаций'!#REF!</f>
        <v>#REF!</v>
      </c>
      <c r="AJ173" s="7" t="s">
        <v>61</v>
      </c>
      <c r="AK173" s="7" t="e">
        <f>'[1]Рейтинговая таблица организаций'!#REF!</f>
        <v>#REF!</v>
      </c>
      <c r="AL173" s="7" t="e">
        <f>'[1]Рейтинговая таблица организаций'!#REF!</f>
        <v>#REF!</v>
      </c>
      <c r="AM173" s="7" t="s">
        <v>62</v>
      </c>
      <c r="AN173" s="7" t="e">
        <f>'[1]Рейтинговая таблица организаций'!#REF!</f>
        <v>#REF!</v>
      </c>
      <c r="AO173" s="7" t="e">
        <f>'[1]Рейтинговая таблица организаций'!#REF!</f>
        <v>#REF!</v>
      </c>
      <c r="AP173" s="7" t="s">
        <v>63</v>
      </c>
      <c r="AQ173" s="7" t="e">
        <f>'[1]Рейтинговая таблица организаций'!#REF!</f>
        <v>#REF!</v>
      </c>
      <c r="AR173" s="7" t="e">
        <f>'[1]Рейтинговая таблица организаций'!#REF!</f>
        <v>#REF!</v>
      </c>
      <c r="AS173" s="7" t="s">
        <v>64</v>
      </c>
      <c r="AT173" s="7" t="e">
        <f>'[1]Рейтинговая таблица организаций'!#REF!</f>
        <v>#REF!</v>
      </c>
      <c r="AU173" s="7" t="e">
        <f>'[1]Рейтинговая таблица организаций'!#REF!</f>
        <v>#REF!</v>
      </c>
      <c r="AV173" s="7" t="s">
        <v>65</v>
      </c>
      <c r="AW173" s="7" t="e">
        <f>'[1]Рейтинговая таблица организаций'!#REF!</f>
        <v>#REF!</v>
      </c>
      <c r="AX173" s="7" t="e">
        <f>'[1]Рейтинговая таблица организаций'!#REF!</f>
        <v>#REF!</v>
      </c>
      <c r="AY173" s="7" t="s">
        <v>66</v>
      </c>
      <c r="AZ173" s="7" t="e">
        <f>'[1]Рейтинговая таблица организаций'!#REF!</f>
        <v>#REF!</v>
      </c>
      <c r="BA173" s="7" t="e">
        <f>'[1]Рейтинговая таблица организаций'!#REF!</f>
        <v>#REF!</v>
      </c>
    </row>
    <row r="174" spans="1:53" ht="15.5" x14ac:dyDescent="0.35">
      <c r="A174" s="3" t="e">
        <f>'[1]бланки '!#REF!</f>
        <v>#REF!</v>
      </c>
      <c r="B174" s="3" t="e">
        <f>'[1]бланки '!#REF!</f>
        <v>#REF!</v>
      </c>
      <c r="C174" s="3" t="e">
        <f>'[1]для bus.gov.ru'!#REF!</f>
        <v>#REF!</v>
      </c>
      <c r="D174" s="3" t="e">
        <f>'[1]для bus.gov.ru'!#REF!</f>
        <v>#REF!</v>
      </c>
      <c r="E174" s="4" t="e">
        <f>'[1]для bus.gov.ru'!#REF!</f>
        <v>#REF!</v>
      </c>
      <c r="F174" s="5" t="s">
        <v>55</v>
      </c>
      <c r="G174" s="6" t="e">
        <f>'[1]Рейтинговая таблица организаций'!#REF!</f>
        <v>#REF!</v>
      </c>
      <c r="H174" s="6" t="e">
        <f>'[1]Рейтинговая таблица организаций'!#REF!</f>
        <v>#REF!</v>
      </c>
      <c r="I174" s="5" t="s">
        <v>56</v>
      </c>
      <c r="J174" s="6" t="e">
        <f>'[1]Рейтинговая таблица организаций'!#REF!</f>
        <v>#REF!</v>
      </c>
      <c r="K174" s="6" t="e">
        <f>'[1]Рейтинговая таблица организаций'!#REF!</f>
        <v>#REF!</v>
      </c>
      <c r="L174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74" s="8" t="e">
        <f>'[1]Рейтинговая таблица организаций'!#REF!</f>
        <v>#REF!</v>
      </c>
      <c r="N174" s="7" t="e">
        <f>IF('[1]Рейтинговая таблица организаций'!#REF!&lt;1,0,(IF('[1]Рейтинговая таблица организаций'!#REF!&lt;4,30,100)))</f>
        <v>#REF!</v>
      </c>
      <c r="O174" s="7" t="s">
        <v>57</v>
      </c>
      <c r="P174" s="7" t="e">
        <f>'[1]Рейтинговая таблица организаций'!#REF!</f>
        <v>#REF!</v>
      </c>
      <c r="Q174" s="7" t="e">
        <f>'[1]Рейтинговая таблица организаций'!#REF!</f>
        <v>#REF!</v>
      </c>
      <c r="R174" s="7" t="s">
        <v>58</v>
      </c>
      <c r="S174" s="7" t="e">
        <f>'[1]Рейтинговая таблица организаций'!#REF!</f>
        <v>#REF!</v>
      </c>
      <c r="T174" s="7" t="e">
        <f>'[1]Рейтинговая таблица организаций'!#REF!</f>
        <v>#REF!</v>
      </c>
      <c r="U174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74" s="8" t="e">
        <f>'[1]Рейтинговая таблица организаций'!#REF!</f>
        <v>#REF!</v>
      </c>
      <c r="W174" s="7" t="e">
        <f>IF('[1]Рейтинговая таблица организаций'!#REF!&lt;1,0,(IF('[1]Рейтинговая таблица организаций'!#REF!&lt;4,20,100)))</f>
        <v>#REF!</v>
      </c>
      <c r="X174" s="7" t="s">
        <v>59</v>
      </c>
      <c r="Y174" s="7" t="e">
        <f>'[1]Рейтинговая таблица организаций'!#REF!</f>
        <v>#REF!</v>
      </c>
      <c r="Z174" s="7" t="e">
        <f>'[1]Рейтинговая таблица организаций'!#REF!</f>
        <v>#REF!</v>
      </c>
      <c r="AA174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74" s="9" t="e">
        <f>'[1]Рейтинговая таблица организаций'!#REF!</f>
        <v>#REF!</v>
      </c>
      <c r="AC174" s="7" t="e">
        <f>IF('[1]Рейтинговая таблица организаций'!#REF!&lt;1,0,(IF('[1]Рейтинговая таблица организаций'!#REF!&lt;5,20,100)))</f>
        <v>#REF!</v>
      </c>
      <c r="AD174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74" s="8" t="e">
        <f>'[1]Рейтинговая таблица организаций'!#REF!</f>
        <v>#REF!</v>
      </c>
      <c r="AF174" s="7" t="e">
        <f>IF('[1]Рейтинговая таблица организаций'!#REF!&lt;1,0,(IF('[1]Рейтинговая таблица организаций'!#REF!&lt;5,20,100)))</f>
        <v>#REF!</v>
      </c>
      <c r="AG174" s="7" t="s">
        <v>60</v>
      </c>
      <c r="AH174" s="7" t="e">
        <f>'[1]Рейтинговая таблица организаций'!#REF!</f>
        <v>#REF!</v>
      </c>
      <c r="AI174" s="7" t="e">
        <f>'[1]Рейтинговая таблица организаций'!#REF!</f>
        <v>#REF!</v>
      </c>
      <c r="AJ174" s="7" t="s">
        <v>61</v>
      </c>
      <c r="AK174" s="7" t="e">
        <f>'[1]Рейтинговая таблица организаций'!#REF!</f>
        <v>#REF!</v>
      </c>
      <c r="AL174" s="7" t="e">
        <f>'[1]Рейтинговая таблица организаций'!#REF!</f>
        <v>#REF!</v>
      </c>
      <c r="AM174" s="7" t="s">
        <v>62</v>
      </c>
      <c r="AN174" s="7" t="e">
        <f>'[1]Рейтинговая таблица организаций'!#REF!</f>
        <v>#REF!</v>
      </c>
      <c r="AO174" s="7" t="e">
        <f>'[1]Рейтинговая таблица организаций'!#REF!</f>
        <v>#REF!</v>
      </c>
      <c r="AP174" s="7" t="s">
        <v>63</v>
      </c>
      <c r="AQ174" s="7" t="e">
        <f>'[1]Рейтинговая таблица организаций'!#REF!</f>
        <v>#REF!</v>
      </c>
      <c r="AR174" s="7" t="e">
        <f>'[1]Рейтинговая таблица организаций'!#REF!</f>
        <v>#REF!</v>
      </c>
      <c r="AS174" s="7" t="s">
        <v>64</v>
      </c>
      <c r="AT174" s="7" t="e">
        <f>'[1]Рейтинговая таблица организаций'!#REF!</f>
        <v>#REF!</v>
      </c>
      <c r="AU174" s="7" t="e">
        <f>'[1]Рейтинговая таблица организаций'!#REF!</f>
        <v>#REF!</v>
      </c>
      <c r="AV174" s="7" t="s">
        <v>65</v>
      </c>
      <c r="AW174" s="7" t="e">
        <f>'[1]Рейтинговая таблица организаций'!#REF!</f>
        <v>#REF!</v>
      </c>
      <c r="AX174" s="7" t="e">
        <f>'[1]Рейтинговая таблица организаций'!#REF!</f>
        <v>#REF!</v>
      </c>
      <c r="AY174" s="7" t="s">
        <v>66</v>
      </c>
      <c r="AZ174" s="7" t="e">
        <f>'[1]Рейтинговая таблица организаций'!#REF!</f>
        <v>#REF!</v>
      </c>
      <c r="BA174" s="7" t="e">
        <f>'[1]Рейтинговая таблица организаций'!#REF!</f>
        <v>#REF!</v>
      </c>
    </row>
    <row r="175" spans="1:53" ht="15.5" x14ac:dyDescent="0.35">
      <c r="A175" s="3" t="e">
        <f>'[1]бланки '!#REF!</f>
        <v>#REF!</v>
      </c>
      <c r="B175" s="3" t="e">
        <f>'[1]бланки '!#REF!</f>
        <v>#REF!</v>
      </c>
      <c r="C175" s="3" t="e">
        <f>'[1]для bus.gov.ru'!#REF!</f>
        <v>#REF!</v>
      </c>
      <c r="D175" s="3" t="e">
        <f>'[1]для bus.gov.ru'!#REF!</f>
        <v>#REF!</v>
      </c>
      <c r="E175" s="4" t="e">
        <f>'[1]для bus.gov.ru'!#REF!</f>
        <v>#REF!</v>
      </c>
      <c r="F175" s="5" t="s">
        <v>55</v>
      </c>
      <c r="G175" s="6" t="e">
        <f>'[1]Рейтинговая таблица организаций'!#REF!</f>
        <v>#REF!</v>
      </c>
      <c r="H175" s="6" t="e">
        <f>'[1]Рейтинговая таблица организаций'!#REF!</f>
        <v>#REF!</v>
      </c>
      <c r="I175" s="5" t="s">
        <v>56</v>
      </c>
      <c r="J175" s="6" t="e">
        <f>'[1]Рейтинговая таблица организаций'!#REF!</f>
        <v>#REF!</v>
      </c>
      <c r="K175" s="6" t="e">
        <f>'[1]Рейтинговая таблица организаций'!#REF!</f>
        <v>#REF!</v>
      </c>
      <c r="L175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75" s="8" t="e">
        <f>'[1]Рейтинговая таблица организаций'!#REF!</f>
        <v>#REF!</v>
      </c>
      <c r="N175" s="7" t="e">
        <f>IF('[1]Рейтинговая таблица организаций'!#REF!&lt;1,0,(IF('[1]Рейтинговая таблица организаций'!#REF!&lt;4,30,100)))</f>
        <v>#REF!</v>
      </c>
      <c r="O175" s="7" t="s">
        <v>57</v>
      </c>
      <c r="P175" s="7" t="e">
        <f>'[1]Рейтинговая таблица организаций'!#REF!</f>
        <v>#REF!</v>
      </c>
      <c r="Q175" s="7" t="e">
        <f>'[1]Рейтинговая таблица организаций'!#REF!</f>
        <v>#REF!</v>
      </c>
      <c r="R175" s="7" t="s">
        <v>58</v>
      </c>
      <c r="S175" s="7" t="e">
        <f>'[1]Рейтинговая таблица организаций'!#REF!</f>
        <v>#REF!</v>
      </c>
      <c r="T175" s="7" t="e">
        <f>'[1]Рейтинговая таблица организаций'!#REF!</f>
        <v>#REF!</v>
      </c>
      <c r="U175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75" s="8" t="e">
        <f>'[1]Рейтинговая таблица организаций'!#REF!</f>
        <v>#REF!</v>
      </c>
      <c r="W175" s="7" t="e">
        <f>IF('[1]Рейтинговая таблица организаций'!#REF!&lt;1,0,(IF('[1]Рейтинговая таблица организаций'!#REF!&lt;4,20,100)))</f>
        <v>#REF!</v>
      </c>
      <c r="X175" s="7" t="s">
        <v>59</v>
      </c>
      <c r="Y175" s="7" t="e">
        <f>'[1]Рейтинговая таблица организаций'!#REF!</f>
        <v>#REF!</v>
      </c>
      <c r="Z175" s="7" t="e">
        <f>'[1]Рейтинговая таблица организаций'!#REF!</f>
        <v>#REF!</v>
      </c>
      <c r="AA175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75" s="9" t="e">
        <f>'[1]Рейтинговая таблица организаций'!#REF!</f>
        <v>#REF!</v>
      </c>
      <c r="AC175" s="7" t="e">
        <f>IF('[1]Рейтинговая таблица организаций'!#REF!&lt;1,0,(IF('[1]Рейтинговая таблица организаций'!#REF!&lt;5,20,100)))</f>
        <v>#REF!</v>
      </c>
      <c r="AD175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75" s="8" t="e">
        <f>'[1]Рейтинговая таблица организаций'!#REF!</f>
        <v>#REF!</v>
      </c>
      <c r="AF175" s="7" t="e">
        <f>IF('[1]Рейтинговая таблица организаций'!#REF!&lt;1,0,(IF('[1]Рейтинговая таблица организаций'!#REF!&lt;5,20,100)))</f>
        <v>#REF!</v>
      </c>
      <c r="AG175" s="7" t="s">
        <v>60</v>
      </c>
      <c r="AH175" s="7" t="e">
        <f>'[1]Рейтинговая таблица организаций'!#REF!</f>
        <v>#REF!</v>
      </c>
      <c r="AI175" s="7" t="e">
        <f>'[1]Рейтинговая таблица организаций'!#REF!</f>
        <v>#REF!</v>
      </c>
      <c r="AJ175" s="7" t="s">
        <v>61</v>
      </c>
      <c r="AK175" s="7" t="e">
        <f>'[1]Рейтинговая таблица организаций'!#REF!</f>
        <v>#REF!</v>
      </c>
      <c r="AL175" s="7" t="e">
        <f>'[1]Рейтинговая таблица организаций'!#REF!</f>
        <v>#REF!</v>
      </c>
      <c r="AM175" s="7" t="s">
        <v>62</v>
      </c>
      <c r="AN175" s="7" t="e">
        <f>'[1]Рейтинговая таблица организаций'!#REF!</f>
        <v>#REF!</v>
      </c>
      <c r="AO175" s="7" t="e">
        <f>'[1]Рейтинговая таблица организаций'!#REF!</f>
        <v>#REF!</v>
      </c>
      <c r="AP175" s="7" t="s">
        <v>63</v>
      </c>
      <c r="AQ175" s="7" t="e">
        <f>'[1]Рейтинговая таблица организаций'!#REF!</f>
        <v>#REF!</v>
      </c>
      <c r="AR175" s="7" t="e">
        <f>'[1]Рейтинговая таблица организаций'!#REF!</f>
        <v>#REF!</v>
      </c>
      <c r="AS175" s="7" t="s">
        <v>64</v>
      </c>
      <c r="AT175" s="7" t="e">
        <f>'[1]Рейтинговая таблица организаций'!#REF!</f>
        <v>#REF!</v>
      </c>
      <c r="AU175" s="7" t="e">
        <f>'[1]Рейтинговая таблица организаций'!#REF!</f>
        <v>#REF!</v>
      </c>
      <c r="AV175" s="7" t="s">
        <v>65</v>
      </c>
      <c r="AW175" s="7" t="e">
        <f>'[1]Рейтинговая таблица организаций'!#REF!</f>
        <v>#REF!</v>
      </c>
      <c r="AX175" s="7" t="e">
        <f>'[1]Рейтинговая таблица организаций'!#REF!</f>
        <v>#REF!</v>
      </c>
      <c r="AY175" s="7" t="s">
        <v>66</v>
      </c>
      <c r="AZ175" s="7" t="e">
        <f>'[1]Рейтинговая таблица организаций'!#REF!</f>
        <v>#REF!</v>
      </c>
      <c r="BA175" s="7" t="e">
        <f>'[1]Рейтинговая таблица организаций'!#REF!</f>
        <v>#REF!</v>
      </c>
    </row>
    <row r="176" spans="1:53" ht="15.5" x14ac:dyDescent="0.35">
      <c r="A176" s="3" t="e">
        <f>'[1]бланки '!#REF!</f>
        <v>#REF!</v>
      </c>
      <c r="B176" s="3" t="e">
        <f>'[1]бланки '!#REF!</f>
        <v>#REF!</v>
      </c>
      <c r="C176" s="3" t="e">
        <f>'[1]для bus.gov.ru'!#REF!</f>
        <v>#REF!</v>
      </c>
      <c r="D176" s="3" t="e">
        <f>'[1]для bus.gov.ru'!#REF!</f>
        <v>#REF!</v>
      </c>
      <c r="E176" s="4" t="e">
        <f>'[1]для bus.gov.ru'!#REF!</f>
        <v>#REF!</v>
      </c>
      <c r="F176" s="5" t="s">
        <v>55</v>
      </c>
      <c r="G176" s="6" t="e">
        <f>'[1]Рейтинговая таблица организаций'!#REF!</f>
        <v>#REF!</v>
      </c>
      <c r="H176" s="6" t="e">
        <f>'[1]Рейтинговая таблица организаций'!#REF!</f>
        <v>#REF!</v>
      </c>
      <c r="I176" s="5" t="s">
        <v>56</v>
      </c>
      <c r="J176" s="6" t="e">
        <f>'[1]Рейтинговая таблица организаций'!#REF!</f>
        <v>#REF!</v>
      </c>
      <c r="K176" s="6" t="e">
        <f>'[1]Рейтинговая таблица организаций'!#REF!</f>
        <v>#REF!</v>
      </c>
      <c r="L176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76" s="8" t="e">
        <f>'[1]Рейтинговая таблица организаций'!#REF!</f>
        <v>#REF!</v>
      </c>
      <c r="N176" s="7" t="e">
        <f>IF('[1]Рейтинговая таблица организаций'!#REF!&lt;1,0,(IF('[1]Рейтинговая таблица организаций'!#REF!&lt;4,30,100)))</f>
        <v>#REF!</v>
      </c>
      <c r="O176" s="7" t="s">
        <v>57</v>
      </c>
      <c r="P176" s="7" t="e">
        <f>'[1]Рейтинговая таблица организаций'!#REF!</f>
        <v>#REF!</v>
      </c>
      <c r="Q176" s="7" t="e">
        <f>'[1]Рейтинговая таблица организаций'!#REF!</f>
        <v>#REF!</v>
      </c>
      <c r="R176" s="7" t="s">
        <v>58</v>
      </c>
      <c r="S176" s="7" t="e">
        <f>'[1]Рейтинговая таблица организаций'!#REF!</f>
        <v>#REF!</v>
      </c>
      <c r="T176" s="7" t="e">
        <f>'[1]Рейтинговая таблица организаций'!#REF!</f>
        <v>#REF!</v>
      </c>
      <c r="U176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76" s="8" t="e">
        <f>'[1]Рейтинговая таблица организаций'!#REF!</f>
        <v>#REF!</v>
      </c>
      <c r="W176" s="7" t="e">
        <f>IF('[1]Рейтинговая таблица организаций'!#REF!&lt;1,0,(IF('[1]Рейтинговая таблица организаций'!#REF!&lt;4,20,100)))</f>
        <v>#REF!</v>
      </c>
      <c r="X176" s="7" t="s">
        <v>59</v>
      </c>
      <c r="Y176" s="7" t="e">
        <f>'[1]Рейтинговая таблица организаций'!#REF!</f>
        <v>#REF!</v>
      </c>
      <c r="Z176" s="7" t="e">
        <f>'[1]Рейтинговая таблица организаций'!#REF!</f>
        <v>#REF!</v>
      </c>
      <c r="AA176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76" s="9" t="e">
        <f>'[1]Рейтинговая таблица организаций'!#REF!</f>
        <v>#REF!</v>
      </c>
      <c r="AC176" s="7" t="e">
        <f>IF('[1]Рейтинговая таблица организаций'!#REF!&lt;1,0,(IF('[1]Рейтинговая таблица организаций'!#REF!&lt;5,20,100)))</f>
        <v>#REF!</v>
      </c>
      <c r="AD176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76" s="8" t="e">
        <f>'[1]Рейтинговая таблица организаций'!#REF!</f>
        <v>#REF!</v>
      </c>
      <c r="AF176" s="7" t="e">
        <f>IF('[1]Рейтинговая таблица организаций'!#REF!&lt;1,0,(IF('[1]Рейтинговая таблица организаций'!#REF!&lt;5,20,100)))</f>
        <v>#REF!</v>
      </c>
      <c r="AG176" s="7" t="s">
        <v>60</v>
      </c>
      <c r="AH176" s="7" t="e">
        <f>'[1]Рейтинговая таблица организаций'!#REF!</f>
        <v>#REF!</v>
      </c>
      <c r="AI176" s="7" t="e">
        <f>'[1]Рейтинговая таблица организаций'!#REF!</f>
        <v>#REF!</v>
      </c>
      <c r="AJ176" s="7" t="s">
        <v>61</v>
      </c>
      <c r="AK176" s="7" t="e">
        <f>'[1]Рейтинговая таблица организаций'!#REF!</f>
        <v>#REF!</v>
      </c>
      <c r="AL176" s="7" t="e">
        <f>'[1]Рейтинговая таблица организаций'!#REF!</f>
        <v>#REF!</v>
      </c>
      <c r="AM176" s="7" t="s">
        <v>62</v>
      </c>
      <c r="AN176" s="7" t="e">
        <f>'[1]Рейтинговая таблица организаций'!#REF!</f>
        <v>#REF!</v>
      </c>
      <c r="AO176" s="7" t="e">
        <f>'[1]Рейтинговая таблица организаций'!#REF!</f>
        <v>#REF!</v>
      </c>
      <c r="AP176" s="7" t="s">
        <v>63</v>
      </c>
      <c r="AQ176" s="7" t="e">
        <f>'[1]Рейтинговая таблица организаций'!#REF!</f>
        <v>#REF!</v>
      </c>
      <c r="AR176" s="7" t="e">
        <f>'[1]Рейтинговая таблица организаций'!#REF!</f>
        <v>#REF!</v>
      </c>
      <c r="AS176" s="7" t="s">
        <v>64</v>
      </c>
      <c r="AT176" s="7" t="e">
        <f>'[1]Рейтинговая таблица организаций'!#REF!</f>
        <v>#REF!</v>
      </c>
      <c r="AU176" s="7" t="e">
        <f>'[1]Рейтинговая таблица организаций'!#REF!</f>
        <v>#REF!</v>
      </c>
      <c r="AV176" s="7" t="s">
        <v>65</v>
      </c>
      <c r="AW176" s="7" t="e">
        <f>'[1]Рейтинговая таблица организаций'!#REF!</f>
        <v>#REF!</v>
      </c>
      <c r="AX176" s="7" t="e">
        <f>'[1]Рейтинговая таблица организаций'!#REF!</f>
        <v>#REF!</v>
      </c>
      <c r="AY176" s="7" t="s">
        <v>66</v>
      </c>
      <c r="AZ176" s="7" t="e">
        <f>'[1]Рейтинговая таблица организаций'!#REF!</f>
        <v>#REF!</v>
      </c>
      <c r="BA176" s="7" t="e">
        <f>'[1]Рейтинговая таблица организаций'!#REF!</f>
        <v>#REF!</v>
      </c>
    </row>
    <row r="177" spans="1:53" ht="15.5" x14ac:dyDescent="0.35">
      <c r="A177" s="3" t="e">
        <f>'[1]бланки '!#REF!</f>
        <v>#REF!</v>
      </c>
      <c r="B177" s="3" t="e">
        <f>'[1]бланки '!#REF!</f>
        <v>#REF!</v>
      </c>
      <c r="C177" s="3" t="e">
        <f>'[1]для bus.gov.ru'!#REF!</f>
        <v>#REF!</v>
      </c>
      <c r="D177" s="3" t="e">
        <f>'[1]для bus.gov.ru'!#REF!</f>
        <v>#REF!</v>
      </c>
      <c r="E177" s="4" t="e">
        <f>'[1]для bus.gov.ru'!#REF!</f>
        <v>#REF!</v>
      </c>
      <c r="F177" s="5" t="s">
        <v>55</v>
      </c>
      <c r="G177" s="6" t="e">
        <f>'[1]Рейтинговая таблица организаций'!#REF!</f>
        <v>#REF!</v>
      </c>
      <c r="H177" s="6" t="e">
        <f>'[1]Рейтинговая таблица организаций'!#REF!</f>
        <v>#REF!</v>
      </c>
      <c r="I177" s="5" t="s">
        <v>56</v>
      </c>
      <c r="J177" s="6" t="e">
        <f>'[1]Рейтинговая таблица организаций'!#REF!</f>
        <v>#REF!</v>
      </c>
      <c r="K177" s="6" t="e">
        <f>'[1]Рейтинговая таблица организаций'!#REF!</f>
        <v>#REF!</v>
      </c>
      <c r="L177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77" s="8" t="e">
        <f>'[1]Рейтинговая таблица организаций'!#REF!</f>
        <v>#REF!</v>
      </c>
      <c r="N177" s="7" t="e">
        <f>IF('[1]Рейтинговая таблица организаций'!#REF!&lt;1,0,(IF('[1]Рейтинговая таблица организаций'!#REF!&lt;4,30,100)))</f>
        <v>#REF!</v>
      </c>
      <c r="O177" s="7" t="s">
        <v>57</v>
      </c>
      <c r="P177" s="7" t="e">
        <f>'[1]Рейтинговая таблица организаций'!#REF!</f>
        <v>#REF!</v>
      </c>
      <c r="Q177" s="7" t="e">
        <f>'[1]Рейтинговая таблица организаций'!#REF!</f>
        <v>#REF!</v>
      </c>
      <c r="R177" s="7" t="s">
        <v>58</v>
      </c>
      <c r="S177" s="7" t="e">
        <f>'[1]Рейтинговая таблица организаций'!#REF!</f>
        <v>#REF!</v>
      </c>
      <c r="T177" s="7" t="e">
        <f>'[1]Рейтинговая таблица организаций'!#REF!</f>
        <v>#REF!</v>
      </c>
      <c r="U177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77" s="8" t="e">
        <f>'[1]Рейтинговая таблица организаций'!#REF!</f>
        <v>#REF!</v>
      </c>
      <c r="W177" s="7" t="e">
        <f>IF('[1]Рейтинговая таблица организаций'!#REF!&lt;1,0,(IF('[1]Рейтинговая таблица организаций'!#REF!&lt;4,20,100)))</f>
        <v>#REF!</v>
      </c>
      <c r="X177" s="7" t="s">
        <v>59</v>
      </c>
      <c r="Y177" s="7" t="e">
        <f>'[1]Рейтинговая таблица организаций'!#REF!</f>
        <v>#REF!</v>
      </c>
      <c r="Z177" s="7" t="e">
        <f>'[1]Рейтинговая таблица организаций'!#REF!</f>
        <v>#REF!</v>
      </c>
      <c r="AA177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77" s="9" t="e">
        <f>'[1]Рейтинговая таблица организаций'!#REF!</f>
        <v>#REF!</v>
      </c>
      <c r="AC177" s="7" t="e">
        <f>IF('[1]Рейтинговая таблица организаций'!#REF!&lt;1,0,(IF('[1]Рейтинговая таблица организаций'!#REF!&lt;5,20,100)))</f>
        <v>#REF!</v>
      </c>
      <c r="AD177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77" s="8" t="e">
        <f>'[1]Рейтинговая таблица организаций'!#REF!</f>
        <v>#REF!</v>
      </c>
      <c r="AF177" s="7" t="e">
        <f>IF('[1]Рейтинговая таблица организаций'!#REF!&lt;1,0,(IF('[1]Рейтинговая таблица организаций'!#REF!&lt;5,20,100)))</f>
        <v>#REF!</v>
      </c>
      <c r="AG177" s="7" t="s">
        <v>60</v>
      </c>
      <c r="AH177" s="7" t="e">
        <f>'[1]Рейтинговая таблица организаций'!#REF!</f>
        <v>#REF!</v>
      </c>
      <c r="AI177" s="7" t="e">
        <f>'[1]Рейтинговая таблица организаций'!#REF!</f>
        <v>#REF!</v>
      </c>
      <c r="AJ177" s="7" t="s">
        <v>61</v>
      </c>
      <c r="AK177" s="7" t="e">
        <f>'[1]Рейтинговая таблица организаций'!#REF!</f>
        <v>#REF!</v>
      </c>
      <c r="AL177" s="7" t="e">
        <f>'[1]Рейтинговая таблица организаций'!#REF!</f>
        <v>#REF!</v>
      </c>
      <c r="AM177" s="7" t="s">
        <v>62</v>
      </c>
      <c r="AN177" s="7" t="e">
        <f>'[1]Рейтинговая таблица организаций'!#REF!</f>
        <v>#REF!</v>
      </c>
      <c r="AO177" s="7" t="e">
        <f>'[1]Рейтинговая таблица организаций'!#REF!</f>
        <v>#REF!</v>
      </c>
      <c r="AP177" s="7" t="s">
        <v>63</v>
      </c>
      <c r="AQ177" s="7" t="e">
        <f>'[1]Рейтинговая таблица организаций'!#REF!</f>
        <v>#REF!</v>
      </c>
      <c r="AR177" s="7" t="e">
        <f>'[1]Рейтинговая таблица организаций'!#REF!</f>
        <v>#REF!</v>
      </c>
      <c r="AS177" s="7" t="s">
        <v>64</v>
      </c>
      <c r="AT177" s="7" t="e">
        <f>'[1]Рейтинговая таблица организаций'!#REF!</f>
        <v>#REF!</v>
      </c>
      <c r="AU177" s="7" t="e">
        <f>'[1]Рейтинговая таблица организаций'!#REF!</f>
        <v>#REF!</v>
      </c>
      <c r="AV177" s="7" t="s">
        <v>65</v>
      </c>
      <c r="AW177" s="7" t="e">
        <f>'[1]Рейтинговая таблица организаций'!#REF!</f>
        <v>#REF!</v>
      </c>
      <c r="AX177" s="7" t="e">
        <f>'[1]Рейтинговая таблица организаций'!#REF!</f>
        <v>#REF!</v>
      </c>
      <c r="AY177" s="7" t="s">
        <v>66</v>
      </c>
      <c r="AZ177" s="7" t="e">
        <f>'[1]Рейтинговая таблица организаций'!#REF!</f>
        <v>#REF!</v>
      </c>
      <c r="BA177" s="7" t="e">
        <f>'[1]Рейтинговая таблица организаций'!#REF!</f>
        <v>#REF!</v>
      </c>
    </row>
    <row r="178" spans="1:53" ht="15.5" x14ac:dyDescent="0.35">
      <c r="A178" s="3" t="e">
        <f>'[1]бланки '!#REF!</f>
        <v>#REF!</v>
      </c>
      <c r="B178" s="3" t="e">
        <f>'[1]бланки '!#REF!</f>
        <v>#REF!</v>
      </c>
      <c r="C178" s="3" t="e">
        <f>'[1]для bus.gov.ru'!#REF!</f>
        <v>#REF!</v>
      </c>
      <c r="D178" s="3" t="e">
        <f>'[1]для bus.gov.ru'!#REF!</f>
        <v>#REF!</v>
      </c>
      <c r="E178" s="4" t="e">
        <f>'[1]для bus.gov.ru'!#REF!</f>
        <v>#REF!</v>
      </c>
      <c r="F178" s="5" t="s">
        <v>55</v>
      </c>
      <c r="G178" s="6" t="e">
        <f>'[1]Рейтинговая таблица организаций'!#REF!</f>
        <v>#REF!</v>
      </c>
      <c r="H178" s="6" t="e">
        <f>'[1]Рейтинговая таблица организаций'!#REF!</f>
        <v>#REF!</v>
      </c>
      <c r="I178" s="5" t="s">
        <v>56</v>
      </c>
      <c r="J178" s="6" t="e">
        <f>'[1]Рейтинговая таблица организаций'!#REF!</f>
        <v>#REF!</v>
      </c>
      <c r="K178" s="6" t="e">
        <f>'[1]Рейтинговая таблица организаций'!#REF!</f>
        <v>#REF!</v>
      </c>
      <c r="L178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78" s="8" t="e">
        <f>'[1]Рейтинговая таблица организаций'!#REF!</f>
        <v>#REF!</v>
      </c>
      <c r="N178" s="7" t="e">
        <f>IF('[1]Рейтинговая таблица организаций'!#REF!&lt;1,0,(IF('[1]Рейтинговая таблица организаций'!#REF!&lt;4,30,100)))</f>
        <v>#REF!</v>
      </c>
      <c r="O178" s="7" t="s">
        <v>57</v>
      </c>
      <c r="P178" s="7" t="e">
        <f>'[1]Рейтинговая таблица организаций'!#REF!</f>
        <v>#REF!</v>
      </c>
      <c r="Q178" s="7" t="e">
        <f>'[1]Рейтинговая таблица организаций'!#REF!</f>
        <v>#REF!</v>
      </c>
      <c r="R178" s="7" t="s">
        <v>58</v>
      </c>
      <c r="S178" s="7" t="e">
        <f>'[1]Рейтинговая таблица организаций'!#REF!</f>
        <v>#REF!</v>
      </c>
      <c r="T178" s="7" t="e">
        <f>'[1]Рейтинговая таблица организаций'!#REF!</f>
        <v>#REF!</v>
      </c>
      <c r="U178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78" s="8" t="e">
        <f>'[1]Рейтинговая таблица организаций'!#REF!</f>
        <v>#REF!</v>
      </c>
      <c r="W178" s="7" t="e">
        <f>IF('[1]Рейтинговая таблица организаций'!#REF!&lt;1,0,(IF('[1]Рейтинговая таблица организаций'!#REF!&lt;4,20,100)))</f>
        <v>#REF!</v>
      </c>
      <c r="X178" s="7" t="s">
        <v>59</v>
      </c>
      <c r="Y178" s="7" t="e">
        <f>'[1]Рейтинговая таблица организаций'!#REF!</f>
        <v>#REF!</v>
      </c>
      <c r="Z178" s="7" t="e">
        <f>'[1]Рейтинговая таблица организаций'!#REF!</f>
        <v>#REF!</v>
      </c>
      <c r="AA178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78" s="9" t="e">
        <f>'[1]Рейтинговая таблица организаций'!#REF!</f>
        <v>#REF!</v>
      </c>
      <c r="AC178" s="7" t="e">
        <f>IF('[1]Рейтинговая таблица организаций'!#REF!&lt;1,0,(IF('[1]Рейтинговая таблица организаций'!#REF!&lt;5,20,100)))</f>
        <v>#REF!</v>
      </c>
      <c r="AD178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78" s="8" t="e">
        <f>'[1]Рейтинговая таблица организаций'!#REF!</f>
        <v>#REF!</v>
      </c>
      <c r="AF178" s="7" t="e">
        <f>IF('[1]Рейтинговая таблица организаций'!#REF!&lt;1,0,(IF('[1]Рейтинговая таблица организаций'!#REF!&lt;5,20,100)))</f>
        <v>#REF!</v>
      </c>
      <c r="AG178" s="7" t="s">
        <v>60</v>
      </c>
      <c r="AH178" s="7" t="e">
        <f>'[1]Рейтинговая таблица организаций'!#REF!</f>
        <v>#REF!</v>
      </c>
      <c r="AI178" s="7" t="e">
        <f>'[1]Рейтинговая таблица организаций'!#REF!</f>
        <v>#REF!</v>
      </c>
      <c r="AJ178" s="7" t="s">
        <v>61</v>
      </c>
      <c r="AK178" s="7" t="e">
        <f>'[1]Рейтинговая таблица организаций'!#REF!</f>
        <v>#REF!</v>
      </c>
      <c r="AL178" s="7" t="e">
        <f>'[1]Рейтинговая таблица организаций'!#REF!</f>
        <v>#REF!</v>
      </c>
      <c r="AM178" s="7" t="s">
        <v>62</v>
      </c>
      <c r="AN178" s="7" t="e">
        <f>'[1]Рейтинговая таблица организаций'!#REF!</f>
        <v>#REF!</v>
      </c>
      <c r="AO178" s="7" t="e">
        <f>'[1]Рейтинговая таблица организаций'!#REF!</f>
        <v>#REF!</v>
      </c>
      <c r="AP178" s="7" t="s">
        <v>63</v>
      </c>
      <c r="AQ178" s="7" t="e">
        <f>'[1]Рейтинговая таблица организаций'!#REF!</f>
        <v>#REF!</v>
      </c>
      <c r="AR178" s="7" t="e">
        <f>'[1]Рейтинговая таблица организаций'!#REF!</f>
        <v>#REF!</v>
      </c>
      <c r="AS178" s="7" t="s">
        <v>64</v>
      </c>
      <c r="AT178" s="7" t="e">
        <f>'[1]Рейтинговая таблица организаций'!#REF!</f>
        <v>#REF!</v>
      </c>
      <c r="AU178" s="7" t="e">
        <f>'[1]Рейтинговая таблица организаций'!#REF!</f>
        <v>#REF!</v>
      </c>
      <c r="AV178" s="7" t="s">
        <v>65</v>
      </c>
      <c r="AW178" s="7" t="e">
        <f>'[1]Рейтинговая таблица организаций'!#REF!</f>
        <v>#REF!</v>
      </c>
      <c r="AX178" s="7" t="e">
        <f>'[1]Рейтинговая таблица организаций'!#REF!</f>
        <v>#REF!</v>
      </c>
      <c r="AY178" s="7" t="s">
        <v>66</v>
      </c>
      <c r="AZ178" s="7" t="e">
        <f>'[1]Рейтинговая таблица организаций'!#REF!</f>
        <v>#REF!</v>
      </c>
      <c r="BA178" s="7" t="e">
        <f>'[1]Рейтинговая таблица организаций'!#REF!</f>
        <v>#REF!</v>
      </c>
    </row>
    <row r="179" spans="1:53" ht="15.5" x14ac:dyDescent="0.35">
      <c r="A179" s="3" t="e">
        <f>'[1]бланки '!#REF!</f>
        <v>#REF!</v>
      </c>
      <c r="B179" s="3" t="e">
        <f>'[1]бланки '!#REF!</f>
        <v>#REF!</v>
      </c>
      <c r="C179" s="3" t="e">
        <f>'[1]для bus.gov.ru'!#REF!</f>
        <v>#REF!</v>
      </c>
      <c r="D179" s="3" t="e">
        <f>'[1]для bus.gov.ru'!#REF!</f>
        <v>#REF!</v>
      </c>
      <c r="E179" s="4" t="e">
        <f>'[1]для bus.gov.ru'!#REF!</f>
        <v>#REF!</v>
      </c>
      <c r="F179" s="5" t="s">
        <v>55</v>
      </c>
      <c r="G179" s="6" t="e">
        <f>'[1]Рейтинговая таблица организаций'!#REF!</f>
        <v>#REF!</v>
      </c>
      <c r="H179" s="6" t="e">
        <f>'[1]Рейтинговая таблица организаций'!#REF!</f>
        <v>#REF!</v>
      </c>
      <c r="I179" s="5" t="s">
        <v>56</v>
      </c>
      <c r="J179" s="6" t="e">
        <f>'[1]Рейтинговая таблица организаций'!#REF!</f>
        <v>#REF!</v>
      </c>
      <c r="K179" s="6" t="e">
        <f>'[1]Рейтинговая таблица организаций'!#REF!</f>
        <v>#REF!</v>
      </c>
      <c r="L179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79" s="8" t="e">
        <f>'[1]Рейтинговая таблица организаций'!#REF!</f>
        <v>#REF!</v>
      </c>
      <c r="N179" s="7" t="e">
        <f>IF('[1]Рейтинговая таблица организаций'!#REF!&lt;1,0,(IF('[1]Рейтинговая таблица организаций'!#REF!&lt;4,30,100)))</f>
        <v>#REF!</v>
      </c>
      <c r="O179" s="7" t="s">
        <v>57</v>
      </c>
      <c r="P179" s="7" t="e">
        <f>'[1]Рейтинговая таблица организаций'!#REF!</f>
        <v>#REF!</v>
      </c>
      <c r="Q179" s="7" t="e">
        <f>'[1]Рейтинговая таблица организаций'!#REF!</f>
        <v>#REF!</v>
      </c>
      <c r="R179" s="7" t="s">
        <v>58</v>
      </c>
      <c r="S179" s="7" t="e">
        <f>'[1]Рейтинговая таблица организаций'!#REF!</f>
        <v>#REF!</v>
      </c>
      <c r="T179" s="7" t="e">
        <f>'[1]Рейтинговая таблица организаций'!#REF!</f>
        <v>#REF!</v>
      </c>
      <c r="U179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79" s="8" t="e">
        <f>'[1]Рейтинговая таблица организаций'!#REF!</f>
        <v>#REF!</v>
      </c>
      <c r="W179" s="7" t="e">
        <f>IF('[1]Рейтинговая таблица организаций'!#REF!&lt;1,0,(IF('[1]Рейтинговая таблица организаций'!#REF!&lt;4,20,100)))</f>
        <v>#REF!</v>
      </c>
      <c r="X179" s="7" t="s">
        <v>59</v>
      </c>
      <c r="Y179" s="7" t="e">
        <f>'[1]Рейтинговая таблица организаций'!#REF!</f>
        <v>#REF!</v>
      </c>
      <c r="Z179" s="7" t="e">
        <f>'[1]Рейтинговая таблица организаций'!#REF!</f>
        <v>#REF!</v>
      </c>
      <c r="AA179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79" s="9" t="e">
        <f>'[1]Рейтинговая таблица организаций'!#REF!</f>
        <v>#REF!</v>
      </c>
      <c r="AC179" s="7" t="e">
        <f>IF('[1]Рейтинговая таблица организаций'!#REF!&lt;1,0,(IF('[1]Рейтинговая таблица организаций'!#REF!&lt;5,20,100)))</f>
        <v>#REF!</v>
      </c>
      <c r="AD179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79" s="8" t="e">
        <f>'[1]Рейтинговая таблица организаций'!#REF!</f>
        <v>#REF!</v>
      </c>
      <c r="AF179" s="7" t="e">
        <f>IF('[1]Рейтинговая таблица организаций'!#REF!&lt;1,0,(IF('[1]Рейтинговая таблица организаций'!#REF!&lt;5,20,100)))</f>
        <v>#REF!</v>
      </c>
      <c r="AG179" s="7" t="s">
        <v>60</v>
      </c>
      <c r="AH179" s="7" t="e">
        <f>'[1]Рейтинговая таблица организаций'!#REF!</f>
        <v>#REF!</v>
      </c>
      <c r="AI179" s="7" t="e">
        <f>'[1]Рейтинговая таблица организаций'!#REF!</f>
        <v>#REF!</v>
      </c>
      <c r="AJ179" s="7" t="s">
        <v>61</v>
      </c>
      <c r="AK179" s="7" t="e">
        <f>'[1]Рейтинговая таблица организаций'!#REF!</f>
        <v>#REF!</v>
      </c>
      <c r="AL179" s="7" t="e">
        <f>'[1]Рейтинговая таблица организаций'!#REF!</f>
        <v>#REF!</v>
      </c>
      <c r="AM179" s="7" t="s">
        <v>62</v>
      </c>
      <c r="AN179" s="7" t="e">
        <f>'[1]Рейтинговая таблица организаций'!#REF!</f>
        <v>#REF!</v>
      </c>
      <c r="AO179" s="7" t="e">
        <f>'[1]Рейтинговая таблица организаций'!#REF!</f>
        <v>#REF!</v>
      </c>
      <c r="AP179" s="7" t="s">
        <v>63</v>
      </c>
      <c r="AQ179" s="7" t="e">
        <f>'[1]Рейтинговая таблица организаций'!#REF!</f>
        <v>#REF!</v>
      </c>
      <c r="AR179" s="7" t="e">
        <f>'[1]Рейтинговая таблица организаций'!#REF!</f>
        <v>#REF!</v>
      </c>
      <c r="AS179" s="7" t="s">
        <v>64</v>
      </c>
      <c r="AT179" s="7" t="e">
        <f>'[1]Рейтинговая таблица организаций'!#REF!</f>
        <v>#REF!</v>
      </c>
      <c r="AU179" s="7" t="e">
        <f>'[1]Рейтинговая таблица организаций'!#REF!</f>
        <v>#REF!</v>
      </c>
      <c r="AV179" s="7" t="s">
        <v>65</v>
      </c>
      <c r="AW179" s="7" t="e">
        <f>'[1]Рейтинговая таблица организаций'!#REF!</f>
        <v>#REF!</v>
      </c>
      <c r="AX179" s="7" t="e">
        <f>'[1]Рейтинговая таблица организаций'!#REF!</f>
        <v>#REF!</v>
      </c>
      <c r="AY179" s="7" t="s">
        <v>66</v>
      </c>
      <c r="AZ179" s="7" t="e">
        <f>'[1]Рейтинговая таблица организаций'!#REF!</f>
        <v>#REF!</v>
      </c>
      <c r="BA179" s="7" t="e">
        <f>'[1]Рейтинговая таблица организаций'!#REF!</f>
        <v>#REF!</v>
      </c>
    </row>
    <row r="180" spans="1:53" ht="15.5" x14ac:dyDescent="0.35">
      <c r="A180" s="3" t="e">
        <f>'[1]бланки '!#REF!</f>
        <v>#REF!</v>
      </c>
      <c r="B180" s="3" t="e">
        <f>'[1]бланки '!#REF!</f>
        <v>#REF!</v>
      </c>
      <c r="C180" s="3" t="e">
        <f>'[1]для bus.gov.ru'!#REF!</f>
        <v>#REF!</v>
      </c>
      <c r="D180" s="3" t="e">
        <f>'[1]для bus.gov.ru'!#REF!</f>
        <v>#REF!</v>
      </c>
      <c r="E180" s="4" t="e">
        <f>'[1]для bus.gov.ru'!#REF!</f>
        <v>#REF!</v>
      </c>
      <c r="F180" s="5" t="s">
        <v>55</v>
      </c>
      <c r="G180" s="6" t="e">
        <f>'[1]Рейтинговая таблица организаций'!#REF!</f>
        <v>#REF!</v>
      </c>
      <c r="H180" s="6" t="e">
        <f>'[1]Рейтинговая таблица организаций'!#REF!</f>
        <v>#REF!</v>
      </c>
      <c r="I180" s="5" t="s">
        <v>56</v>
      </c>
      <c r="J180" s="6" t="e">
        <f>'[1]Рейтинговая таблица организаций'!#REF!</f>
        <v>#REF!</v>
      </c>
      <c r="K180" s="6" t="e">
        <f>'[1]Рейтинговая таблица организаций'!#REF!</f>
        <v>#REF!</v>
      </c>
      <c r="L180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80" s="8" t="e">
        <f>'[1]Рейтинговая таблица организаций'!#REF!</f>
        <v>#REF!</v>
      </c>
      <c r="N180" s="7" t="e">
        <f>IF('[1]Рейтинговая таблица организаций'!#REF!&lt;1,0,(IF('[1]Рейтинговая таблица организаций'!#REF!&lt;4,30,100)))</f>
        <v>#REF!</v>
      </c>
      <c r="O180" s="7" t="s">
        <v>57</v>
      </c>
      <c r="P180" s="7" t="e">
        <f>'[1]Рейтинговая таблица организаций'!#REF!</f>
        <v>#REF!</v>
      </c>
      <c r="Q180" s="7" t="e">
        <f>'[1]Рейтинговая таблица организаций'!#REF!</f>
        <v>#REF!</v>
      </c>
      <c r="R180" s="7" t="s">
        <v>58</v>
      </c>
      <c r="S180" s="7" t="e">
        <f>'[1]Рейтинговая таблица организаций'!#REF!</f>
        <v>#REF!</v>
      </c>
      <c r="T180" s="7" t="e">
        <f>'[1]Рейтинговая таблица организаций'!#REF!</f>
        <v>#REF!</v>
      </c>
      <c r="U180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80" s="8" t="e">
        <f>'[1]Рейтинговая таблица организаций'!#REF!</f>
        <v>#REF!</v>
      </c>
      <c r="W180" s="7" t="e">
        <f>IF('[1]Рейтинговая таблица организаций'!#REF!&lt;1,0,(IF('[1]Рейтинговая таблица организаций'!#REF!&lt;4,20,100)))</f>
        <v>#REF!</v>
      </c>
      <c r="X180" s="7" t="s">
        <v>59</v>
      </c>
      <c r="Y180" s="7" t="e">
        <f>'[1]Рейтинговая таблица организаций'!#REF!</f>
        <v>#REF!</v>
      </c>
      <c r="Z180" s="7" t="e">
        <f>'[1]Рейтинговая таблица организаций'!#REF!</f>
        <v>#REF!</v>
      </c>
      <c r="AA180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80" s="9" t="e">
        <f>'[1]Рейтинговая таблица организаций'!#REF!</f>
        <v>#REF!</v>
      </c>
      <c r="AC180" s="7" t="e">
        <f>IF('[1]Рейтинговая таблица организаций'!#REF!&lt;1,0,(IF('[1]Рейтинговая таблица организаций'!#REF!&lt;5,20,100)))</f>
        <v>#REF!</v>
      </c>
      <c r="AD180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80" s="8" t="e">
        <f>'[1]Рейтинговая таблица организаций'!#REF!</f>
        <v>#REF!</v>
      </c>
      <c r="AF180" s="7" t="e">
        <f>IF('[1]Рейтинговая таблица организаций'!#REF!&lt;1,0,(IF('[1]Рейтинговая таблица организаций'!#REF!&lt;5,20,100)))</f>
        <v>#REF!</v>
      </c>
      <c r="AG180" s="7" t="s">
        <v>60</v>
      </c>
      <c r="AH180" s="7" t="e">
        <f>'[1]Рейтинговая таблица организаций'!#REF!</f>
        <v>#REF!</v>
      </c>
      <c r="AI180" s="7" t="e">
        <f>'[1]Рейтинговая таблица организаций'!#REF!</f>
        <v>#REF!</v>
      </c>
      <c r="AJ180" s="7" t="s">
        <v>61</v>
      </c>
      <c r="AK180" s="7" t="e">
        <f>'[1]Рейтинговая таблица организаций'!#REF!</f>
        <v>#REF!</v>
      </c>
      <c r="AL180" s="7" t="e">
        <f>'[1]Рейтинговая таблица организаций'!#REF!</f>
        <v>#REF!</v>
      </c>
      <c r="AM180" s="7" t="s">
        <v>62</v>
      </c>
      <c r="AN180" s="7" t="e">
        <f>'[1]Рейтинговая таблица организаций'!#REF!</f>
        <v>#REF!</v>
      </c>
      <c r="AO180" s="7" t="e">
        <f>'[1]Рейтинговая таблица организаций'!#REF!</f>
        <v>#REF!</v>
      </c>
      <c r="AP180" s="7" t="s">
        <v>63</v>
      </c>
      <c r="AQ180" s="7" t="e">
        <f>'[1]Рейтинговая таблица организаций'!#REF!</f>
        <v>#REF!</v>
      </c>
      <c r="AR180" s="7" t="e">
        <f>'[1]Рейтинговая таблица организаций'!#REF!</f>
        <v>#REF!</v>
      </c>
      <c r="AS180" s="7" t="s">
        <v>64</v>
      </c>
      <c r="AT180" s="7" t="e">
        <f>'[1]Рейтинговая таблица организаций'!#REF!</f>
        <v>#REF!</v>
      </c>
      <c r="AU180" s="7" t="e">
        <f>'[1]Рейтинговая таблица организаций'!#REF!</f>
        <v>#REF!</v>
      </c>
      <c r="AV180" s="7" t="s">
        <v>65</v>
      </c>
      <c r="AW180" s="7" t="e">
        <f>'[1]Рейтинговая таблица организаций'!#REF!</f>
        <v>#REF!</v>
      </c>
      <c r="AX180" s="7" t="e">
        <f>'[1]Рейтинговая таблица организаций'!#REF!</f>
        <v>#REF!</v>
      </c>
      <c r="AY180" s="7" t="s">
        <v>66</v>
      </c>
      <c r="AZ180" s="7" t="e">
        <f>'[1]Рейтинговая таблица организаций'!#REF!</f>
        <v>#REF!</v>
      </c>
      <c r="BA180" s="7" t="e">
        <f>'[1]Рейтинговая таблица организаций'!#REF!</f>
        <v>#REF!</v>
      </c>
    </row>
    <row r="181" spans="1:53" ht="15.5" x14ac:dyDescent="0.35">
      <c r="A181" s="3" t="e">
        <f>'[1]бланки '!#REF!</f>
        <v>#REF!</v>
      </c>
      <c r="B181" s="3" t="e">
        <f>'[1]бланки '!#REF!</f>
        <v>#REF!</v>
      </c>
      <c r="C181" s="3" t="e">
        <f>'[1]для bus.gov.ru'!#REF!</f>
        <v>#REF!</v>
      </c>
      <c r="D181" s="3" t="e">
        <f>'[1]для bus.gov.ru'!#REF!</f>
        <v>#REF!</v>
      </c>
      <c r="E181" s="4" t="e">
        <f>'[1]для bus.gov.ru'!#REF!</f>
        <v>#REF!</v>
      </c>
      <c r="F181" s="5" t="s">
        <v>55</v>
      </c>
      <c r="G181" s="6" t="e">
        <f>'[1]Рейтинговая таблица организаций'!#REF!</f>
        <v>#REF!</v>
      </c>
      <c r="H181" s="6" t="e">
        <f>'[1]Рейтинговая таблица организаций'!#REF!</f>
        <v>#REF!</v>
      </c>
      <c r="I181" s="5" t="s">
        <v>56</v>
      </c>
      <c r="J181" s="6" t="e">
        <f>'[1]Рейтинговая таблица организаций'!#REF!</f>
        <v>#REF!</v>
      </c>
      <c r="K181" s="6" t="e">
        <f>'[1]Рейтинговая таблица организаций'!#REF!</f>
        <v>#REF!</v>
      </c>
      <c r="L181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81" s="8" t="e">
        <f>'[1]Рейтинговая таблица организаций'!#REF!</f>
        <v>#REF!</v>
      </c>
      <c r="N181" s="7" t="e">
        <f>IF('[1]Рейтинговая таблица организаций'!#REF!&lt;1,0,(IF('[1]Рейтинговая таблица организаций'!#REF!&lt;4,30,100)))</f>
        <v>#REF!</v>
      </c>
      <c r="O181" s="7" t="s">
        <v>57</v>
      </c>
      <c r="P181" s="7" t="e">
        <f>'[1]Рейтинговая таблица организаций'!#REF!</f>
        <v>#REF!</v>
      </c>
      <c r="Q181" s="7" t="e">
        <f>'[1]Рейтинговая таблица организаций'!#REF!</f>
        <v>#REF!</v>
      </c>
      <c r="R181" s="7" t="s">
        <v>58</v>
      </c>
      <c r="S181" s="7" t="e">
        <f>'[1]Рейтинговая таблица организаций'!#REF!</f>
        <v>#REF!</v>
      </c>
      <c r="T181" s="7" t="e">
        <f>'[1]Рейтинговая таблица организаций'!#REF!</f>
        <v>#REF!</v>
      </c>
      <c r="U181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81" s="8" t="e">
        <f>'[1]Рейтинговая таблица организаций'!#REF!</f>
        <v>#REF!</v>
      </c>
      <c r="W181" s="7" t="e">
        <f>IF('[1]Рейтинговая таблица организаций'!#REF!&lt;1,0,(IF('[1]Рейтинговая таблица организаций'!#REF!&lt;4,20,100)))</f>
        <v>#REF!</v>
      </c>
      <c r="X181" s="7" t="s">
        <v>59</v>
      </c>
      <c r="Y181" s="7" t="e">
        <f>'[1]Рейтинговая таблица организаций'!#REF!</f>
        <v>#REF!</v>
      </c>
      <c r="Z181" s="7" t="e">
        <f>'[1]Рейтинговая таблица организаций'!#REF!</f>
        <v>#REF!</v>
      </c>
      <c r="AA181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81" s="9" t="e">
        <f>'[1]Рейтинговая таблица организаций'!#REF!</f>
        <v>#REF!</v>
      </c>
      <c r="AC181" s="7" t="e">
        <f>IF('[1]Рейтинговая таблица организаций'!#REF!&lt;1,0,(IF('[1]Рейтинговая таблица организаций'!#REF!&lt;5,20,100)))</f>
        <v>#REF!</v>
      </c>
      <c r="AD181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81" s="8" t="e">
        <f>'[1]Рейтинговая таблица организаций'!#REF!</f>
        <v>#REF!</v>
      </c>
      <c r="AF181" s="7" t="e">
        <f>IF('[1]Рейтинговая таблица организаций'!#REF!&lt;1,0,(IF('[1]Рейтинговая таблица организаций'!#REF!&lt;5,20,100)))</f>
        <v>#REF!</v>
      </c>
      <c r="AG181" s="7" t="s">
        <v>60</v>
      </c>
      <c r="AH181" s="7" t="e">
        <f>'[1]Рейтинговая таблица организаций'!#REF!</f>
        <v>#REF!</v>
      </c>
      <c r="AI181" s="7" t="e">
        <f>'[1]Рейтинговая таблица организаций'!#REF!</f>
        <v>#REF!</v>
      </c>
      <c r="AJ181" s="7" t="s">
        <v>61</v>
      </c>
      <c r="AK181" s="7" t="e">
        <f>'[1]Рейтинговая таблица организаций'!#REF!</f>
        <v>#REF!</v>
      </c>
      <c r="AL181" s="7" t="e">
        <f>'[1]Рейтинговая таблица организаций'!#REF!</f>
        <v>#REF!</v>
      </c>
      <c r="AM181" s="7" t="s">
        <v>62</v>
      </c>
      <c r="AN181" s="7" t="e">
        <f>'[1]Рейтинговая таблица организаций'!#REF!</f>
        <v>#REF!</v>
      </c>
      <c r="AO181" s="7" t="e">
        <f>'[1]Рейтинговая таблица организаций'!#REF!</f>
        <v>#REF!</v>
      </c>
      <c r="AP181" s="7" t="s">
        <v>63</v>
      </c>
      <c r="AQ181" s="7" t="e">
        <f>'[1]Рейтинговая таблица организаций'!#REF!</f>
        <v>#REF!</v>
      </c>
      <c r="AR181" s="7" t="e">
        <f>'[1]Рейтинговая таблица организаций'!#REF!</f>
        <v>#REF!</v>
      </c>
      <c r="AS181" s="7" t="s">
        <v>64</v>
      </c>
      <c r="AT181" s="7" t="e">
        <f>'[1]Рейтинговая таблица организаций'!#REF!</f>
        <v>#REF!</v>
      </c>
      <c r="AU181" s="7" t="e">
        <f>'[1]Рейтинговая таблица организаций'!#REF!</f>
        <v>#REF!</v>
      </c>
      <c r="AV181" s="7" t="s">
        <v>65</v>
      </c>
      <c r="AW181" s="7" t="e">
        <f>'[1]Рейтинговая таблица организаций'!#REF!</f>
        <v>#REF!</v>
      </c>
      <c r="AX181" s="7" t="e">
        <f>'[1]Рейтинговая таблица организаций'!#REF!</f>
        <v>#REF!</v>
      </c>
      <c r="AY181" s="7" t="s">
        <v>66</v>
      </c>
      <c r="AZ181" s="7" t="e">
        <f>'[1]Рейтинговая таблица организаций'!#REF!</f>
        <v>#REF!</v>
      </c>
      <c r="BA181" s="7" t="e">
        <f>'[1]Рейтинговая таблица организаций'!#REF!</f>
        <v>#REF!</v>
      </c>
    </row>
    <row r="182" spans="1:53" ht="15.5" x14ac:dyDescent="0.35">
      <c r="A182" s="3" t="e">
        <f>'[1]бланки '!#REF!</f>
        <v>#REF!</v>
      </c>
      <c r="B182" s="3" t="e">
        <f>'[1]бланки '!#REF!</f>
        <v>#REF!</v>
      </c>
      <c r="C182" s="3" t="e">
        <f>'[1]для bus.gov.ru'!#REF!</f>
        <v>#REF!</v>
      </c>
      <c r="D182" s="3" t="e">
        <f>'[1]для bus.gov.ru'!#REF!</f>
        <v>#REF!</v>
      </c>
      <c r="E182" s="4" t="e">
        <f>'[1]для bus.gov.ru'!#REF!</f>
        <v>#REF!</v>
      </c>
      <c r="F182" s="5" t="s">
        <v>55</v>
      </c>
      <c r="G182" s="6" t="e">
        <f>'[1]Рейтинговая таблица организаций'!#REF!</f>
        <v>#REF!</v>
      </c>
      <c r="H182" s="6" t="e">
        <f>'[1]Рейтинговая таблица организаций'!#REF!</f>
        <v>#REF!</v>
      </c>
      <c r="I182" s="5" t="s">
        <v>56</v>
      </c>
      <c r="J182" s="6" t="e">
        <f>'[1]Рейтинговая таблица организаций'!#REF!</f>
        <v>#REF!</v>
      </c>
      <c r="K182" s="6" t="e">
        <f>'[1]Рейтинговая таблица организаций'!#REF!</f>
        <v>#REF!</v>
      </c>
      <c r="L182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82" s="8" t="e">
        <f>'[1]Рейтинговая таблица организаций'!#REF!</f>
        <v>#REF!</v>
      </c>
      <c r="N182" s="7" t="e">
        <f>IF('[1]Рейтинговая таблица организаций'!#REF!&lt;1,0,(IF('[1]Рейтинговая таблица организаций'!#REF!&lt;4,30,100)))</f>
        <v>#REF!</v>
      </c>
      <c r="O182" s="7" t="s">
        <v>57</v>
      </c>
      <c r="P182" s="7" t="e">
        <f>'[1]Рейтинговая таблица организаций'!#REF!</f>
        <v>#REF!</v>
      </c>
      <c r="Q182" s="7" t="e">
        <f>'[1]Рейтинговая таблица организаций'!#REF!</f>
        <v>#REF!</v>
      </c>
      <c r="R182" s="7" t="s">
        <v>58</v>
      </c>
      <c r="S182" s="7" t="e">
        <f>'[1]Рейтинговая таблица организаций'!#REF!</f>
        <v>#REF!</v>
      </c>
      <c r="T182" s="7" t="e">
        <f>'[1]Рейтинговая таблица организаций'!#REF!</f>
        <v>#REF!</v>
      </c>
      <c r="U182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82" s="8" t="e">
        <f>'[1]Рейтинговая таблица организаций'!#REF!</f>
        <v>#REF!</v>
      </c>
      <c r="W182" s="7" t="e">
        <f>IF('[1]Рейтинговая таблица организаций'!#REF!&lt;1,0,(IF('[1]Рейтинговая таблица организаций'!#REF!&lt;4,20,100)))</f>
        <v>#REF!</v>
      </c>
      <c r="X182" s="7" t="s">
        <v>59</v>
      </c>
      <c r="Y182" s="7" t="e">
        <f>'[1]Рейтинговая таблица организаций'!#REF!</f>
        <v>#REF!</v>
      </c>
      <c r="Z182" s="7" t="e">
        <f>'[1]Рейтинговая таблица организаций'!#REF!</f>
        <v>#REF!</v>
      </c>
      <c r="AA182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82" s="9" t="e">
        <f>'[1]Рейтинговая таблица организаций'!#REF!</f>
        <v>#REF!</v>
      </c>
      <c r="AC182" s="7" t="e">
        <f>IF('[1]Рейтинговая таблица организаций'!#REF!&lt;1,0,(IF('[1]Рейтинговая таблица организаций'!#REF!&lt;5,20,100)))</f>
        <v>#REF!</v>
      </c>
      <c r="AD182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82" s="8" t="e">
        <f>'[1]Рейтинговая таблица организаций'!#REF!</f>
        <v>#REF!</v>
      </c>
      <c r="AF182" s="7" t="e">
        <f>IF('[1]Рейтинговая таблица организаций'!#REF!&lt;1,0,(IF('[1]Рейтинговая таблица организаций'!#REF!&lt;5,20,100)))</f>
        <v>#REF!</v>
      </c>
      <c r="AG182" s="7" t="s">
        <v>60</v>
      </c>
      <c r="AH182" s="7" t="e">
        <f>'[1]Рейтинговая таблица организаций'!#REF!</f>
        <v>#REF!</v>
      </c>
      <c r="AI182" s="7" t="e">
        <f>'[1]Рейтинговая таблица организаций'!#REF!</f>
        <v>#REF!</v>
      </c>
      <c r="AJ182" s="7" t="s">
        <v>61</v>
      </c>
      <c r="AK182" s="7" t="e">
        <f>'[1]Рейтинговая таблица организаций'!#REF!</f>
        <v>#REF!</v>
      </c>
      <c r="AL182" s="7" t="e">
        <f>'[1]Рейтинговая таблица организаций'!#REF!</f>
        <v>#REF!</v>
      </c>
      <c r="AM182" s="7" t="s">
        <v>62</v>
      </c>
      <c r="AN182" s="7" t="e">
        <f>'[1]Рейтинговая таблица организаций'!#REF!</f>
        <v>#REF!</v>
      </c>
      <c r="AO182" s="7" t="e">
        <f>'[1]Рейтинговая таблица организаций'!#REF!</f>
        <v>#REF!</v>
      </c>
      <c r="AP182" s="7" t="s">
        <v>63</v>
      </c>
      <c r="AQ182" s="7" t="e">
        <f>'[1]Рейтинговая таблица организаций'!#REF!</f>
        <v>#REF!</v>
      </c>
      <c r="AR182" s="7" t="e">
        <f>'[1]Рейтинговая таблица организаций'!#REF!</f>
        <v>#REF!</v>
      </c>
      <c r="AS182" s="7" t="s">
        <v>64</v>
      </c>
      <c r="AT182" s="7" t="e">
        <f>'[1]Рейтинговая таблица организаций'!#REF!</f>
        <v>#REF!</v>
      </c>
      <c r="AU182" s="7" t="e">
        <f>'[1]Рейтинговая таблица организаций'!#REF!</f>
        <v>#REF!</v>
      </c>
      <c r="AV182" s="7" t="s">
        <v>65</v>
      </c>
      <c r="AW182" s="7" t="e">
        <f>'[1]Рейтинговая таблица организаций'!#REF!</f>
        <v>#REF!</v>
      </c>
      <c r="AX182" s="7" t="e">
        <f>'[1]Рейтинговая таблица организаций'!#REF!</f>
        <v>#REF!</v>
      </c>
      <c r="AY182" s="7" t="s">
        <v>66</v>
      </c>
      <c r="AZ182" s="7" t="e">
        <f>'[1]Рейтинговая таблица организаций'!#REF!</f>
        <v>#REF!</v>
      </c>
      <c r="BA182" s="7" t="e">
        <f>'[1]Рейтинговая таблица организаций'!#REF!</f>
        <v>#REF!</v>
      </c>
    </row>
    <row r="183" spans="1:53" ht="15.5" x14ac:dyDescent="0.35">
      <c r="A183" s="3" t="e">
        <f>'[1]бланки '!#REF!</f>
        <v>#REF!</v>
      </c>
      <c r="B183" s="3" t="e">
        <f>'[1]бланки '!#REF!</f>
        <v>#REF!</v>
      </c>
      <c r="C183" s="3" t="e">
        <f>'[1]для bus.gov.ru'!#REF!</f>
        <v>#REF!</v>
      </c>
      <c r="D183" s="3" t="e">
        <f>'[1]для bus.gov.ru'!#REF!</f>
        <v>#REF!</v>
      </c>
      <c r="E183" s="4" t="e">
        <f>'[1]для bus.gov.ru'!#REF!</f>
        <v>#REF!</v>
      </c>
      <c r="F183" s="5" t="s">
        <v>55</v>
      </c>
      <c r="G183" s="6" t="e">
        <f>'[1]Рейтинговая таблица организаций'!#REF!</f>
        <v>#REF!</v>
      </c>
      <c r="H183" s="6" t="e">
        <f>'[1]Рейтинговая таблица организаций'!#REF!</f>
        <v>#REF!</v>
      </c>
      <c r="I183" s="5" t="s">
        <v>56</v>
      </c>
      <c r="J183" s="6" t="e">
        <f>'[1]Рейтинговая таблица организаций'!#REF!</f>
        <v>#REF!</v>
      </c>
      <c r="K183" s="6" t="e">
        <f>'[1]Рейтинговая таблица организаций'!#REF!</f>
        <v>#REF!</v>
      </c>
      <c r="L183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83" s="8" t="e">
        <f>'[1]Рейтинговая таблица организаций'!#REF!</f>
        <v>#REF!</v>
      </c>
      <c r="N183" s="7" t="e">
        <f>IF('[1]Рейтинговая таблица организаций'!#REF!&lt;1,0,(IF('[1]Рейтинговая таблица организаций'!#REF!&lt;4,30,100)))</f>
        <v>#REF!</v>
      </c>
      <c r="O183" s="7" t="s">
        <v>57</v>
      </c>
      <c r="P183" s="7" t="e">
        <f>'[1]Рейтинговая таблица организаций'!#REF!</f>
        <v>#REF!</v>
      </c>
      <c r="Q183" s="7" t="e">
        <f>'[1]Рейтинговая таблица организаций'!#REF!</f>
        <v>#REF!</v>
      </c>
      <c r="R183" s="7" t="s">
        <v>58</v>
      </c>
      <c r="S183" s="7" t="e">
        <f>'[1]Рейтинговая таблица организаций'!#REF!</f>
        <v>#REF!</v>
      </c>
      <c r="T183" s="7" t="e">
        <f>'[1]Рейтинговая таблица организаций'!#REF!</f>
        <v>#REF!</v>
      </c>
      <c r="U183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83" s="8" t="e">
        <f>'[1]Рейтинговая таблица организаций'!#REF!</f>
        <v>#REF!</v>
      </c>
      <c r="W183" s="7" t="e">
        <f>IF('[1]Рейтинговая таблица организаций'!#REF!&lt;1,0,(IF('[1]Рейтинговая таблица организаций'!#REF!&lt;4,20,100)))</f>
        <v>#REF!</v>
      </c>
      <c r="X183" s="7" t="s">
        <v>59</v>
      </c>
      <c r="Y183" s="7" t="e">
        <f>'[1]Рейтинговая таблица организаций'!#REF!</f>
        <v>#REF!</v>
      </c>
      <c r="Z183" s="7" t="e">
        <f>'[1]Рейтинговая таблица организаций'!#REF!</f>
        <v>#REF!</v>
      </c>
      <c r="AA183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83" s="9" t="e">
        <f>'[1]Рейтинговая таблица организаций'!#REF!</f>
        <v>#REF!</v>
      </c>
      <c r="AC183" s="7" t="e">
        <f>IF('[1]Рейтинговая таблица организаций'!#REF!&lt;1,0,(IF('[1]Рейтинговая таблица организаций'!#REF!&lt;5,20,100)))</f>
        <v>#REF!</v>
      </c>
      <c r="AD183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83" s="8" t="e">
        <f>'[1]Рейтинговая таблица организаций'!#REF!</f>
        <v>#REF!</v>
      </c>
      <c r="AF183" s="7" t="e">
        <f>IF('[1]Рейтинговая таблица организаций'!#REF!&lt;1,0,(IF('[1]Рейтинговая таблица организаций'!#REF!&lt;5,20,100)))</f>
        <v>#REF!</v>
      </c>
      <c r="AG183" s="7" t="s">
        <v>60</v>
      </c>
      <c r="AH183" s="7" t="e">
        <f>'[1]Рейтинговая таблица организаций'!#REF!</f>
        <v>#REF!</v>
      </c>
      <c r="AI183" s="7" t="e">
        <f>'[1]Рейтинговая таблица организаций'!#REF!</f>
        <v>#REF!</v>
      </c>
      <c r="AJ183" s="7" t="s">
        <v>61</v>
      </c>
      <c r="AK183" s="7" t="e">
        <f>'[1]Рейтинговая таблица организаций'!#REF!</f>
        <v>#REF!</v>
      </c>
      <c r="AL183" s="7" t="e">
        <f>'[1]Рейтинговая таблица организаций'!#REF!</f>
        <v>#REF!</v>
      </c>
      <c r="AM183" s="7" t="s">
        <v>62</v>
      </c>
      <c r="AN183" s="7" t="e">
        <f>'[1]Рейтинговая таблица организаций'!#REF!</f>
        <v>#REF!</v>
      </c>
      <c r="AO183" s="7" t="e">
        <f>'[1]Рейтинговая таблица организаций'!#REF!</f>
        <v>#REF!</v>
      </c>
      <c r="AP183" s="7" t="s">
        <v>63</v>
      </c>
      <c r="AQ183" s="7" t="e">
        <f>'[1]Рейтинговая таблица организаций'!#REF!</f>
        <v>#REF!</v>
      </c>
      <c r="AR183" s="7" t="e">
        <f>'[1]Рейтинговая таблица организаций'!#REF!</f>
        <v>#REF!</v>
      </c>
      <c r="AS183" s="7" t="s">
        <v>64</v>
      </c>
      <c r="AT183" s="7" t="e">
        <f>'[1]Рейтинговая таблица организаций'!#REF!</f>
        <v>#REF!</v>
      </c>
      <c r="AU183" s="7" t="e">
        <f>'[1]Рейтинговая таблица организаций'!#REF!</f>
        <v>#REF!</v>
      </c>
      <c r="AV183" s="7" t="s">
        <v>65</v>
      </c>
      <c r="AW183" s="7" t="e">
        <f>'[1]Рейтинговая таблица организаций'!#REF!</f>
        <v>#REF!</v>
      </c>
      <c r="AX183" s="7" t="e">
        <f>'[1]Рейтинговая таблица организаций'!#REF!</f>
        <v>#REF!</v>
      </c>
      <c r="AY183" s="7" t="s">
        <v>66</v>
      </c>
      <c r="AZ183" s="7" t="e">
        <f>'[1]Рейтинговая таблица организаций'!#REF!</f>
        <v>#REF!</v>
      </c>
      <c r="BA183" s="7" t="e">
        <f>'[1]Рейтинговая таблица организаций'!#REF!</f>
        <v>#REF!</v>
      </c>
    </row>
    <row r="184" spans="1:53" ht="15.5" x14ac:dyDescent="0.35">
      <c r="A184" s="3" t="e">
        <f>'[1]бланки '!#REF!</f>
        <v>#REF!</v>
      </c>
      <c r="B184" s="3" t="e">
        <f>'[1]бланки '!#REF!</f>
        <v>#REF!</v>
      </c>
      <c r="C184" s="3" t="e">
        <f>'[1]для bus.gov.ru'!#REF!</f>
        <v>#REF!</v>
      </c>
      <c r="D184" s="3" t="e">
        <f>'[1]для bus.gov.ru'!#REF!</f>
        <v>#REF!</v>
      </c>
      <c r="E184" s="4" t="e">
        <f>'[1]для bus.gov.ru'!#REF!</f>
        <v>#REF!</v>
      </c>
      <c r="F184" s="5" t="s">
        <v>55</v>
      </c>
      <c r="G184" s="6" t="e">
        <f>'[1]Рейтинговая таблица организаций'!#REF!</f>
        <v>#REF!</v>
      </c>
      <c r="H184" s="6" t="e">
        <f>'[1]Рейтинговая таблица организаций'!#REF!</f>
        <v>#REF!</v>
      </c>
      <c r="I184" s="5" t="s">
        <v>56</v>
      </c>
      <c r="J184" s="6" t="e">
        <f>'[1]Рейтинговая таблица организаций'!#REF!</f>
        <v>#REF!</v>
      </c>
      <c r="K184" s="6" t="e">
        <f>'[1]Рейтинговая таблица организаций'!#REF!</f>
        <v>#REF!</v>
      </c>
      <c r="L184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84" s="8" t="e">
        <f>'[1]Рейтинговая таблица организаций'!#REF!</f>
        <v>#REF!</v>
      </c>
      <c r="N184" s="7" t="e">
        <f>IF('[1]Рейтинговая таблица организаций'!#REF!&lt;1,0,(IF('[1]Рейтинговая таблица организаций'!#REF!&lt;4,30,100)))</f>
        <v>#REF!</v>
      </c>
      <c r="O184" s="7" t="s">
        <v>57</v>
      </c>
      <c r="P184" s="7" t="e">
        <f>'[1]Рейтинговая таблица организаций'!#REF!</f>
        <v>#REF!</v>
      </c>
      <c r="Q184" s="7" t="e">
        <f>'[1]Рейтинговая таблица организаций'!#REF!</f>
        <v>#REF!</v>
      </c>
      <c r="R184" s="7" t="s">
        <v>58</v>
      </c>
      <c r="S184" s="7" t="e">
        <f>'[1]Рейтинговая таблица организаций'!#REF!</f>
        <v>#REF!</v>
      </c>
      <c r="T184" s="7" t="e">
        <f>'[1]Рейтинговая таблица организаций'!#REF!</f>
        <v>#REF!</v>
      </c>
      <c r="U184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84" s="8" t="e">
        <f>'[1]Рейтинговая таблица организаций'!#REF!</f>
        <v>#REF!</v>
      </c>
      <c r="W184" s="7" t="e">
        <f>IF('[1]Рейтинговая таблица организаций'!#REF!&lt;1,0,(IF('[1]Рейтинговая таблица организаций'!#REF!&lt;4,20,100)))</f>
        <v>#REF!</v>
      </c>
      <c r="X184" s="7" t="s">
        <v>59</v>
      </c>
      <c r="Y184" s="7" t="e">
        <f>'[1]Рейтинговая таблица организаций'!#REF!</f>
        <v>#REF!</v>
      </c>
      <c r="Z184" s="7" t="e">
        <f>'[1]Рейтинговая таблица организаций'!#REF!</f>
        <v>#REF!</v>
      </c>
      <c r="AA184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84" s="9" t="e">
        <f>'[1]Рейтинговая таблица организаций'!#REF!</f>
        <v>#REF!</v>
      </c>
      <c r="AC184" s="7" t="e">
        <f>IF('[1]Рейтинговая таблица организаций'!#REF!&lt;1,0,(IF('[1]Рейтинговая таблица организаций'!#REF!&lt;5,20,100)))</f>
        <v>#REF!</v>
      </c>
      <c r="AD184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84" s="8" t="e">
        <f>'[1]Рейтинговая таблица организаций'!#REF!</f>
        <v>#REF!</v>
      </c>
      <c r="AF184" s="7" t="e">
        <f>IF('[1]Рейтинговая таблица организаций'!#REF!&lt;1,0,(IF('[1]Рейтинговая таблица организаций'!#REF!&lt;5,20,100)))</f>
        <v>#REF!</v>
      </c>
      <c r="AG184" s="7" t="s">
        <v>60</v>
      </c>
      <c r="AH184" s="7" t="e">
        <f>'[1]Рейтинговая таблица организаций'!#REF!</f>
        <v>#REF!</v>
      </c>
      <c r="AI184" s="7" t="e">
        <f>'[1]Рейтинговая таблица организаций'!#REF!</f>
        <v>#REF!</v>
      </c>
      <c r="AJ184" s="7" t="s">
        <v>61</v>
      </c>
      <c r="AK184" s="7" t="e">
        <f>'[1]Рейтинговая таблица организаций'!#REF!</f>
        <v>#REF!</v>
      </c>
      <c r="AL184" s="7" t="e">
        <f>'[1]Рейтинговая таблица организаций'!#REF!</f>
        <v>#REF!</v>
      </c>
      <c r="AM184" s="7" t="s">
        <v>62</v>
      </c>
      <c r="AN184" s="7" t="e">
        <f>'[1]Рейтинговая таблица организаций'!#REF!</f>
        <v>#REF!</v>
      </c>
      <c r="AO184" s="7" t="e">
        <f>'[1]Рейтинговая таблица организаций'!#REF!</f>
        <v>#REF!</v>
      </c>
      <c r="AP184" s="7" t="s">
        <v>63</v>
      </c>
      <c r="AQ184" s="7" t="e">
        <f>'[1]Рейтинговая таблица организаций'!#REF!</f>
        <v>#REF!</v>
      </c>
      <c r="AR184" s="7" t="e">
        <f>'[1]Рейтинговая таблица организаций'!#REF!</f>
        <v>#REF!</v>
      </c>
      <c r="AS184" s="7" t="s">
        <v>64</v>
      </c>
      <c r="AT184" s="7" t="e">
        <f>'[1]Рейтинговая таблица организаций'!#REF!</f>
        <v>#REF!</v>
      </c>
      <c r="AU184" s="7" t="e">
        <f>'[1]Рейтинговая таблица организаций'!#REF!</f>
        <v>#REF!</v>
      </c>
      <c r="AV184" s="7" t="s">
        <v>65</v>
      </c>
      <c r="AW184" s="7" t="e">
        <f>'[1]Рейтинговая таблица организаций'!#REF!</f>
        <v>#REF!</v>
      </c>
      <c r="AX184" s="7" t="e">
        <f>'[1]Рейтинговая таблица организаций'!#REF!</f>
        <v>#REF!</v>
      </c>
      <c r="AY184" s="7" t="s">
        <v>66</v>
      </c>
      <c r="AZ184" s="7" t="e">
        <f>'[1]Рейтинговая таблица организаций'!#REF!</f>
        <v>#REF!</v>
      </c>
      <c r="BA184" s="7" t="e">
        <f>'[1]Рейтинговая таблица организаций'!#REF!</f>
        <v>#REF!</v>
      </c>
    </row>
    <row r="185" spans="1:53" ht="15.5" x14ac:dyDescent="0.35">
      <c r="A185" s="3" t="e">
        <f>'[1]бланки '!#REF!</f>
        <v>#REF!</v>
      </c>
      <c r="B185" s="3" t="e">
        <f>'[1]бланки '!#REF!</f>
        <v>#REF!</v>
      </c>
      <c r="C185" s="3" t="e">
        <f>'[1]для bus.gov.ru'!#REF!</f>
        <v>#REF!</v>
      </c>
      <c r="D185" s="3" t="e">
        <f>'[1]для bus.gov.ru'!#REF!</f>
        <v>#REF!</v>
      </c>
      <c r="E185" s="4" t="e">
        <f>'[1]для bus.gov.ru'!#REF!</f>
        <v>#REF!</v>
      </c>
      <c r="F185" s="5" t="s">
        <v>55</v>
      </c>
      <c r="G185" s="6" t="e">
        <f>'[1]Рейтинговая таблица организаций'!#REF!</f>
        <v>#REF!</v>
      </c>
      <c r="H185" s="6" t="e">
        <f>'[1]Рейтинговая таблица организаций'!#REF!</f>
        <v>#REF!</v>
      </c>
      <c r="I185" s="5" t="s">
        <v>56</v>
      </c>
      <c r="J185" s="6" t="e">
        <f>'[1]Рейтинговая таблица организаций'!#REF!</f>
        <v>#REF!</v>
      </c>
      <c r="K185" s="6" t="e">
        <f>'[1]Рейтинговая таблица организаций'!#REF!</f>
        <v>#REF!</v>
      </c>
      <c r="L185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85" s="8" t="e">
        <f>'[1]Рейтинговая таблица организаций'!#REF!</f>
        <v>#REF!</v>
      </c>
      <c r="N185" s="7" t="e">
        <f>IF('[1]Рейтинговая таблица организаций'!#REF!&lt;1,0,(IF('[1]Рейтинговая таблица организаций'!#REF!&lt;4,30,100)))</f>
        <v>#REF!</v>
      </c>
      <c r="O185" s="7" t="s">
        <v>57</v>
      </c>
      <c r="P185" s="7" t="e">
        <f>'[1]Рейтинговая таблица организаций'!#REF!</f>
        <v>#REF!</v>
      </c>
      <c r="Q185" s="7" t="e">
        <f>'[1]Рейтинговая таблица организаций'!#REF!</f>
        <v>#REF!</v>
      </c>
      <c r="R185" s="7" t="s">
        <v>58</v>
      </c>
      <c r="S185" s="7" t="e">
        <f>'[1]Рейтинговая таблица организаций'!#REF!</f>
        <v>#REF!</v>
      </c>
      <c r="T185" s="7" t="e">
        <f>'[1]Рейтинговая таблица организаций'!#REF!</f>
        <v>#REF!</v>
      </c>
      <c r="U185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85" s="8" t="e">
        <f>'[1]Рейтинговая таблица организаций'!#REF!</f>
        <v>#REF!</v>
      </c>
      <c r="W185" s="7" t="e">
        <f>IF('[1]Рейтинговая таблица организаций'!#REF!&lt;1,0,(IF('[1]Рейтинговая таблица организаций'!#REF!&lt;4,20,100)))</f>
        <v>#REF!</v>
      </c>
      <c r="X185" s="7" t="s">
        <v>59</v>
      </c>
      <c r="Y185" s="7" t="e">
        <f>'[1]Рейтинговая таблица организаций'!#REF!</f>
        <v>#REF!</v>
      </c>
      <c r="Z185" s="7" t="e">
        <f>'[1]Рейтинговая таблица организаций'!#REF!</f>
        <v>#REF!</v>
      </c>
      <c r="AA185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85" s="9" t="e">
        <f>'[1]Рейтинговая таблица организаций'!#REF!</f>
        <v>#REF!</v>
      </c>
      <c r="AC185" s="7" t="e">
        <f>IF('[1]Рейтинговая таблица организаций'!#REF!&lt;1,0,(IF('[1]Рейтинговая таблица организаций'!#REF!&lt;5,20,100)))</f>
        <v>#REF!</v>
      </c>
      <c r="AD185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85" s="8" t="e">
        <f>'[1]Рейтинговая таблица организаций'!#REF!</f>
        <v>#REF!</v>
      </c>
      <c r="AF185" s="7" t="e">
        <f>IF('[1]Рейтинговая таблица организаций'!#REF!&lt;1,0,(IF('[1]Рейтинговая таблица организаций'!#REF!&lt;5,20,100)))</f>
        <v>#REF!</v>
      </c>
      <c r="AG185" s="7" t="s">
        <v>60</v>
      </c>
      <c r="AH185" s="7" t="e">
        <f>'[1]Рейтинговая таблица организаций'!#REF!</f>
        <v>#REF!</v>
      </c>
      <c r="AI185" s="7" t="e">
        <f>'[1]Рейтинговая таблица организаций'!#REF!</f>
        <v>#REF!</v>
      </c>
      <c r="AJ185" s="7" t="s">
        <v>61</v>
      </c>
      <c r="AK185" s="7" t="e">
        <f>'[1]Рейтинговая таблица организаций'!#REF!</f>
        <v>#REF!</v>
      </c>
      <c r="AL185" s="7" t="e">
        <f>'[1]Рейтинговая таблица организаций'!#REF!</f>
        <v>#REF!</v>
      </c>
      <c r="AM185" s="7" t="s">
        <v>62</v>
      </c>
      <c r="AN185" s="7" t="e">
        <f>'[1]Рейтинговая таблица организаций'!#REF!</f>
        <v>#REF!</v>
      </c>
      <c r="AO185" s="7" t="e">
        <f>'[1]Рейтинговая таблица организаций'!#REF!</f>
        <v>#REF!</v>
      </c>
      <c r="AP185" s="7" t="s">
        <v>63</v>
      </c>
      <c r="AQ185" s="7" t="e">
        <f>'[1]Рейтинговая таблица организаций'!#REF!</f>
        <v>#REF!</v>
      </c>
      <c r="AR185" s="7" t="e">
        <f>'[1]Рейтинговая таблица организаций'!#REF!</f>
        <v>#REF!</v>
      </c>
      <c r="AS185" s="7" t="s">
        <v>64</v>
      </c>
      <c r="AT185" s="7" t="e">
        <f>'[1]Рейтинговая таблица организаций'!#REF!</f>
        <v>#REF!</v>
      </c>
      <c r="AU185" s="7" t="e">
        <f>'[1]Рейтинговая таблица организаций'!#REF!</f>
        <v>#REF!</v>
      </c>
      <c r="AV185" s="7" t="s">
        <v>65</v>
      </c>
      <c r="AW185" s="7" t="e">
        <f>'[1]Рейтинговая таблица организаций'!#REF!</f>
        <v>#REF!</v>
      </c>
      <c r="AX185" s="7" t="e">
        <f>'[1]Рейтинговая таблица организаций'!#REF!</f>
        <v>#REF!</v>
      </c>
      <c r="AY185" s="7" t="s">
        <v>66</v>
      </c>
      <c r="AZ185" s="7" t="e">
        <f>'[1]Рейтинговая таблица организаций'!#REF!</f>
        <v>#REF!</v>
      </c>
      <c r="BA185" s="7" t="e">
        <f>'[1]Рейтинговая таблица организаций'!#REF!</f>
        <v>#REF!</v>
      </c>
    </row>
    <row r="186" spans="1:53" ht="15.5" x14ac:dyDescent="0.35">
      <c r="A186" s="3" t="e">
        <f>'[1]бланки '!#REF!</f>
        <v>#REF!</v>
      </c>
      <c r="B186" s="3" t="e">
        <f>'[1]бланки '!#REF!</f>
        <v>#REF!</v>
      </c>
      <c r="C186" s="3" t="e">
        <f>'[1]для bus.gov.ru'!#REF!</f>
        <v>#REF!</v>
      </c>
      <c r="D186" s="3" t="e">
        <f>'[1]для bus.gov.ru'!#REF!</f>
        <v>#REF!</v>
      </c>
      <c r="E186" s="4" t="e">
        <f>'[1]для bus.gov.ru'!#REF!</f>
        <v>#REF!</v>
      </c>
      <c r="F186" s="5" t="s">
        <v>55</v>
      </c>
      <c r="G186" s="6" t="e">
        <f>'[1]Рейтинговая таблица организаций'!#REF!</f>
        <v>#REF!</v>
      </c>
      <c r="H186" s="6" t="e">
        <f>'[1]Рейтинговая таблица организаций'!#REF!</f>
        <v>#REF!</v>
      </c>
      <c r="I186" s="5" t="s">
        <v>56</v>
      </c>
      <c r="J186" s="6" t="e">
        <f>'[1]Рейтинговая таблица организаций'!#REF!</f>
        <v>#REF!</v>
      </c>
      <c r="K186" s="6" t="e">
        <f>'[1]Рейтинговая таблица организаций'!#REF!</f>
        <v>#REF!</v>
      </c>
      <c r="L186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86" s="8" t="e">
        <f>'[1]Рейтинговая таблица организаций'!#REF!</f>
        <v>#REF!</v>
      </c>
      <c r="N186" s="7" t="e">
        <f>IF('[1]Рейтинговая таблица организаций'!#REF!&lt;1,0,(IF('[1]Рейтинговая таблица организаций'!#REF!&lt;4,30,100)))</f>
        <v>#REF!</v>
      </c>
      <c r="O186" s="7" t="s">
        <v>57</v>
      </c>
      <c r="P186" s="7" t="e">
        <f>'[1]Рейтинговая таблица организаций'!#REF!</f>
        <v>#REF!</v>
      </c>
      <c r="Q186" s="7" t="e">
        <f>'[1]Рейтинговая таблица организаций'!#REF!</f>
        <v>#REF!</v>
      </c>
      <c r="R186" s="7" t="s">
        <v>58</v>
      </c>
      <c r="S186" s="7" t="e">
        <f>'[1]Рейтинговая таблица организаций'!#REF!</f>
        <v>#REF!</v>
      </c>
      <c r="T186" s="7" t="e">
        <f>'[1]Рейтинговая таблица организаций'!#REF!</f>
        <v>#REF!</v>
      </c>
      <c r="U186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86" s="8" t="e">
        <f>'[1]Рейтинговая таблица организаций'!#REF!</f>
        <v>#REF!</v>
      </c>
      <c r="W186" s="7" t="e">
        <f>IF('[1]Рейтинговая таблица организаций'!#REF!&lt;1,0,(IF('[1]Рейтинговая таблица организаций'!#REF!&lt;4,20,100)))</f>
        <v>#REF!</v>
      </c>
      <c r="X186" s="7" t="s">
        <v>59</v>
      </c>
      <c r="Y186" s="7" t="e">
        <f>'[1]Рейтинговая таблица организаций'!#REF!</f>
        <v>#REF!</v>
      </c>
      <c r="Z186" s="7" t="e">
        <f>'[1]Рейтинговая таблица организаций'!#REF!</f>
        <v>#REF!</v>
      </c>
      <c r="AA186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86" s="9" t="e">
        <f>'[1]Рейтинговая таблица организаций'!#REF!</f>
        <v>#REF!</v>
      </c>
      <c r="AC186" s="7" t="e">
        <f>IF('[1]Рейтинговая таблица организаций'!#REF!&lt;1,0,(IF('[1]Рейтинговая таблица организаций'!#REF!&lt;5,20,100)))</f>
        <v>#REF!</v>
      </c>
      <c r="AD186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86" s="8" t="e">
        <f>'[1]Рейтинговая таблица организаций'!#REF!</f>
        <v>#REF!</v>
      </c>
      <c r="AF186" s="7" t="e">
        <f>IF('[1]Рейтинговая таблица организаций'!#REF!&lt;1,0,(IF('[1]Рейтинговая таблица организаций'!#REF!&lt;5,20,100)))</f>
        <v>#REF!</v>
      </c>
      <c r="AG186" s="7" t="s">
        <v>60</v>
      </c>
      <c r="AH186" s="7" t="e">
        <f>'[1]Рейтинговая таблица организаций'!#REF!</f>
        <v>#REF!</v>
      </c>
      <c r="AI186" s="7" t="e">
        <f>'[1]Рейтинговая таблица организаций'!#REF!</f>
        <v>#REF!</v>
      </c>
      <c r="AJ186" s="7" t="s">
        <v>61</v>
      </c>
      <c r="AK186" s="7" t="e">
        <f>'[1]Рейтинговая таблица организаций'!#REF!</f>
        <v>#REF!</v>
      </c>
      <c r="AL186" s="7" t="e">
        <f>'[1]Рейтинговая таблица организаций'!#REF!</f>
        <v>#REF!</v>
      </c>
      <c r="AM186" s="7" t="s">
        <v>62</v>
      </c>
      <c r="AN186" s="7" t="e">
        <f>'[1]Рейтинговая таблица организаций'!#REF!</f>
        <v>#REF!</v>
      </c>
      <c r="AO186" s="7" t="e">
        <f>'[1]Рейтинговая таблица организаций'!#REF!</f>
        <v>#REF!</v>
      </c>
      <c r="AP186" s="7" t="s">
        <v>63</v>
      </c>
      <c r="AQ186" s="7" t="e">
        <f>'[1]Рейтинговая таблица организаций'!#REF!</f>
        <v>#REF!</v>
      </c>
      <c r="AR186" s="7" t="e">
        <f>'[1]Рейтинговая таблица организаций'!#REF!</f>
        <v>#REF!</v>
      </c>
      <c r="AS186" s="7" t="s">
        <v>64</v>
      </c>
      <c r="AT186" s="7" t="e">
        <f>'[1]Рейтинговая таблица организаций'!#REF!</f>
        <v>#REF!</v>
      </c>
      <c r="AU186" s="7" t="e">
        <f>'[1]Рейтинговая таблица организаций'!#REF!</f>
        <v>#REF!</v>
      </c>
      <c r="AV186" s="7" t="s">
        <v>65</v>
      </c>
      <c r="AW186" s="7" t="e">
        <f>'[1]Рейтинговая таблица организаций'!#REF!</f>
        <v>#REF!</v>
      </c>
      <c r="AX186" s="7" t="e">
        <f>'[1]Рейтинговая таблица организаций'!#REF!</f>
        <v>#REF!</v>
      </c>
      <c r="AY186" s="7" t="s">
        <v>66</v>
      </c>
      <c r="AZ186" s="7" t="e">
        <f>'[1]Рейтинговая таблица организаций'!#REF!</f>
        <v>#REF!</v>
      </c>
      <c r="BA186" s="7" t="e">
        <f>'[1]Рейтинговая таблица организаций'!#REF!</f>
        <v>#REF!</v>
      </c>
    </row>
    <row r="187" spans="1:53" ht="15.5" x14ac:dyDescent="0.35">
      <c r="A187" s="3" t="e">
        <f>'[1]бланки '!#REF!</f>
        <v>#REF!</v>
      </c>
      <c r="B187" s="3" t="e">
        <f>'[1]бланки '!#REF!</f>
        <v>#REF!</v>
      </c>
      <c r="C187" s="3" t="e">
        <f>'[1]для bus.gov.ru'!#REF!</f>
        <v>#REF!</v>
      </c>
      <c r="D187" s="3" t="e">
        <f>'[1]для bus.gov.ru'!#REF!</f>
        <v>#REF!</v>
      </c>
      <c r="E187" s="4" t="e">
        <f>'[1]для bus.gov.ru'!#REF!</f>
        <v>#REF!</v>
      </c>
      <c r="F187" s="5" t="s">
        <v>55</v>
      </c>
      <c r="G187" s="6" t="e">
        <f>'[1]Рейтинговая таблица организаций'!#REF!</f>
        <v>#REF!</v>
      </c>
      <c r="H187" s="6" t="e">
        <f>'[1]Рейтинговая таблица организаций'!#REF!</f>
        <v>#REF!</v>
      </c>
      <c r="I187" s="5" t="s">
        <v>56</v>
      </c>
      <c r="J187" s="6" t="e">
        <f>'[1]Рейтинговая таблица организаций'!#REF!</f>
        <v>#REF!</v>
      </c>
      <c r="K187" s="6" t="e">
        <f>'[1]Рейтинговая таблица организаций'!#REF!</f>
        <v>#REF!</v>
      </c>
      <c r="L187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87" s="8" t="e">
        <f>'[1]Рейтинговая таблица организаций'!#REF!</f>
        <v>#REF!</v>
      </c>
      <c r="N187" s="7" t="e">
        <f>IF('[1]Рейтинговая таблица организаций'!#REF!&lt;1,0,(IF('[1]Рейтинговая таблица организаций'!#REF!&lt;4,30,100)))</f>
        <v>#REF!</v>
      </c>
      <c r="O187" s="7" t="s">
        <v>57</v>
      </c>
      <c r="P187" s="7" t="e">
        <f>'[1]Рейтинговая таблица организаций'!#REF!</f>
        <v>#REF!</v>
      </c>
      <c r="Q187" s="7" t="e">
        <f>'[1]Рейтинговая таблица организаций'!#REF!</f>
        <v>#REF!</v>
      </c>
      <c r="R187" s="7" t="s">
        <v>58</v>
      </c>
      <c r="S187" s="7" t="e">
        <f>'[1]Рейтинговая таблица организаций'!#REF!</f>
        <v>#REF!</v>
      </c>
      <c r="T187" s="7" t="e">
        <f>'[1]Рейтинговая таблица организаций'!#REF!</f>
        <v>#REF!</v>
      </c>
      <c r="U187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87" s="8" t="e">
        <f>'[1]Рейтинговая таблица организаций'!#REF!</f>
        <v>#REF!</v>
      </c>
      <c r="W187" s="7" t="e">
        <f>IF('[1]Рейтинговая таблица организаций'!#REF!&lt;1,0,(IF('[1]Рейтинговая таблица организаций'!#REF!&lt;4,20,100)))</f>
        <v>#REF!</v>
      </c>
      <c r="X187" s="7" t="s">
        <v>59</v>
      </c>
      <c r="Y187" s="7" t="e">
        <f>'[1]Рейтинговая таблица организаций'!#REF!</f>
        <v>#REF!</v>
      </c>
      <c r="Z187" s="7" t="e">
        <f>'[1]Рейтинговая таблица организаций'!#REF!</f>
        <v>#REF!</v>
      </c>
      <c r="AA187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87" s="9" t="e">
        <f>'[1]Рейтинговая таблица организаций'!#REF!</f>
        <v>#REF!</v>
      </c>
      <c r="AC187" s="7" t="e">
        <f>IF('[1]Рейтинговая таблица организаций'!#REF!&lt;1,0,(IF('[1]Рейтинговая таблица организаций'!#REF!&lt;5,20,100)))</f>
        <v>#REF!</v>
      </c>
      <c r="AD187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87" s="8" t="e">
        <f>'[1]Рейтинговая таблица организаций'!#REF!</f>
        <v>#REF!</v>
      </c>
      <c r="AF187" s="7" t="e">
        <f>IF('[1]Рейтинговая таблица организаций'!#REF!&lt;1,0,(IF('[1]Рейтинговая таблица организаций'!#REF!&lt;5,20,100)))</f>
        <v>#REF!</v>
      </c>
      <c r="AG187" s="7" t="s">
        <v>60</v>
      </c>
      <c r="AH187" s="7" t="e">
        <f>'[1]Рейтинговая таблица организаций'!#REF!</f>
        <v>#REF!</v>
      </c>
      <c r="AI187" s="7" t="e">
        <f>'[1]Рейтинговая таблица организаций'!#REF!</f>
        <v>#REF!</v>
      </c>
      <c r="AJ187" s="7" t="s">
        <v>61</v>
      </c>
      <c r="AK187" s="7" t="e">
        <f>'[1]Рейтинговая таблица организаций'!#REF!</f>
        <v>#REF!</v>
      </c>
      <c r="AL187" s="7" t="e">
        <f>'[1]Рейтинговая таблица организаций'!#REF!</f>
        <v>#REF!</v>
      </c>
      <c r="AM187" s="7" t="s">
        <v>62</v>
      </c>
      <c r="AN187" s="7" t="e">
        <f>'[1]Рейтинговая таблица организаций'!#REF!</f>
        <v>#REF!</v>
      </c>
      <c r="AO187" s="7" t="e">
        <f>'[1]Рейтинговая таблица организаций'!#REF!</f>
        <v>#REF!</v>
      </c>
      <c r="AP187" s="7" t="s">
        <v>63</v>
      </c>
      <c r="AQ187" s="7" t="e">
        <f>'[1]Рейтинговая таблица организаций'!#REF!</f>
        <v>#REF!</v>
      </c>
      <c r="AR187" s="7" t="e">
        <f>'[1]Рейтинговая таблица организаций'!#REF!</f>
        <v>#REF!</v>
      </c>
      <c r="AS187" s="7" t="s">
        <v>64</v>
      </c>
      <c r="AT187" s="7" t="e">
        <f>'[1]Рейтинговая таблица организаций'!#REF!</f>
        <v>#REF!</v>
      </c>
      <c r="AU187" s="7" t="e">
        <f>'[1]Рейтинговая таблица организаций'!#REF!</f>
        <v>#REF!</v>
      </c>
      <c r="AV187" s="7" t="s">
        <v>65</v>
      </c>
      <c r="AW187" s="7" t="e">
        <f>'[1]Рейтинговая таблица организаций'!#REF!</f>
        <v>#REF!</v>
      </c>
      <c r="AX187" s="7" t="e">
        <f>'[1]Рейтинговая таблица организаций'!#REF!</f>
        <v>#REF!</v>
      </c>
      <c r="AY187" s="7" t="s">
        <v>66</v>
      </c>
      <c r="AZ187" s="7" t="e">
        <f>'[1]Рейтинговая таблица организаций'!#REF!</f>
        <v>#REF!</v>
      </c>
      <c r="BA187" s="7" t="e">
        <f>'[1]Рейтинговая таблица организаций'!#REF!</f>
        <v>#REF!</v>
      </c>
    </row>
    <row r="188" spans="1:53" ht="15.5" x14ac:dyDescent="0.35">
      <c r="A188" s="3" t="e">
        <f>'[1]бланки '!#REF!</f>
        <v>#REF!</v>
      </c>
      <c r="B188" s="3" t="e">
        <f>'[1]бланки '!#REF!</f>
        <v>#REF!</v>
      </c>
      <c r="C188" s="3" t="e">
        <f>'[1]для bus.gov.ru'!#REF!</f>
        <v>#REF!</v>
      </c>
      <c r="D188" s="3" t="e">
        <f>'[1]для bus.gov.ru'!#REF!</f>
        <v>#REF!</v>
      </c>
      <c r="E188" s="4" t="e">
        <f>'[1]для bus.gov.ru'!#REF!</f>
        <v>#REF!</v>
      </c>
      <c r="F188" s="5" t="s">
        <v>55</v>
      </c>
      <c r="G188" s="6" t="e">
        <f>'[1]Рейтинговая таблица организаций'!#REF!</f>
        <v>#REF!</v>
      </c>
      <c r="H188" s="6" t="e">
        <f>'[1]Рейтинговая таблица организаций'!#REF!</f>
        <v>#REF!</v>
      </c>
      <c r="I188" s="5" t="s">
        <v>56</v>
      </c>
      <c r="J188" s="6" t="e">
        <f>'[1]Рейтинговая таблица организаций'!#REF!</f>
        <v>#REF!</v>
      </c>
      <c r="K188" s="6" t="e">
        <f>'[1]Рейтинговая таблица организаций'!#REF!</f>
        <v>#REF!</v>
      </c>
      <c r="L188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88" s="8" t="e">
        <f>'[1]Рейтинговая таблица организаций'!#REF!</f>
        <v>#REF!</v>
      </c>
      <c r="N188" s="7" t="e">
        <f>IF('[1]Рейтинговая таблица организаций'!#REF!&lt;1,0,(IF('[1]Рейтинговая таблица организаций'!#REF!&lt;4,30,100)))</f>
        <v>#REF!</v>
      </c>
      <c r="O188" s="7" t="s">
        <v>57</v>
      </c>
      <c r="P188" s="7" t="e">
        <f>'[1]Рейтинговая таблица организаций'!#REF!</f>
        <v>#REF!</v>
      </c>
      <c r="Q188" s="7" t="e">
        <f>'[1]Рейтинговая таблица организаций'!#REF!</f>
        <v>#REF!</v>
      </c>
      <c r="R188" s="7" t="s">
        <v>58</v>
      </c>
      <c r="S188" s="7" t="e">
        <f>'[1]Рейтинговая таблица организаций'!#REF!</f>
        <v>#REF!</v>
      </c>
      <c r="T188" s="7" t="e">
        <f>'[1]Рейтинговая таблица организаций'!#REF!</f>
        <v>#REF!</v>
      </c>
      <c r="U188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88" s="8" t="e">
        <f>'[1]Рейтинговая таблица организаций'!#REF!</f>
        <v>#REF!</v>
      </c>
      <c r="W188" s="7" t="e">
        <f>IF('[1]Рейтинговая таблица организаций'!#REF!&lt;1,0,(IF('[1]Рейтинговая таблица организаций'!#REF!&lt;4,20,100)))</f>
        <v>#REF!</v>
      </c>
      <c r="X188" s="7" t="s">
        <v>59</v>
      </c>
      <c r="Y188" s="7" t="e">
        <f>'[1]Рейтинговая таблица организаций'!#REF!</f>
        <v>#REF!</v>
      </c>
      <c r="Z188" s="7" t="e">
        <f>'[1]Рейтинговая таблица организаций'!#REF!</f>
        <v>#REF!</v>
      </c>
      <c r="AA188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88" s="9" t="e">
        <f>'[1]Рейтинговая таблица организаций'!#REF!</f>
        <v>#REF!</v>
      </c>
      <c r="AC188" s="7" t="e">
        <f>IF('[1]Рейтинговая таблица организаций'!#REF!&lt;1,0,(IF('[1]Рейтинговая таблица организаций'!#REF!&lt;5,20,100)))</f>
        <v>#REF!</v>
      </c>
      <c r="AD188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88" s="8" t="e">
        <f>'[1]Рейтинговая таблица организаций'!#REF!</f>
        <v>#REF!</v>
      </c>
      <c r="AF188" s="7" t="e">
        <f>IF('[1]Рейтинговая таблица организаций'!#REF!&lt;1,0,(IF('[1]Рейтинговая таблица организаций'!#REF!&lt;5,20,100)))</f>
        <v>#REF!</v>
      </c>
      <c r="AG188" s="7" t="s">
        <v>60</v>
      </c>
      <c r="AH188" s="7" t="e">
        <f>'[1]Рейтинговая таблица организаций'!#REF!</f>
        <v>#REF!</v>
      </c>
      <c r="AI188" s="7" t="e">
        <f>'[1]Рейтинговая таблица организаций'!#REF!</f>
        <v>#REF!</v>
      </c>
      <c r="AJ188" s="7" t="s">
        <v>61</v>
      </c>
      <c r="AK188" s="7" t="e">
        <f>'[1]Рейтинговая таблица организаций'!#REF!</f>
        <v>#REF!</v>
      </c>
      <c r="AL188" s="7" t="e">
        <f>'[1]Рейтинговая таблица организаций'!#REF!</f>
        <v>#REF!</v>
      </c>
      <c r="AM188" s="7" t="s">
        <v>62</v>
      </c>
      <c r="AN188" s="7" t="e">
        <f>'[1]Рейтинговая таблица организаций'!#REF!</f>
        <v>#REF!</v>
      </c>
      <c r="AO188" s="7" t="e">
        <f>'[1]Рейтинговая таблица организаций'!#REF!</f>
        <v>#REF!</v>
      </c>
      <c r="AP188" s="7" t="s">
        <v>63</v>
      </c>
      <c r="AQ188" s="7" t="e">
        <f>'[1]Рейтинговая таблица организаций'!#REF!</f>
        <v>#REF!</v>
      </c>
      <c r="AR188" s="7" t="e">
        <f>'[1]Рейтинговая таблица организаций'!#REF!</f>
        <v>#REF!</v>
      </c>
      <c r="AS188" s="7" t="s">
        <v>64</v>
      </c>
      <c r="AT188" s="7" t="e">
        <f>'[1]Рейтинговая таблица организаций'!#REF!</f>
        <v>#REF!</v>
      </c>
      <c r="AU188" s="7" t="e">
        <f>'[1]Рейтинговая таблица организаций'!#REF!</f>
        <v>#REF!</v>
      </c>
      <c r="AV188" s="7" t="s">
        <v>65</v>
      </c>
      <c r="AW188" s="7" t="e">
        <f>'[1]Рейтинговая таблица организаций'!#REF!</f>
        <v>#REF!</v>
      </c>
      <c r="AX188" s="7" t="e">
        <f>'[1]Рейтинговая таблица организаций'!#REF!</f>
        <v>#REF!</v>
      </c>
      <c r="AY188" s="7" t="s">
        <v>66</v>
      </c>
      <c r="AZ188" s="7" t="e">
        <f>'[1]Рейтинговая таблица организаций'!#REF!</f>
        <v>#REF!</v>
      </c>
      <c r="BA188" s="7" t="e">
        <f>'[1]Рейтинговая таблица организаций'!#REF!</f>
        <v>#REF!</v>
      </c>
    </row>
    <row r="189" spans="1:53" ht="15.5" x14ac:dyDescent="0.35">
      <c r="A189" s="3" t="e">
        <f>'[1]бланки '!#REF!</f>
        <v>#REF!</v>
      </c>
      <c r="B189" s="3" t="e">
        <f>'[1]бланки '!#REF!</f>
        <v>#REF!</v>
      </c>
      <c r="C189" s="3" t="e">
        <f>'[1]для bus.gov.ru'!#REF!</f>
        <v>#REF!</v>
      </c>
      <c r="D189" s="3" t="e">
        <f>'[1]для bus.gov.ru'!#REF!</f>
        <v>#REF!</v>
      </c>
      <c r="E189" s="4" t="e">
        <f>'[1]для bus.gov.ru'!#REF!</f>
        <v>#REF!</v>
      </c>
      <c r="F189" s="5" t="s">
        <v>55</v>
      </c>
      <c r="G189" s="6" t="e">
        <f>'[1]Рейтинговая таблица организаций'!#REF!</f>
        <v>#REF!</v>
      </c>
      <c r="H189" s="6" t="e">
        <f>'[1]Рейтинговая таблица организаций'!#REF!</f>
        <v>#REF!</v>
      </c>
      <c r="I189" s="5" t="s">
        <v>56</v>
      </c>
      <c r="J189" s="6" t="e">
        <f>'[1]Рейтинговая таблица организаций'!#REF!</f>
        <v>#REF!</v>
      </c>
      <c r="K189" s="6" t="e">
        <f>'[1]Рейтинговая таблица организаций'!#REF!</f>
        <v>#REF!</v>
      </c>
      <c r="L189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89" s="8" t="e">
        <f>'[1]Рейтинговая таблица организаций'!#REF!</f>
        <v>#REF!</v>
      </c>
      <c r="N189" s="7" t="e">
        <f>IF('[1]Рейтинговая таблица организаций'!#REF!&lt;1,0,(IF('[1]Рейтинговая таблица организаций'!#REF!&lt;4,30,100)))</f>
        <v>#REF!</v>
      </c>
      <c r="O189" s="7" t="s">
        <v>57</v>
      </c>
      <c r="P189" s="7" t="e">
        <f>'[1]Рейтинговая таблица организаций'!#REF!</f>
        <v>#REF!</v>
      </c>
      <c r="Q189" s="7" t="e">
        <f>'[1]Рейтинговая таблица организаций'!#REF!</f>
        <v>#REF!</v>
      </c>
      <c r="R189" s="7" t="s">
        <v>58</v>
      </c>
      <c r="S189" s="7" t="e">
        <f>'[1]Рейтинговая таблица организаций'!#REF!</f>
        <v>#REF!</v>
      </c>
      <c r="T189" s="7" t="e">
        <f>'[1]Рейтинговая таблица организаций'!#REF!</f>
        <v>#REF!</v>
      </c>
      <c r="U189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89" s="8" t="e">
        <f>'[1]Рейтинговая таблица организаций'!#REF!</f>
        <v>#REF!</v>
      </c>
      <c r="W189" s="7" t="e">
        <f>IF('[1]Рейтинговая таблица организаций'!#REF!&lt;1,0,(IF('[1]Рейтинговая таблица организаций'!#REF!&lt;4,20,100)))</f>
        <v>#REF!</v>
      </c>
      <c r="X189" s="7" t="s">
        <v>59</v>
      </c>
      <c r="Y189" s="7" t="e">
        <f>'[1]Рейтинговая таблица организаций'!#REF!</f>
        <v>#REF!</v>
      </c>
      <c r="Z189" s="7" t="e">
        <f>'[1]Рейтинговая таблица организаций'!#REF!</f>
        <v>#REF!</v>
      </c>
      <c r="AA189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89" s="9" t="e">
        <f>'[1]Рейтинговая таблица организаций'!#REF!</f>
        <v>#REF!</v>
      </c>
      <c r="AC189" s="7" t="e">
        <f>IF('[1]Рейтинговая таблица организаций'!#REF!&lt;1,0,(IF('[1]Рейтинговая таблица организаций'!#REF!&lt;5,20,100)))</f>
        <v>#REF!</v>
      </c>
      <c r="AD189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89" s="8" t="e">
        <f>'[1]Рейтинговая таблица организаций'!#REF!</f>
        <v>#REF!</v>
      </c>
      <c r="AF189" s="7" t="e">
        <f>IF('[1]Рейтинговая таблица организаций'!#REF!&lt;1,0,(IF('[1]Рейтинговая таблица организаций'!#REF!&lt;5,20,100)))</f>
        <v>#REF!</v>
      </c>
      <c r="AG189" s="7" t="s">
        <v>60</v>
      </c>
      <c r="AH189" s="7" t="e">
        <f>'[1]Рейтинговая таблица организаций'!#REF!</f>
        <v>#REF!</v>
      </c>
      <c r="AI189" s="7" t="e">
        <f>'[1]Рейтинговая таблица организаций'!#REF!</f>
        <v>#REF!</v>
      </c>
      <c r="AJ189" s="7" t="s">
        <v>61</v>
      </c>
      <c r="AK189" s="7" t="e">
        <f>'[1]Рейтинговая таблица организаций'!#REF!</f>
        <v>#REF!</v>
      </c>
      <c r="AL189" s="7" t="e">
        <f>'[1]Рейтинговая таблица организаций'!#REF!</f>
        <v>#REF!</v>
      </c>
      <c r="AM189" s="7" t="s">
        <v>62</v>
      </c>
      <c r="AN189" s="7" t="e">
        <f>'[1]Рейтинговая таблица организаций'!#REF!</f>
        <v>#REF!</v>
      </c>
      <c r="AO189" s="7" t="e">
        <f>'[1]Рейтинговая таблица организаций'!#REF!</f>
        <v>#REF!</v>
      </c>
      <c r="AP189" s="7" t="s">
        <v>63</v>
      </c>
      <c r="AQ189" s="7" t="e">
        <f>'[1]Рейтинговая таблица организаций'!#REF!</f>
        <v>#REF!</v>
      </c>
      <c r="AR189" s="7" t="e">
        <f>'[1]Рейтинговая таблица организаций'!#REF!</f>
        <v>#REF!</v>
      </c>
      <c r="AS189" s="7" t="s">
        <v>64</v>
      </c>
      <c r="AT189" s="7" t="e">
        <f>'[1]Рейтинговая таблица организаций'!#REF!</f>
        <v>#REF!</v>
      </c>
      <c r="AU189" s="7" t="e">
        <f>'[1]Рейтинговая таблица организаций'!#REF!</f>
        <v>#REF!</v>
      </c>
      <c r="AV189" s="7" t="s">
        <v>65</v>
      </c>
      <c r="AW189" s="7" t="e">
        <f>'[1]Рейтинговая таблица организаций'!#REF!</f>
        <v>#REF!</v>
      </c>
      <c r="AX189" s="7" t="e">
        <f>'[1]Рейтинговая таблица организаций'!#REF!</f>
        <v>#REF!</v>
      </c>
      <c r="AY189" s="7" t="s">
        <v>66</v>
      </c>
      <c r="AZ189" s="7" t="e">
        <f>'[1]Рейтинговая таблица организаций'!#REF!</f>
        <v>#REF!</v>
      </c>
      <c r="BA189" s="7" t="e">
        <f>'[1]Рейтинговая таблица организаций'!#REF!</f>
        <v>#REF!</v>
      </c>
    </row>
    <row r="190" spans="1:53" ht="15.5" x14ac:dyDescent="0.35">
      <c r="A190" s="3" t="e">
        <f>'[1]бланки '!#REF!</f>
        <v>#REF!</v>
      </c>
      <c r="B190" s="3" t="e">
        <f>'[1]бланки '!#REF!</f>
        <v>#REF!</v>
      </c>
      <c r="C190" s="3" t="e">
        <f>'[1]для bus.gov.ru'!#REF!</f>
        <v>#REF!</v>
      </c>
      <c r="D190" s="3" t="e">
        <f>'[1]для bus.gov.ru'!#REF!</f>
        <v>#REF!</v>
      </c>
      <c r="E190" s="4" t="e">
        <f>'[1]для bus.gov.ru'!#REF!</f>
        <v>#REF!</v>
      </c>
      <c r="F190" s="5" t="s">
        <v>55</v>
      </c>
      <c r="G190" s="6" t="e">
        <f>'[1]Рейтинговая таблица организаций'!#REF!</f>
        <v>#REF!</v>
      </c>
      <c r="H190" s="6" t="e">
        <f>'[1]Рейтинговая таблица организаций'!#REF!</f>
        <v>#REF!</v>
      </c>
      <c r="I190" s="5" t="s">
        <v>56</v>
      </c>
      <c r="J190" s="6" t="e">
        <f>'[1]Рейтинговая таблица организаций'!#REF!</f>
        <v>#REF!</v>
      </c>
      <c r="K190" s="6" t="e">
        <f>'[1]Рейтинговая таблица организаций'!#REF!</f>
        <v>#REF!</v>
      </c>
      <c r="L190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90" s="8" t="e">
        <f>'[1]Рейтинговая таблица организаций'!#REF!</f>
        <v>#REF!</v>
      </c>
      <c r="N190" s="7" t="e">
        <f>IF('[1]Рейтинговая таблица организаций'!#REF!&lt;1,0,(IF('[1]Рейтинговая таблица организаций'!#REF!&lt;4,30,100)))</f>
        <v>#REF!</v>
      </c>
      <c r="O190" s="7" t="s">
        <v>57</v>
      </c>
      <c r="P190" s="7" t="e">
        <f>'[1]Рейтинговая таблица организаций'!#REF!</f>
        <v>#REF!</v>
      </c>
      <c r="Q190" s="7" t="e">
        <f>'[1]Рейтинговая таблица организаций'!#REF!</f>
        <v>#REF!</v>
      </c>
      <c r="R190" s="7" t="s">
        <v>58</v>
      </c>
      <c r="S190" s="7" t="e">
        <f>'[1]Рейтинговая таблица организаций'!#REF!</f>
        <v>#REF!</v>
      </c>
      <c r="T190" s="7" t="e">
        <f>'[1]Рейтинговая таблица организаций'!#REF!</f>
        <v>#REF!</v>
      </c>
      <c r="U190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90" s="8" t="e">
        <f>'[1]Рейтинговая таблица организаций'!#REF!</f>
        <v>#REF!</v>
      </c>
      <c r="W190" s="7" t="e">
        <f>IF('[1]Рейтинговая таблица организаций'!#REF!&lt;1,0,(IF('[1]Рейтинговая таблица организаций'!#REF!&lt;4,20,100)))</f>
        <v>#REF!</v>
      </c>
      <c r="X190" s="7" t="s">
        <v>59</v>
      </c>
      <c r="Y190" s="7" t="e">
        <f>'[1]Рейтинговая таблица организаций'!#REF!</f>
        <v>#REF!</v>
      </c>
      <c r="Z190" s="7" t="e">
        <f>'[1]Рейтинговая таблица организаций'!#REF!</f>
        <v>#REF!</v>
      </c>
      <c r="AA190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90" s="9" t="e">
        <f>'[1]Рейтинговая таблица организаций'!#REF!</f>
        <v>#REF!</v>
      </c>
      <c r="AC190" s="7" t="e">
        <f>IF('[1]Рейтинговая таблица организаций'!#REF!&lt;1,0,(IF('[1]Рейтинговая таблица организаций'!#REF!&lt;5,20,100)))</f>
        <v>#REF!</v>
      </c>
      <c r="AD190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90" s="8" t="e">
        <f>'[1]Рейтинговая таблица организаций'!#REF!</f>
        <v>#REF!</v>
      </c>
      <c r="AF190" s="7" t="e">
        <f>IF('[1]Рейтинговая таблица организаций'!#REF!&lt;1,0,(IF('[1]Рейтинговая таблица организаций'!#REF!&lt;5,20,100)))</f>
        <v>#REF!</v>
      </c>
      <c r="AG190" s="7" t="s">
        <v>60</v>
      </c>
      <c r="AH190" s="7" t="e">
        <f>'[1]Рейтинговая таблица организаций'!#REF!</f>
        <v>#REF!</v>
      </c>
      <c r="AI190" s="7" t="e">
        <f>'[1]Рейтинговая таблица организаций'!#REF!</f>
        <v>#REF!</v>
      </c>
      <c r="AJ190" s="7" t="s">
        <v>61</v>
      </c>
      <c r="AK190" s="7" t="e">
        <f>'[1]Рейтинговая таблица организаций'!#REF!</f>
        <v>#REF!</v>
      </c>
      <c r="AL190" s="7" t="e">
        <f>'[1]Рейтинговая таблица организаций'!#REF!</f>
        <v>#REF!</v>
      </c>
      <c r="AM190" s="7" t="s">
        <v>62</v>
      </c>
      <c r="AN190" s="7" t="e">
        <f>'[1]Рейтинговая таблица организаций'!#REF!</f>
        <v>#REF!</v>
      </c>
      <c r="AO190" s="7" t="e">
        <f>'[1]Рейтинговая таблица организаций'!#REF!</f>
        <v>#REF!</v>
      </c>
      <c r="AP190" s="7" t="s">
        <v>63</v>
      </c>
      <c r="AQ190" s="7" t="e">
        <f>'[1]Рейтинговая таблица организаций'!#REF!</f>
        <v>#REF!</v>
      </c>
      <c r="AR190" s="7" t="e">
        <f>'[1]Рейтинговая таблица организаций'!#REF!</f>
        <v>#REF!</v>
      </c>
      <c r="AS190" s="7" t="s">
        <v>64</v>
      </c>
      <c r="AT190" s="7" t="e">
        <f>'[1]Рейтинговая таблица организаций'!#REF!</f>
        <v>#REF!</v>
      </c>
      <c r="AU190" s="7" t="e">
        <f>'[1]Рейтинговая таблица организаций'!#REF!</f>
        <v>#REF!</v>
      </c>
      <c r="AV190" s="7" t="s">
        <v>65</v>
      </c>
      <c r="AW190" s="7" t="e">
        <f>'[1]Рейтинговая таблица организаций'!#REF!</f>
        <v>#REF!</v>
      </c>
      <c r="AX190" s="7" t="e">
        <f>'[1]Рейтинговая таблица организаций'!#REF!</f>
        <v>#REF!</v>
      </c>
      <c r="AY190" s="7" t="s">
        <v>66</v>
      </c>
      <c r="AZ190" s="7" t="e">
        <f>'[1]Рейтинговая таблица организаций'!#REF!</f>
        <v>#REF!</v>
      </c>
      <c r="BA190" s="7" t="e">
        <f>'[1]Рейтинговая таблица организаций'!#REF!</f>
        <v>#REF!</v>
      </c>
    </row>
    <row r="191" spans="1:53" ht="15.5" x14ac:dyDescent="0.35">
      <c r="A191" s="3" t="e">
        <f>'[1]бланки '!#REF!</f>
        <v>#REF!</v>
      </c>
      <c r="B191" s="3" t="e">
        <f>'[1]бланки '!#REF!</f>
        <v>#REF!</v>
      </c>
      <c r="C191" s="3" t="e">
        <f>'[1]для bus.gov.ru'!#REF!</f>
        <v>#REF!</v>
      </c>
      <c r="D191" s="3" t="e">
        <f>'[1]для bus.gov.ru'!#REF!</f>
        <v>#REF!</v>
      </c>
      <c r="E191" s="4" t="e">
        <f>'[1]для bus.gov.ru'!#REF!</f>
        <v>#REF!</v>
      </c>
      <c r="F191" s="5" t="s">
        <v>55</v>
      </c>
      <c r="G191" s="6" t="e">
        <f>'[1]Рейтинговая таблица организаций'!#REF!</f>
        <v>#REF!</v>
      </c>
      <c r="H191" s="6" t="e">
        <f>'[1]Рейтинговая таблица организаций'!#REF!</f>
        <v>#REF!</v>
      </c>
      <c r="I191" s="5" t="s">
        <v>56</v>
      </c>
      <c r="J191" s="6" t="e">
        <f>'[1]Рейтинговая таблица организаций'!#REF!</f>
        <v>#REF!</v>
      </c>
      <c r="K191" s="6" t="e">
        <f>'[1]Рейтинговая таблица организаций'!#REF!</f>
        <v>#REF!</v>
      </c>
      <c r="L191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91" s="8" t="e">
        <f>'[1]Рейтинговая таблица организаций'!#REF!</f>
        <v>#REF!</v>
      </c>
      <c r="N191" s="7" t="e">
        <f>IF('[1]Рейтинговая таблица организаций'!#REF!&lt;1,0,(IF('[1]Рейтинговая таблица организаций'!#REF!&lt;4,30,100)))</f>
        <v>#REF!</v>
      </c>
      <c r="O191" s="7" t="s">
        <v>57</v>
      </c>
      <c r="P191" s="7" t="e">
        <f>'[1]Рейтинговая таблица организаций'!#REF!</f>
        <v>#REF!</v>
      </c>
      <c r="Q191" s="7" t="e">
        <f>'[1]Рейтинговая таблица организаций'!#REF!</f>
        <v>#REF!</v>
      </c>
      <c r="R191" s="7" t="s">
        <v>58</v>
      </c>
      <c r="S191" s="7" t="e">
        <f>'[1]Рейтинговая таблица организаций'!#REF!</f>
        <v>#REF!</v>
      </c>
      <c r="T191" s="7" t="e">
        <f>'[1]Рейтинговая таблица организаций'!#REF!</f>
        <v>#REF!</v>
      </c>
      <c r="U191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91" s="8" t="e">
        <f>'[1]Рейтинговая таблица организаций'!#REF!</f>
        <v>#REF!</v>
      </c>
      <c r="W191" s="7" t="e">
        <f>IF('[1]Рейтинговая таблица организаций'!#REF!&lt;1,0,(IF('[1]Рейтинговая таблица организаций'!#REF!&lt;4,20,100)))</f>
        <v>#REF!</v>
      </c>
      <c r="X191" s="7" t="s">
        <v>59</v>
      </c>
      <c r="Y191" s="7" t="e">
        <f>'[1]Рейтинговая таблица организаций'!#REF!</f>
        <v>#REF!</v>
      </c>
      <c r="Z191" s="7" t="e">
        <f>'[1]Рейтинговая таблица организаций'!#REF!</f>
        <v>#REF!</v>
      </c>
      <c r="AA191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91" s="9" t="e">
        <f>'[1]Рейтинговая таблица организаций'!#REF!</f>
        <v>#REF!</v>
      </c>
      <c r="AC191" s="7" t="e">
        <f>IF('[1]Рейтинговая таблица организаций'!#REF!&lt;1,0,(IF('[1]Рейтинговая таблица организаций'!#REF!&lt;5,20,100)))</f>
        <v>#REF!</v>
      </c>
      <c r="AD191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91" s="8" t="e">
        <f>'[1]Рейтинговая таблица организаций'!#REF!</f>
        <v>#REF!</v>
      </c>
      <c r="AF191" s="7" t="e">
        <f>IF('[1]Рейтинговая таблица организаций'!#REF!&lt;1,0,(IF('[1]Рейтинговая таблица организаций'!#REF!&lt;5,20,100)))</f>
        <v>#REF!</v>
      </c>
      <c r="AG191" s="7" t="s">
        <v>60</v>
      </c>
      <c r="AH191" s="7" t="e">
        <f>'[1]Рейтинговая таблица организаций'!#REF!</f>
        <v>#REF!</v>
      </c>
      <c r="AI191" s="7" t="e">
        <f>'[1]Рейтинговая таблица организаций'!#REF!</f>
        <v>#REF!</v>
      </c>
      <c r="AJ191" s="7" t="s">
        <v>61</v>
      </c>
      <c r="AK191" s="7" t="e">
        <f>'[1]Рейтинговая таблица организаций'!#REF!</f>
        <v>#REF!</v>
      </c>
      <c r="AL191" s="7" t="e">
        <f>'[1]Рейтинговая таблица организаций'!#REF!</f>
        <v>#REF!</v>
      </c>
      <c r="AM191" s="7" t="s">
        <v>62</v>
      </c>
      <c r="AN191" s="7" t="e">
        <f>'[1]Рейтинговая таблица организаций'!#REF!</f>
        <v>#REF!</v>
      </c>
      <c r="AO191" s="7" t="e">
        <f>'[1]Рейтинговая таблица организаций'!#REF!</f>
        <v>#REF!</v>
      </c>
      <c r="AP191" s="7" t="s">
        <v>63</v>
      </c>
      <c r="AQ191" s="7" t="e">
        <f>'[1]Рейтинговая таблица организаций'!#REF!</f>
        <v>#REF!</v>
      </c>
      <c r="AR191" s="7" t="e">
        <f>'[1]Рейтинговая таблица организаций'!#REF!</f>
        <v>#REF!</v>
      </c>
      <c r="AS191" s="7" t="s">
        <v>64</v>
      </c>
      <c r="AT191" s="7" t="e">
        <f>'[1]Рейтинговая таблица организаций'!#REF!</f>
        <v>#REF!</v>
      </c>
      <c r="AU191" s="7" t="e">
        <f>'[1]Рейтинговая таблица организаций'!#REF!</f>
        <v>#REF!</v>
      </c>
      <c r="AV191" s="7" t="s">
        <v>65</v>
      </c>
      <c r="AW191" s="7" t="e">
        <f>'[1]Рейтинговая таблица организаций'!#REF!</f>
        <v>#REF!</v>
      </c>
      <c r="AX191" s="7" t="e">
        <f>'[1]Рейтинговая таблица организаций'!#REF!</f>
        <v>#REF!</v>
      </c>
      <c r="AY191" s="7" t="s">
        <v>66</v>
      </c>
      <c r="AZ191" s="7" t="e">
        <f>'[1]Рейтинговая таблица организаций'!#REF!</f>
        <v>#REF!</v>
      </c>
      <c r="BA191" s="7" t="e">
        <f>'[1]Рейтинговая таблица организаций'!#REF!</f>
        <v>#REF!</v>
      </c>
    </row>
    <row r="192" spans="1:53" ht="15.5" x14ac:dyDescent="0.35">
      <c r="A192" s="3" t="e">
        <f>'[1]бланки '!#REF!</f>
        <v>#REF!</v>
      </c>
      <c r="B192" s="3" t="e">
        <f>'[1]бланки '!#REF!</f>
        <v>#REF!</v>
      </c>
      <c r="C192" s="3" t="e">
        <f>'[1]для bus.gov.ru'!#REF!</f>
        <v>#REF!</v>
      </c>
      <c r="D192" s="3" t="e">
        <f>'[1]для bus.gov.ru'!#REF!</f>
        <v>#REF!</v>
      </c>
      <c r="E192" s="4" t="e">
        <f>'[1]для bus.gov.ru'!#REF!</f>
        <v>#REF!</v>
      </c>
      <c r="F192" s="5" t="s">
        <v>55</v>
      </c>
      <c r="G192" s="6" t="e">
        <f>'[1]Рейтинговая таблица организаций'!#REF!</f>
        <v>#REF!</v>
      </c>
      <c r="H192" s="6" t="e">
        <f>'[1]Рейтинговая таблица организаций'!#REF!</f>
        <v>#REF!</v>
      </c>
      <c r="I192" s="5" t="s">
        <v>56</v>
      </c>
      <c r="J192" s="6" t="e">
        <f>'[1]Рейтинговая таблица организаций'!#REF!</f>
        <v>#REF!</v>
      </c>
      <c r="K192" s="6" t="e">
        <f>'[1]Рейтинговая таблица организаций'!#REF!</f>
        <v>#REF!</v>
      </c>
      <c r="L192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92" s="8" t="e">
        <f>'[1]Рейтинговая таблица организаций'!#REF!</f>
        <v>#REF!</v>
      </c>
      <c r="N192" s="7" t="e">
        <f>IF('[1]Рейтинговая таблица организаций'!#REF!&lt;1,0,(IF('[1]Рейтинговая таблица организаций'!#REF!&lt;4,30,100)))</f>
        <v>#REF!</v>
      </c>
      <c r="O192" s="7" t="s">
        <v>57</v>
      </c>
      <c r="P192" s="7" t="e">
        <f>'[1]Рейтинговая таблица организаций'!#REF!</f>
        <v>#REF!</v>
      </c>
      <c r="Q192" s="7" t="e">
        <f>'[1]Рейтинговая таблица организаций'!#REF!</f>
        <v>#REF!</v>
      </c>
      <c r="R192" s="7" t="s">
        <v>58</v>
      </c>
      <c r="S192" s="7" t="e">
        <f>'[1]Рейтинговая таблица организаций'!#REF!</f>
        <v>#REF!</v>
      </c>
      <c r="T192" s="7" t="e">
        <f>'[1]Рейтинговая таблица организаций'!#REF!</f>
        <v>#REF!</v>
      </c>
      <c r="U192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92" s="8" t="e">
        <f>'[1]Рейтинговая таблица организаций'!#REF!</f>
        <v>#REF!</v>
      </c>
      <c r="W192" s="7" t="e">
        <f>IF('[1]Рейтинговая таблица организаций'!#REF!&lt;1,0,(IF('[1]Рейтинговая таблица организаций'!#REF!&lt;4,20,100)))</f>
        <v>#REF!</v>
      </c>
      <c r="X192" s="7" t="s">
        <v>59</v>
      </c>
      <c r="Y192" s="7" t="e">
        <f>'[1]Рейтинговая таблица организаций'!#REF!</f>
        <v>#REF!</v>
      </c>
      <c r="Z192" s="7" t="e">
        <f>'[1]Рейтинговая таблица организаций'!#REF!</f>
        <v>#REF!</v>
      </c>
      <c r="AA192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92" s="9" t="e">
        <f>'[1]Рейтинговая таблица организаций'!#REF!</f>
        <v>#REF!</v>
      </c>
      <c r="AC192" s="7" t="e">
        <f>IF('[1]Рейтинговая таблица организаций'!#REF!&lt;1,0,(IF('[1]Рейтинговая таблица организаций'!#REF!&lt;5,20,100)))</f>
        <v>#REF!</v>
      </c>
      <c r="AD192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92" s="8" t="e">
        <f>'[1]Рейтинговая таблица организаций'!#REF!</f>
        <v>#REF!</v>
      </c>
      <c r="AF192" s="7" t="e">
        <f>IF('[1]Рейтинговая таблица организаций'!#REF!&lt;1,0,(IF('[1]Рейтинговая таблица организаций'!#REF!&lt;5,20,100)))</f>
        <v>#REF!</v>
      </c>
      <c r="AG192" s="7" t="s">
        <v>60</v>
      </c>
      <c r="AH192" s="7" t="e">
        <f>'[1]Рейтинговая таблица организаций'!#REF!</f>
        <v>#REF!</v>
      </c>
      <c r="AI192" s="7" t="e">
        <f>'[1]Рейтинговая таблица организаций'!#REF!</f>
        <v>#REF!</v>
      </c>
      <c r="AJ192" s="7" t="s">
        <v>61</v>
      </c>
      <c r="AK192" s="7" t="e">
        <f>'[1]Рейтинговая таблица организаций'!#REF!</f>
        <v>#REF!</v>
      </c>
      <c r="AL192" s="7" t="e">
        <f>'[1]Рейтинговая таблица организаций'!#REF!</f>
        <v>#REF!</v>
      </c>
      <c r="AM192" s="7" t="s">
        <v>62</v>
      </c>
      <c r="AN192" s="7" t="e">
        <f>'[1]Рейтинговая таблица организаций'!#REF!</f>
        <v>#REF!</v>
      </c>
      <c r="AO192" s="7" t="e">
        <f>'[1]Рейтинговая таблица организаций'!#REF!</f>
        <v>#REF!</v>
      </c>
      <c r="AP192" s="7" t="s">
        <v>63</v>
      </c>
      <c r="AQ192" s="7" t="e">
        <f>'[1]Рейтинговая таблица организаций'!#REF!</f>
        <v>#REF!</v>
      </c>
      <c r="AR192" s="7" t="e">
        <f>'[1]Рейтинговая таблица организаций'!#REF!</f>
        <v>#REF!</v>
      </c>
      <c r="AS192" s="7" t="s">
        <v>64</v>
      </c>
      <c r="AT192" s="7" t="e">
        <f>'[1]Рейтинговая таблица организаций'!#REF!</f>
        <v>#REF!</v>
      </c>
      <c r="AU192" s="7" t="e">
        <f>'[1]Рейтинговая таблица организаций'!#REF!</f>
        <v>#REF!</v>
      </c>
      <c r="AV192" s="7" t="s">
        <v>65</v>
      </c>
      <c r="AW192" s="7" t="e">
        <f>'[1]Рейтинговая таблица организаций'!#REF!</f>
        <v>#REF!</v>
      </c>
      <c r="AX192" s="7" t="e">
        <f>'[1]Рейтинговая таблица организаций'!#REF!</f>
        <v>#REF!</v>
      </c>
      <c r="AY192" s="7" t="s">
        <v>66</v>
      </c>
      <c r="AZ192" s="7" t="e">
        <f>'[1]Рейтинговая таблица организаций'!#REF!</f>
        <v>#REF!</v>
      </c>
      <c r="BA192" s="7" t="e">
        <f>'[1]Рейтинговая таблица организаций'!#REF!</f>
        <v>#REF!</v>
      </c>
    </row>
    <row r="193" spans="1:53" ht="15.5" x14ac:dyDescent="0.35">
      <c r="A193" s="3" t="e">
        <f>'[1]бланки '!#REF!</f>
        <v>#REF!</v>
      </c>
      <c r="B193" s="3" t="e">
        <f>'[1]бланки '!#REF!</f>
        <v>#REF!</v>
      </c>
      <c r="C193" s="3" t="e">
        <f>'[1]для bus.gov.ru'!#REF!</f>
        <v>#REF!</v>
      </c>
      <c r="D193" s="3" t="e">
        <f>'[1]для bus.gov.ru'!#REF!</f>
        <v>#REF!</v>
      </c>
      <c r="E193" s="4" t="e">
        <f>'[1]для bus.gov.ru'!#REF!</f>
        <v>#REF!</v>
      </c>
      <c r="F193" s="5" t="s">
        <v>55</v>
      </c>
      <c r="G193" s="6" t="e">
        <f>'[1]Рейтинговая таблица организаций'!#REF!</f>
        <v>#REF!</v>
      </c>
      <c r="H193" s="6" t="e">
        <f>'[1]Рейтинговая таблица организаций'!#REF!</f>
        <v>#REF!</v>
      </c>
      <c r="I193" s="5" t="s">
        <v>56</v>
      </c>
      <c r="J193" s="6" t="e">
        <f>'[1]Рейтинговая таблица организаций'!#REF!</f>
        <v>#REF!</v>
      </c>
      <c r="K193" s="6" t="e">
        <f>'[1]Рейтинговая таблица организаций'!#REF!</f>
        <v>#REF!</v>
      </c>
      <c r="L193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93" s="8" t="e">
        <f>'[1]Рейтинговая таблица организаций'!#REF!</f>
        <v>#REF!</v>
      </c>
      <c r="N193" s="7" t="e">
        <f>IF('[1]Рейтинговая таблица организаций'!#REF!&lt;1,0,(IF('[1]Рейтинговая таблица организаций'!#REF!&lt;4,30,100)))</f>
        <v>#REF!</v>
      </c>
      <c r="O193" s="7" t="s">
        <v>57</v>
      </c>
      <c r="P193" s="7" t="e">
        <f>'[1]Рейтинговая таблица организаций'!#REF!</f>
        <v>#REF!</v>
      </c>
      <c r="Q193" s="7" t="e">
        <f>'[1]Рейтинговая таблица организаций'!#REF!</f>
        <v>#REF!</v>
      </c>
      <c r="R193" s="7" t="s">
        <v>58</v>
      </c>
      <c r="S193" s="7" t="e">
        <f>'[1]Рейтинговая таблица организаций'!#REF!</f>
        <v>#REF!</v>
      </c>
      <c r="T193" s="7" t="e">
        <f>'[1]Рейтинговая таблица организаций'!#REF!</f>
        <v>#REF!</v>
      </c>
      <c r="U193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93" s="8" t="e">
        <f>'[1]Рейтинговая таблица организаций'!#REF!</f>
        <v>#REF!</v>
      </c>
      <c r="W193" s="7" t="e">
        <f>IF('[1]Рейтинговая таблица организаций'!#REF!&lt;1,0,(IF('[1]Рейтинговая таблица организаций'!#REF!&lt;4,20,100)))</f>
        <v>#REF!</v>
      </c>
      <c r="X193" s="7" t="s">
        <v>59</v>
      </c>
      <c r="Y193" s="7" t="e">
        <f>'[1]Рейтинговая таблица организаций'!#REF!</f>
        <v>#REF!</v>
      </c>
      <c r="Z193" s="7" t="e">
        <f>'[1]Рейтинговая таблица организаций'!#REF!</f>
        <v>#REF!</v>
      </c>
      <c r="AA193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93" s="9" t="e">
        <f>'[1]Рейтинговая таблица организаций'!#REF!</f>
        <v>#REF!</v>
      </c>
      <c r="AC193" s="7" t="e">
        <f>IF('[1]Рейтинговая таблица организаций'!#REF!&lt;1,0,(IF('[1]Рейтинговая таблица организаций'!#REF!&lt;5,20,100)))</f>
        <v>#REF!</v>
      </c>
      <c r="AD193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93" s="8" t="e">
        <f>'[1]Рейтинговая таблица организаций'!#REF!</f>
        <v>#REF!</v>
      </c>
      <c r="AF193" s="7" t="e">
        <f>IF('[1]Рейтинговая таблица организаций'!#REF!&lt;1,0,(IF('[1]Рейтинговая таблица организаций'!#REF!&lt;5,20,100)))</f>
        <v>#REF!</v>
      </c>
      <c r="AG193" s="7" t="s">
        <v>60</v>
      </c>
      <c r="AH193" s="7" t="e">
        <f>'[1]Рейтинговая таблица организаций'!#REF!</f>
        <v>#REF!</v>
      </c>
      <c r="AI193" s="7" t="e">
        <f>'[1]Рейтинговая таблица организаций'!#REF!</f>
        <v>#REF!</v>
      </c>
      <c r="AJ193" s="7" t="s">
        <v>61</v>
      </c>
      <c r="AK193" s="7" t="e">
        <f>'[1]Рейтинговая таблица организаций'!#REF!</f>
        <v>#REF!</v>
      </c>
      <c r="AL193" s="7" t="e">
        <f>'[1]Рейтинговая таблица организаций'!#REF!</f>
        <v>#REF!</v>
      </c>
      <c r="AM193" s="7" t="s">
        <v>62</v>
      </c>
      <c r="AN193" s="7" t="e">
        <f>'[1]Рейтинговая таблица организаций'!#REF!</f>
        <v>#REF!</v>
      </c>
      <c r="AO193" s="7" t="e">
        <f>'[1]Рейтинговая таблица организаций'!#REF!</f>
        <v>#REF!</v>
      </c>
      <c r="AP193" s="7" t="s">
        <v>63</v>
      </c>
      <c r="AQ193" s="7" t="e">
        <f>'[1]Рейтинговая таблица организаций'!#REF!</f>
        <v>#REF!</v>
      </c>
      <c r="AR193" s="7" t="e">
        <f>'[1]Рейтинговая таблица организаций'!#REF!</f>
        <v>#REF!</v>
      </c>
      <c r="AS193" s="7" t="s">
        <v>64</v>
      </c>
      <c r="AT193" s="7" t="e">
        <f>'[1]Рейтинговая таблица организаций'!#REF!</f>
        <v>#REF!</v>
      </c>
      <c r="AU193" s="7" t="e">
        <f>'[1]Рейтинговая таблица организаций'!#REF!</f>
        <v>#REF!</v>
      </c>
      <c r="AV193" s="7" t="s">
        <v>65</v>
      </c>
      <c r="AW193" s="7" t="e">
        <f>'[1]Рейтинговая таблица организаций'!#REF!</f>
        <v>#REF!</v>
      </c>
      <c r="AX193" s="7" t="e">
        <f>'[1]Рейтинговая таблица организаций'!#REF!</f>
        <v>#REF!</v>
      </c>
      <c r="AY193" s="7" t="s">
        <v>66</v>
      </c>
      <c r="AZ193" s="7" t="e">
        <f>'[1]Рейтинговая таблица организаций'!#REF!</f>
        <v>#REF!</v>
      </c>
      <c r="BA193" s="7" t="e">
        <f>'[1]Рейтинговая таблица организаций'!#REF!</f>
        <v>#REF!</v>
      </c>
    </row>
    <row r="194" spans="1:53" ht="15.5" x14ac:dyDescent="0.35">
      <c r="A194" s="3" t="e">
        <f>'[1]бланки '!#REF!</f>
        <v>#REF!</v>
      </c>
      <c r="B194" s="3" t="e">
        <f>'[1]бланки '!#REF!</f>
        <v>#REF!</v>
      </c>
      <c r="C194" s="3" t="e">
        <f>'[1]для bus.gov.ru'!#REF!</f>
        <v>#REF!</v>
      </c>
      <c r="D194" s="3" t="e">
        <f>'[1]для bus.gov.ru'!#REF!</f>
        <v>#REF!</v>
      </c>
      <c r="E194" s="4" t="e">
        <f>'[1]для bus.gov.ru'!#REF!</f>
        <v>#REF!</v>
      </c>
      <c r="F194" s="5" t="s">
        <v>55</v>
      </c>
      <c r="G194" s="6" t="e">
        <f>'[1]Рейтинговая таблица организаций'!#REF!</f>
        <v>#REF!</v>
      </c>
      <c r="H194" s="6" t="e">
        <f>'[1]Рейтинговая таблица организаций'!#REF!</f>
        <v>#REF!</v>
      </c>
      <c r="I194" s="5" t="s">
        <v>56</v>
      </c>
      <c r="J194" s="6" t="e">
        <f>'[1]Рейтинговая таблица организаций'!#REF!</f>
        <v>#REF!</v>
      </c>
      <c r="K194" s="6" t="e">
        <f>'[1]Рейтинговая таблица организаций'!#REF!</f>
        <v>#REF!</v>
      </c>
      <c r="L194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94" s="8" t="e">
        <f>'[1]Рейтинговая таблица организаций'!#REF!</f>
        <v>#REF!</v>
      </c>
      <c r="N194" s="7" t="e">
        <f>IF('[1]Рейтинговая таблица организаций'!#REF!&lt;1,0,(IF('[1]Рейтинговая таблица организаций'!#REF!&lt;4,30,100)))</f>
        <v>#REF!</v>
      </c>
      <c r="O194" s="7" t="s">
        <v>57</v>
      </c>
      <c r="P194" s="7" t="e">
        <f>'[1]Рейтинговая таблица организаций'!#REF!</f>
        <v>#REF!</v>
      </c>
      <c r="Q194" s="7" t="e">
        <f>'[1]Рейтинговая таблица организаций'!#REF!</f>
        <v>#REF!</v>
      </c>
      <c r="R194" s="7" t="s">
        <v>58</v>
      </c>
      <c r="S194" s="7" t="e">
        <f>'[1]Рейтинговая таблица организаций'!#REF!</f>
        <v>#REF!</v>
      </c>
      <c r="T194" s="7" t="e">
        <f>'[1]Рейтинговая таблица организаций'!#REF!</f>
        <v>#REF!</v>
      </c>
      <c r="U194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94" s="8" t="e">
        <f>'[1]Рейтинговая таблица организаций'!#REF!</f>
        <v>#REF!</v>
      </c>
      <c r="W194" s="7" t="e">
        <f>IF('[1]Рейтинговая таблица организаций'!#REF!&lt;1,0,(IF('[1]Рейтинговая таблица организаций'!#REF!&lt;4,20,100)))</f>
        <v>#REF!</v>
      </c>
      <c r="X194" s="7" t="s">
        <v>59</v>
      </c>
      <c r="Y194" s="7" t="e">
        <f>'[1]Рейтинговая таблица организаций'!#REF!</f>
        <v>#REF!</v>
      </c>
      <c r="Z194" s="7" t="e">
        <f>'[1]Рейтинговая таблица организаций'!#REF!</f>
        <v>#REF!</v>
      </c>
      <c r="AA194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94" s="9" t="e">
        <f>'[1]Рейтинговая таблица организаций'!#REF!</f>
        <v>#REF!</v>
      </c>
      <c r="AC194" s="7" t="e">
        <f>IF('[1]Рейтинговая таблица организаций'!#REF!&lt;1,0,(IF('[1]Рейтинговая таблица организаций'!#REF!&lt;5,20,100)))</f>
        <v>#REF!</v>
      </c>
      <c r="AD194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94" s="8" t="e">
        <f>'[1]Рейтинговая таблица организаций'!#REF!</f>
        <v>#REF!</v>
      </c>
      <c r="AF194" s="7" t="e">
        <f>IF('[1]Рейтинговая таблица организаций'!#REF!&lt;1,0,(IF('[1]Рейтинговая таблица организаций'!#REF!&lt;5,20,100)))</f>
        <v>#REF!</v>
      </c>
      <c r="AG194" s="7" t="s">
        <v>60</v>
      </c>
      <c r="AH194" s="7" t="e">
        <f>'[1]Рейтинговая таблица организаций'!#REF!</f>
        <v>#REF!</v>
      </c>
      <c r="AI194" s="7" t="e">
        <f>'[1]Рейтинговая таблица организаций'!#REF!</f>
        <v>#REF!</v>
      </c>
      <c r="AJ194" s="7" t="s">
        <v>61</v>
      </c>
      <c r="AK194" s="7" t="e">
        <f>'[1]Рейтинговая таблица организаций'!#REF!</f>
        <v>#REF!</v>
      </c>
      <c r="AL194" s="7" t="e">
        <f>'[1]Рейтинговая таблица организаций'!#REF!</f>
        <v>#REF!</v>
      </c>
      <c r="AM194" s="7" t="s">
        <v>62</v>
      </c>
      <c r="AN194" s="7" t="e">
        <f>'[1]Рейтинговая таблица организаций'!#REF!</f>
        <v>#REF!</v>
      </c>
      <c r="AO194" s="7" t="e">
        <f>'[1]Рейтинговая таблица организаций'!#REF!</f>
        <v>#REF!</v>
      </c>
      <c r="AP194" s="7" t="s">
        <v>63</v>
      </c>
      <c r="AQ194" s="7" t="e">
        <f>'[1]Рейтинговая таблица организаций'!#REF!</f>
        <v>#REF!</v>
      </c>
      <c r="AR194" s="7" t="e">
        <f>'[1]Рейтинговая таблица организаций'!#REF!</f>
        <v>#REF!</v>
      </c>
      <c r="AS194" s="7" t="s">
        <v>64</v>
      </c>
      <c r="AT194" s="7" t="e">
        <f>'[1]Рейтинговая таблица организаций'!#REF!</f>
        <v>#REF!</v>
      </c>
      <c r="AU194" s="7" t="e">
        <f>'[1]Рейтинговая таблица организаций'!#REF!</f>
        <v>#REF!</v>
      </c>
      <c r="AV194" s="7" t="s">
        <v>65</v>
      </c>
      <c r="AW194" s="7" t="e">
        <f>'[1]Рейтинговая таблица организаций'!#REF!</f>
        <v>#REF!</v>
      </c>
      <c r="AX194" s="7" t="e">
        <f>'[1]Рейтинговая таблица организаций'!#REF!</f>
        <v>#REF!</v>
      </c>
      <c r="AY194" s="7" t="s">
        <v>66</v>
      </c>
      <c r="AZ194" s="7" t="e">
        <f>'[1]Рейтинговая таблица организаций'!#REF!</f>
        <v>#REF!</v>
      </c>
      <c r="BA194" s="7" t="e">
        <f>'[1]Рейтинговая таблица организаций'!#REF!</f>
        <v>#REF!</v>
      </c>
    </row>
    <row r="195" spans="1:53" ht="15.5" x14ac:dyDescent="0.35">
      <c r="A195" s="3" t="e">
        <f>'[1]бланки '!#REF!</f>
        <v>#REF!</v>
      </c>
      <c r="B195" s="3" t="e">
        <f>'[1]бланки '!#REF!</f>
        <v>#REF!</v>
      </c>
      <c r="C195" s="3" t="e">
        <f>'[1]для bus.gov.ru'!#REF!</f>
        <v>#REF!</v>
      </c>
      <c r="D195" s="3" t="e">
        <f>'[1]для bus.gov.ru'!#REF!</f>
        <v>#REF!</v>
      </c>
      <c r="E195" s="4" t="e">
        <f>'[1]для bus.gov.ru'!#REF!</f>
        <v>#REF!</v>
      </c>
      <c r="F195" s="5" t="s">
        <v>55</v>
      </c>
      <c r="G195" s="6" t="e">
        <f>'[1]Рейтинговая таблица организаций'!#REF!</f>
        <v>#REF!</v>
      </c>
      <c r="H195" s="6" t="e">
        <f>'[1]Рейтинговая таблица организаций'!#REF!</f>
        <v>#REF!</v>
      </c>
      <c r="I195" s="5" t="s">
        <v>56</v>
      </c>
      <c r="J195" s="6" t="e">
        <f>'[1]Рейтинговая таблица организаций'!#REF!</f>
        <v>#REF!</v>
      </c>
      <c r="K195" s="6" t="e">
        <f>'[1]Рейтинговая таблица организаций'!#REF!</f>
        <v>#REF!</v>
      </c>
      <c r="L195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95" s="8" t="e">
        <f>'[1]Рейтинговая таблица организаций'!#REF!</f>
        <v>#REF!</v>
      </c>
      <c r="N195" s="7" t="e">
        <f>IF('[1]Рейтинговая таблица организаций'!#REF!&lt;1,0,(IF('[1]Рейтинговая таблица организаций'!#REF!&lt;4,30,100)))</f>
        <v>#REF!</v>
      </c>
      <c r="O195" s="7" t="s">
        <v>57</v>
      </c>
      <c r="P195" s="7" t="e">
        <f>'[1]Рейтинговая таблица организаций'!#REF!</f>
        <v>#REF!</v>
      </c>
      <c r="Q195" s="7" t="e">
        <f>'[1]Рейтинговая таблица организаций'!#REF!</f>
        <v>#REF!</v>
      </c>
      <c r="R195" s="7" t="s">
        <v>58</v>
      </c>
      <c r="S195" s="7" t="e">
        <f>'[1]Рейтинговая таблица организаций'!#REF!</f>
        <v>#REF!</v>
      </c>
      <c r="T195" s="7" t="e">
        <f>'[1]Рейтинговая таблица организаций'!#REF!</f>
        <v>#REF!</v>
      </c>
      <c r="U195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95" s="8" t="e">
        <f>'[1]Рейтинговая таблица организаций'!#REF!</f>
        <v>#REF!</v>
      </c>
      <c r="W195" s="7" t="e">
        <f>IF('[1]Рейтинговая таблица организаций'!#REF!&lt;1,0,(IF('[1]Рейтинговая таблица организаций'!#REF!&lt;4,20,100)))</f>
        <v>#REF!</v>
      </c>
      <c r="X195" s="7" t="s">
        <v>59</v>
      </c>
      <c r="Y195" s="7" t="e">
        <f>'[1]Рейтинговая таблица организаций'!#REF!</f>
        <v>#REF!</v>
      </c>
      <c r="Z195" s="7" t="e">
        <f>'[1]Рейтинговая таблица организаций'!#REF!</f>
        <v>#REF!</v>
      </c>
      <c r="AA195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95" s="9" t="e">
        <f>'[1]Рейтинговая таблица организаций'!#REF!</f>
        <v>#REF!</v>
      </c>
      <c r="AC195" s="7" t="e">
        <f>IF('[1]Рейтинговая таблица организаций'!#REF!&lt;1,0,(IF('[1]Рейтинговая таблица организаций'!#REF!&lt;5,20,100)))</f>
        <v>#REF!</v>
      </c>
      <c r="AD195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95" s="8" t="e">
        <f>'[1]Рейтинговая таблица организаций'!#REF!</f>
        <v>#REF!</v>
      </c>
      <c r="AF195" s="7" t="e">
        <f>IF('[1]Рейтинговая таблица организаций'!#REF!&lt;1,0,(IF('[1]Рейтинговая таблица организаций'!#REF!&lt;5,20,100)))</f>
        <v>#REF!</v>
      </c>
      <c r="AG195" s="7" t="s">
        <v>60</v>
      </c>
      <c r="AH195" s="7" t="e">
        <f>'[1]Рейтинговая таблица организаций'!#REF!</f>
        <v>#REF!</v>
      </c>
      <c r="AI195" s="7" t="e">
        <f>'[1]Рейтинговая таблица организаций'!#REF!</f>
        <v>#REF!</v>
      </c>
      <c r="AJ195" s="7" t="s">
        <v>61</v>
      </c>
      <c r="AK195" s="7" t="e">
        <f>'[1]Рейтинговая таблица организаций'!#REF!</f>
        <v>#REF!</v>
      </c>
      <c r="AL195" s="7" t="e">
        <f>'[1]Рейтинговая таблица организаций'!#REF!</f>
        <v>#REF!</v>
      </c>
      <c r="AM195" s="7" t="s">
        <v>62</v>
      </c>
      <c r="AN195" s="7" t="e">
        <f>'[1]Рейтинговая таблица организаций'!#REF!</f>
        <v>#REF!</v>
      </c>
      <c r="AO195" s="7" t="e">
        <f>'[1]Рейтинговая таблица организаций'!#REF!</f>
        <v>#REF!</v>
      </c>
      <c r="AP195" s="7" t="s">
        <v>63</v>
      </c>
      <c r="AQ195" s="7" t="e">
        <f>'[1]Рейтинговая таблица организаций'!#REF!</f>
        <v>#REF!</v>
      </c>
      <c r="AR195" s="7" t="e">
        <f>'[1]Рейтинговая таблица организаций'!#REF!</f>
        <v>#REF!</v>
      </c>
      <c r="AS195" s="7" t="s">
        <v>64</v>
      </c>
      <c r="AT195" s="7" t="e">
        <f>'[1]Рейтинговая таблица организаций'!#REF!</f>
        <v>#REF!</v>
      </c>
      <c r="AU195" s="7" t="e">
        <f>'[1]Рейтинговая таблица организаций'!#REF!</f>
        <v>#REF!</v>
      </c>
      <c r="AV195" s="7" t="s">
        <v>65</v>
      </c>
      <c r="AW195" s="7" t="e">
        <f>'[1]Рейтинговая таблица организаций'!#REF!</f>
        <v>#REF!</v>
      </c>
      <c r="AX195" s="7" t="e">
        <f>'[1]Рейтинговая таблица организаций'!#REF!</f>
        <v>#REF!</v>
      </c>
      <c r="AY195" s="7" t="s">
        <v>66</v>
      </c>
      <c r="AZ195" s="7" t="e">
        <f>'[1]Рейтинговая таблица организаций'!#REF!</f>
        <v>#REF!</v>
      </c>
      <c r="BA195" s="7" t="e">
        <f>'[1]Рейтинговая таблица организаций'!#REF!</f>
        <v>#REF!</v>
      </c>
    </row>
    <row r="196" spans="1:53" ht="15.5" x14ac:dyDescent="0.35">
      <c r="A196" s="3" t="e">
        <f>'[1]бланки '!#REF!</f>
        <v>#REF!</v>
      </c>
      <c r="B196" s="3" t="e">
        <f>'[1]бланки '!#REF!</f>
        <v>#REF!</v>
      </c>
      <c r="C196" s="3" t="e">
        <f>'[1]для bus.gov.ru'!#REF!</f>
        <v>#REF!</v>
      </c>
      <c r="D196" s="3" t="e">
        <f>'[1]для bus.gov.ru'!#REF!</f>
        <v>#REF!</v>
      </c>
      <c r="E196" s="4" t="e">
        <f>'[1]для bus.gov.ru'!#REF!</f>
        <v>#REF!</v>
      </c>
      <c r="F196" s="5" t="s">
        <v>55</v>
      </c>
      <c r="G196" s="6" t="e">
        <f>'[1]Рейтинговая таблица организаций'!#REF!</f>
        <v>#REF!</v>
      </c>
      <c r="H196" s="6" t="e">
        <f>'[1]Рейтинговая таблица организаций'!#REF!</f>
        <v>#REF!</v>
      </c>
      <c r="I196" s="5" t="s">
        <v>56</v>
      </c>
      <c r="J196" s="6" t="e">
        <f>'[1]Рейтинговая таблица организаций'!#REF!</f>
        <v>#REF!</v>
      </c>
      <c r="K196" s="6" t="e">
        <f>'[1]Рейтинговая таблица организаций'!#REF!</f>
        <v>#REF!</v>
      </c>
      <c r="L196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96" s="8" t="e">
        <f>'[1]Рейтинговая таблица организаций'!#REF!</f>
        <v>#REF!</v>
      </c>
      <c r="N196" s="7" t="e">
        <f>IF('[1]Рейтинговая таблица организаций'!#REF!&lt;1,0,(IF('[1]Рейтинговая таблица организаций'!#REF!&lt;4,30,100)))</f>
        <v>#REF!</v>
      </c>
      <c r="O196" s="7" t="s">
        <v>57</v>
      </c>
      <c r="P196" s="7" t="e">
        <f>'[1]Рейтинговая таблица организаций'!#REF!</f>
        <v>#REF!</v>
      </c>
      <c r="Q196" s="7" t="e">
        <f>'[1]Рейтинговая таблица организаций'!#REF!</f>
        <v>#REF!</v>
      </c>
      <c r="R196" s="7" t="s">
        <v>58</v>
      </c>
      <c r="S196" s="7" t="e">
        <f>'[1]Рейтинговая таблица организаций'!#REF!</f>
        <v>#REF!</v>
      </c>
      <c r="T196" s="7" t="e">
        <f>'[1]Рейтинговая таблица организаций'!#REF!</f>
        <v>#REF!</v>
      </c>
      <c r="U196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96" s="8" t="e">
        <f>'[1]Рейтинговая таблица организаций'!#REF!</f>
        <v>#REF!</v>
      </c>
      <c r="W196" s="7" t="e">
        <f>IF('[1]Рейтинговая таблица организаций'!#REF!&lt;1,0,(IF('[1]Рейтинговая таблица организаций'!#REF!&lt;4,20,100)))</f>
        <v>#REF!</v>
      </c>
      <c r="X196" s="7" t="s">
        <v>59</v>
      </c>
      <c r="Y196" s="7" t="e">
        <f>'[1]Рейтинговая таблица организаций'!#REF!</f>
        <v>#REF!</v>
      </c>
      <c r="Z196" s="7" t="e">
        <f>'[1]Рейтинговая таблица организаций'!#REF!</f>
        <v>#REF!</v>
      </c>
      <c r="AA196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96" s="9" t="e">
        <f>'[1]Рейтинговая таблица организаций'!#REF!</f>
        <v>#REF!</v>
      </c>
      <c r="AC196" s="7" t="e">
        <f>IF('[1]Рейтинговая таблица организаций'!#REF!&lt;1,0,(IF('[1]Рейтинговая таблица организаций'!#REF!&lt;5,20,100)))</f>
        <v>#REF!</v>
      </c>
      <c r="AD196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96" s="8" t="e">
        <f>'[1]Рейтинговая таблица организаций'!#REF!</f>
        <v>#REF!</v>
      </c>
      <c r="AF196" s="7" t="e">
        <f>IF('[1]Рейтинговая таблица организаций'!#REF!&lt;1,0,(IF('[1]Рейтинговая таблица организаций'!#REF!&lt;5,20,100)))</f>
        <v>#REF!</v>
      </c>
      <c r="AG196" s="7" t="s">
        <v>60</v>
      </c>
      <c r="AH196" s="7" t="e">
        <f>'[1]Рейтинговая таблица организаций'!#REF!</f>
        <v>#REF!</v>
      </c>
      <c r="AI196" s="7" t="e">
        <f>'[1]Рейтинговая таблица организаций'!#REF!</f>
        <v>#REF!</v>
      </c>
      <c r="AJ196" s="7" t="s">
        <v>61</v>
      </c>
      <c r="AK196" s="7" t="e">
        <f>'[1]Рейтинговая таблица организаций'!#REF!</f>
        <v>#REF!</v>
      </c>
      <c r="AL196" s="7" t="e">
        <f>'[1]Рейтинговая таблица организаций'!#REF!</f>
        <v>#REF!</v>
      </c>
      <c r="AM196" s="7" t="s">
        <v>62</v>
      </c>
      <c r="AN196" s="7" t="e">
        <f>'[1]Рейтинговая таблица организаций'!#REF!</f>
        <v>#REF!</v>
      </c>
      <c r="AO196" s="7" t="e">
        <f>'[1]Рейтинговая таблица организаций'!#REF!</f>
        <v>#REF!</v>
      </c>
      <c r="AP196" s="7" t="s">
        <v>63</v>
      </c>
      <c r="AQ196" s="7" t="e">
        <f>'[1]Рейтинговая таблица организаций'!#REF!</f>
        <v>#REF!</v>
      </c>
      <c r="AR196" s="7" t="e">
        <f>'[1]Рейтинговая таблица организаций'!#REF!</f>
        <v>#REF!</v>
      </c>
      <c r="AS196" s="7" t="s">
        <v>64</v>
      </c>
      <c r="AT196" s="7" t="e">
        <f>'[1]Рейтинговая таблица организаций'!#REF!</f>
        <v>#REF!</v>
      </c>
      <c r="AU196" s="7" t="e">
        <f>'[1]Рейтинговая таблица организаций'!#REF!</f>
        <v>#REF!</v>
      </c>
      <c r="AV196" s="7" t="s">
        <v>65</v>
      </c>
      <c r="AW196" s="7" t="e">
        <f>'[1]Рейтинговая таблица организаций'!#REF!</f>
        <v>#REF!</v>
      </c>
      <c r="AX196" s="7" t="e">
        <f>'[1]Рейтинговая таблица организаций'!#REF!</f>
        <v>#REF!</v>
      </c>
      <c r="AY196" s="7" t="s">
        <v>66</v>
      </c>
      <c r="AZ196" s="7" t="e">
        <f>'[1]Рейтинговая таблица организаций'!#REF!</f>
        <v>#REF!</v>
      </c>
      <c r="BA196" s="7" t="e">
        <f>'[1]Рейтинговая таблица организаций'!#REF!</f>
        <v>#REF!</v>
      </c>
    </row>
    <row r="197" spans="1:53" ht="15.5" x14ac:dyDescent="0.35">
      <c r="A197" s="3" t="e">
        <f>'[1]бланки '!#REF!</f>
        <v>#REF!</v>
      </c>
      <c r="B197" s="3" t="e">
        <f>'[1]бланки '!#REF!</f>
        <v>#REF!</v>
      </c>
      <c r="C197" s="3" t="e">
        <f>'[1]для bus.gov.ru'!#REF!</f>
        <v>#REF!</v>
      </c>
      <c r="D197" s="3" t="e">
        <f>'[1]для bus.gov.ru'!#REF!</f>
        <v>#REF!</v>
      </c>
      <c r="E197" s="4" t="e">
        <f>'[1]для bus.gov.ru'!#REF!</f>
        <v>#REF!</v>
      </c>
      <c r="F197" s="5" t="s">
        <v>55</v>
      </c>
      <c r="G197" s="6" t="e">
        <f>'[1]Рейтинговая таблица организаций'!#REF!</f>
        <v>#REF!</v>
      </c>
      <c r="H197" s="6" t="e">
        <f>'[1]Рейтинговая таблица организаций'!#REF!</f>
        <v>#REF!</v>
      </c>
      <c r="I197" s="5" t="s">
        <v>56</v>
      </c>
      <c r="J197" s="6" t="e">
        <f>'[1]Рейтинговая таблица организаций'!#REF!</f>
        <v>#REF!</v>
      </c>
      <c r="K197" s="6" t="e">
        <f>'[1]Рейтинговая таблица организаций'!#REF!</f>
        <v>#REF!</v>
      </c>
      <c r="L197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97" s="8" t="e">
        <f>'[1]Рейтинговая таблица организаций'!#REF!</f>
        <v>#REF!</v>
      </c>
      <c r="N197" s="7" t="e">
        <f>IF('[1]Рейтинговая таблица организаций'!#REF!&lt;1,0,(IF('[1]Рейтинговая таблица организаций'!#REF!&lt;4,30,100)))</f>
        <v>#REF!</v>
      </c>
      <c r="O197" s="7" t="s">
        <v>57</v>
      </c>
      <c r="P197" s="7" t="e">
        <f>'[1]Рейтинговая таблица организаций'!#REF!</f>
        <v>#REF!</v>
      </c>
      <c r="Q197" s="7" t="e">
        <f>'[1]Рейтинговая таблица организаций'!#REF!</f>
        <v>#REF!</v>
      </c>
      <c r="R197" s="7" t="s">
        <v>58</v>
      </c>
      <c r="S197" s="7" t="e">
        <f>'[1]Рейтинговая таблица организаций'!#REF!</f>
        <v>#REF!</v>
      </c>
      <c r="T197" s="7" t="e">
        <f>'[1]Рейтинговая таблица организаций'!#REF!</f>
        <v>#REF!</v>
      </c>
      <c r="U197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97" s="8" t="e">
        <f>'[1]Рейтинговая таблица организаций'!#REF!</f>
        <v>#REF!</v>
      </c>
      <c r="W197" s="7" t="e">
        <f>IF('[1]Рейтинговая таблица организаций'!#REF!&lt;1,0,(IF('[1]Рейтинговая таблица организаций'!#REF!&lt;4,20,100)))</f>
        <v>#REF!</v>
      </c>
      <c r="X197" s="7" t="s">
        <v>59</v>
      </c>
      <c r="Y197" s="7" t="e">
        <f>'[1]Рейтинговая таблица организаций'!#REF!</f>
        <v>#REF!</v>
      </c>
      <c r="Z197" s="7" t="e">
        <f>'[1]Рейтинговая таблица организаций'!#REF!</f>
        <v>#REF!</v>
      </c>
      <c r="AA197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97" s="9" t="e">
        <f>'[1]Рейтинговая таблица организаций'!#REF!</f>
        <v>#REF!</v>
      </c>
      <c r="AC197" s="7" t="e">
        <f>IF('[1]Рейтинговая таблица организаций'!#REF!&lt;1,0,(IF('[1]Рейтинговая таблица организаций'!#REF!&lt;5,20,100)))</f>
        <v>#REF!</v>
      </c>
      <c r="AD197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97" s="8" t="e">
        <f>'[1]Рейтинговая таблица организаций'!#REF!</f>
        <v>#REF!</v>
      </c>
      <c r="AF197" s="7" t="e">
        <f>IF('[1]Рейтинговая таблица организаций'!#REF!&lt;1,0,(IF('[1]Рейтинговая таблица организаций'!#REF!&lt;5,20,100)))</f>
        <v>#REF!</v>
      </c>
      <c r="AG197" s="7" t="s">
        <v>60</v>
      </c>
      <c r="AH197" s="7" t="e">
        <f>'[1]Рейтинговая таблица организаций'!#REF!</f>
        <v>#REF!</v>
      </c>
      <c r="AI197" s="7" t="e">
        <f>'[1]Рейтинговая таблица организаций'!#REF!</f>
        <v>#REF!</v>
      </c>
      <c r="AJ197" s="7" t="s">
        <v>61</v>
      </c>
      <c r="AK197" s="7" t="e">
        <f>'[1]Рейтинговая таблица организаций'!#REF!</f>
        <v>#REF!</v>
      </c>
      <c r="AL197" s="7" t="e">
        <f>'[1]Рейтинговая таблица организаций'!#REF!</f>
        <v>#REF!</v>
      </c>
      <c r="AM197" s="7" t="s">
        <v>62</v>
      </c>
      <c r="AN197" s="7" t="e">
        <f>'[1]Рейтинговая таблица организаций'!#REF!</f>
        <v>#REF!</v>
      </c>
      <c r="AO197" s="7" t="e">
        <f>'[1]Рейтинговая таблица организаций'!#REF!</f>
        <v>#REF!</v>
      </c>
      <c r="AP197" s="7" t="s">
        <v>63</v>
      </c>
      <c r="AQ197" s="7" t="e">
        <f>'[1]Рейтинговая таблица организаций'!#REF!</f>
        <v>#REF!</v>
      </c>
      <c r="AR197" s="7" t="e">
        <f>'[1]Рейтинговая таблица организаций'!#REF!</f>
        <v>#REF!</v>
      </c>
      <c r="AS197" s="7" t="s">
        <v>64</v>
      </c>
      <c r="AT197" s="7" t="e">
        <f>'[1]Рейтинговая таблица организаций'!#REF!</f>
        <v>#REF!</v>
      </c>
      <c r="AU197" s="7" t="e">
        <f>'[1]Рейтинговая таблица организаций'!#REF!</f>
        <v>#REF!</v>
      </c>
      <c r="AV197" s="7" t="s">
        <v>65</v>
      </c>
      <c r="AW197" s="7" t="e">
        <f>'[1]Рейтинговая таблица организаций'!#REF!</f>
        <v>#REF!</v>
      </c>
      <c r="AX197" s="7" t="e">
        <f>'[1]Рейтинговая таблица организаций'!#REF!</f>
        <v>#REF!</v>
      </c>
      <c r="AY197" s="7" t="s">
        <v>66</v>
      </c>
      <c r="AZ197" s="7" t="e">
        <f>'[1]Рейтинговая таблица организаций'!#REF!</f>
        <v>#REF!</v>
      </c>
      <c r="BA197" s="7" t="e">
        <f>'[1]Рейтинговая таблица организаций'!#REF!</f>
        <v>#REF!</v>
      </c>
    </row>
    <row r="198" spans="1:53" ht="15.5" x14ac:dyDescent="0.35">
      <c r="A198" s="3" t="e">
        <f>'[1]бланки '!#REF!</f>
        <v>#REF!</v>
      </c>
      <c r="B198" s="3" t="e">
        <f>'[1]бланки '!#REF!</f>
        <v>#REF!</v>
      </c>
      <c r="C198" s="3" t="e">
        <f>'[1]для bus.gov.ru'!#REF!</f>
        <v>#REF!</v>
      </c>
      <c r="D198" s="3" t="e">
        <f>'[1]для bus.gov.ru'!#REF!</f>
        <v>#REF!</v>
      </c>
      <c r="E198" s="4" t="e">
        <f>'[1]для bus.gov.ru'!#REF!</f>
        <v>#REF!</v>
      </c>
      <c r="F198" s="5" t="s">
        <v>55</v>
      </c>
      <c r="G198" s="6" t="e">
        <f>'[1]Рейтинговая таблица организаций'!#REF!</f>
        <v>#REF!</v>
      </c>
      <c r="H198" s="6" t="e">
        <f>'[1]Рейтинговая таблица организаций'!#REF!</f>
        <v>#REF!</v>
      </c>
      <c r="I198" s="5" t="s">
        <v>56</v>
      </c>
      <c r="J198" s="6" t="e">
        <f>'[1]Рейтинговая таблица организаций'!#REF!</f>
        <v>#REF!</v>
      </c>
      <c r="K198" s="6" t="e">
        <f>'[1]Рейтинговая таблица организаций'!#REF!</f>
        <v>#REF!</v>
      </c>
      <c r="L198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98" s="8" t="e">
        <f>'[1]Рейтинговая таблица организаций'!#REF!</f>
        <v>#REF!</v>
      </c>
      <c r="N198" s="7" t="e">
        <f>IF('[1]Рейтинговая таблица организаций'!#REF!&lt;1,0,(IF('[1]Рейтинговая таблица организаций'!#REF!&lt;4,30,100)))</f>
        <v>#REF!</v>
      </c>
      <c r="O198" s="7" t="s">
        <v>57</v>
      </c>
      <c r="P198" s="7" t="e">
        <f>'[1]Рейтинговая таблица организаций'!#REF!</f>
        <v>#REF!</v>
      </c>
      <c r="Q198" s="7" t="e">
        <f>'[1]Рейтинговая таблица организаций'!#REF!</f>
        <v>#REF!</v>
      </c>
      <c r="R198" s="7" t="s">
        <v>58</v>
      </c>
      <c r="S198" s="7" t="e">
        <f>'[1]Рейтинговая таблица организаций'!#REF!</f>
        <v>#REF!</v>
      </c>
      <c r="T198" s="7" t="e">
        <f>'[1]Рейтинговая таблица организаций'!#REF!</f>
        <v>#REF!</v>
      </c>
      <c r="U198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98" s="8" t="e">
        <f>'[1]Рейтинговая таблица организаций'!#REF!</f>
        <v>#REF!</v>
      </c>
      <c r="W198" s="7" t="e">
        <f>IF('[1]Рейтинговая таблица организаций'!#REF!&lt;1,0,(IF('[1]Рейтинговая таблица организаций'!#REF!&lt;4,20,100)))</f>
        <v>#REF!</v>
      </c>
      <c r="X198" s="7" t="s">
        <v>59</v>
      </c>
      <c r="Y198" s="7" t="e">
        <f>'[1]Рейтинговая таблица организаций'!#REF!</f>
        <v>#REF!</v>
      </c>
      <c r="Z198" s="7" t="e">
        <f>'[1]Рейтинговая таблица организаций'!#REF!</f>
        <v>#REF!</v>
      </c>
      <c r="AA198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98" s="9" t="e">
        <f>'[1]Рейтинговая таблица организаций'!#REF!</f>
        <v>#REF!</v>
      </c>
      <c r="AC198" s="7" t="e">
        <f>IF('[1]Рейтинговая таблица организаций'!#REF!&lt;1,0,(IF('[1]Рейтинговая таблица организаций'!#REF!&lt;5,20,100)))</f>
        <v>#REF!</v>
      </c>
      <c r="AD198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98" s="8" t="e">
        <f>'[1]Рейтинговая таблица организаций'!#REF!</f>
        <v>#REF!</v>
      </c>
      <c r="AF198" s="7" t="e">
        <f>IF('[1]Рейтинговая таблица организаций'!#REF!&lt;1,0,(IF('[1]Рейтинговая таблица организаций'!#REF!&lt;5,20,100)))</f>
        <v>#REF!</v>
      </c>
      <c r="AG198" s="7" t="s">
        <v>60</v>
      </c>
      <c r="AH198" s="7" t="e">
        <f>'[1]Рейтинговая таблица организаций'!#REF!</f>
        <v>#REF!</v>
      </c>
      <c r="AI198" s="7" t="e">
        <f>'[1]Рейтинговая таблица организаций'!#REF!</f>
        <v>#REF!</v>
      </c>
      <c r="AJ198" s="7" t="s">
        <v>61</v>
      </c>
      <c r="AK198" s="7" t="e">
        <f>'[1]Рейтинговая таблица организаций'!#REF!</f>
        <v>#REF!</v>
      </c>
      <c r="AL198" s="7" t="e">
        <f>'[1]Рейтинговая таблица организаций'!#REF!</f>
        <v>#REF!</v>
      </c>
      <c r="AM198" s="7" t="s">
        <v>62</v>
      </c>
      <c r="AN198" s="7" t="e">
        <f>'[1]Рейтинговая таблица организаций'!#REF!</f>
        <v>#REF!</v>
      </c>
      <c r="AO198" s="7" t="e">
        <f>'[1]Рейтинговая таблица организаций'!#REF!</f>
        <v>#REF!</v>
      </c>
      <c r="AP198" s="7" t="s">
        <v>63</v>
      </c>
      <c r="AQ198" s="7" t="e">
        <f>'[1]Рейтинговая таблица организаций'!#REF!</f>
        <v>#REF!</v>
      </c>
      <c r="AR198" s="7" t="e">
        <f>'[1]Рейтинговая таблица организаций'!#REF!</f>
        <v>#REF!</v>
      </c>
      <c r="AS198" s="7" t="s">
        <v>64</v>
      </c>
      <c r="AT198" s="7" t="e">
        <f>'[1]Рейтинговая таблица организаций'!#REF!</f>
        <v>#REF!</v>
      </c>
      <c r="AU198" s="7" t="e">
        <f>'[1]Рейтинговая таблица организаций'!#REF!</f>
        <v>#REF!</v>
      </c>
      <c r="AV198" s="7" t="s">
        <v>65</v>
      </c>
      <c r="AW198" s="7" t="e">
        <f>'[1]Рейтинговая таблица организаций'!#REF!</f>
        <v>#REF!</v>
      </c>
      <c r="AX198" s="7" t="e">
        <f>'[1]Рейтинговая таблица организаций'!#REF!</f>
        <v>#REF!</v>
      </c>
      <c r="AY198" s="7" t="s">
        <v>66</v>
      </c>
      <c r="AZ198" s="7" t="e">
        <f>'[1]Рейтинговая таблица организаций'!#REF!</f>
        <v>#REF!</v>
      </c>
      <c r="BA198" s="7" t="e">
        <f>'[1]Рейтинговая таблица организаций'!#REF!</f>
        <v>#REF!</v>
      </c>
    </row>
    <row r="199" spans="1:53" ht="15.5" x14ac:dyDescent="0.35">
      <c r="A199" s="3" t="e">
        <f>'[1]бланки '!#REF!</f>
        <v>#REF!</v>
      </c>
      <c r="B199" s="3" t="e">
        <f>'[1]бланки '!#REF!</f>
        <v>#REF!</v>
      </c>
      <c r="C199" s="3" t="e">
        <f>'[1]для bus.gov.ru'!#REF!</f>
        <v>#REF!</v>
      </c>
      <c r="D199" s="3" t="e">
        <f>'[1]для bus.gov.ru'!#REF!</f>
        <v>#REF!</v>
      </c>
      <c r="E199" s="4" t="e">
        <f>'[1]для bus.gov.ru'!#REF!</f>
        <v>#REF!</v>
      </c>
      <c r="F199" s="5" t="s">
        <v>55</v>
      </c>
      <c r="G199" s="6" t="e">
        <f>'[1]Рейтинговая таблица организаций'!#REF!</f>
        <v>#REF!</v>
      </c>
      <c r="H199" s="6" t="e">
        <f>'[1]Рейтинговая таблица организаций'!#REF!</f>
        <v>#REF!</v>
      </c>
      <c r="I199" s="5" t="s">
        <v>56</v>
      </c>
      <c r="J199" s="6" t="e">
        <f>'[1]Рейтинговая таблица организаций'!#REF!</f>
        <v>#REF!</v>
      </c>
      <c r="K199" s="6" t="e">
        <f>'[1]Рейтинговая таблица организаций'!#REF!</f>
        <v>#REF!</v>
      </c>
      <c r="L199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199" s="8" t="e">
        <f>'[1]Рейтинговая таблица организаций'!#REF!</f>
        <v>#REF!</v>
      </c>
      <c r="N199" s="7" t="e">
        <f>IF('[1]Рейтинговая таблица организаций'!#REF!&lt;1,0,(IF('[1]Рейтинговая таблица организаций'!#REF!&lt;4,30,100)))</f>
        <v>#REF!</v>
      </c>
      <c r="O199" s="7" t="s">
        <v>57</v>
      </c>
      <c r="P199" s="7" t="e">
        <f>'[1]Рейтинговая таблица организаций'!#REF!</f>
        <v>#REF!</v>
      </c>
      <c r="Q199" s="7" t="e">
        <f>'[1]Рейтинговая таблица организаций'!#REF!</f>
        <v>#REF!</v>
      </c>
      <c r="R199" s="7" t="s">
        <v>58</v>
      </c>
      <c r="S199" s="7" t="e">
        <f>'[1]Рейтинговая таблица организаций'!#REF!</f>
        <v>#REF!</v>
      </c>
      <c r="T199" s="7" t="e">
        <f>'[1]Рейтинговая таблица организаций'!#REF!</f>
        <v>#REF!</v>
      </c>
      <c r="U199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199" s="8" t="e">
        <f>'[1]Рейтинговая таблица организаций'!#REF!</f>
        <v>#REF!</v>
      </c>
      <c r="W199" s="7" t="e">
        <f>IF('[1]Рейтинговая таблица организаций'!#REF!&lt;1,0,(IF('[1]Рейтинговая таблица организаций'!#REF!&lt;4,20,100)))</f>
        <v>#REF!</v>
      </c>
      <c r="X199" s="7" t="s">
        <v>59</v>
      </c>
      <c r="Y199" s="7" t="e">
        <f>'[1]Рейтинговая таблица организаций'!#REF!</f>
        <v>#REF!</v>
      </c>
      <c r="Z199" s="7" t="e">
        <f>'[1]Рейтинговая таблица организаций'!#REF!</f>
        <v>#REF!</v>
      </c>
      <c r="AA199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199" s="9" t="e">
        <f>'[1]Рейтинговая таблица организаций'!#REF!</f>
        <v>#REF!</v>
      </c>
      <c r="AC199" s="7" t="e">
        <f>IF('[1]Рейтинговая таблица организаций'!#REF!&lt;1,0,(IF('[1]Рейтинговая таблица организаций'!#REF!&lt;5,20,100)))</f>
        <v>#REF!</v>
      </c>
      <c r="AD199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199" s="8" t="e">
        <f>'[1]Рейтинговая таблица организаций'!#REF!</f>
        <v>#REF!</v>
      </c>
      <c r="AF199" s="7" t="e">
        <f>IF('[1]Рейтинговая таблица организаций'!#REF!&lt;1,0,(IF('[1]Рейтинговая таблица организаций'!#REF!&lt;5,20,100)))</f>
        <v>#REF!</v>
      </c>
      <c r="AG199" s="7" t="s">
        <v>60</v>
      </c>
      <c r="AH199" s="7" t="e">
        <f>'[1]Рейтинговая таблица организаций'!#REF!</f>
        <v>#REF!</v>
      </c>
      <c r="AI199" s="7" t="e">
        <f>'[1]Рейтинговая таблица организаций'!#REF!</f>
        <v>#REF!</v>
      </c>
      <c r="AJ199" s="7" t="s">
        <v>61</v>
      </c>
      <c r="AK199" s="7" t="e">
        <f>'[1]Рейтинговая таблица организаций'!#REF!</f>
        <v>#REF!</v>
      </c>
      <c r="AL199" s="7" t="e">
        <f>'[1]Рейтинговая таблица организаций'!#REF!</f>
        <v>#REF!</v>
      </c>
      <c r="AM199" s="7" t="s">
        <v>62</v>
      </c>
      <c r="AN199" s="7" t="e">
        <f>'[1]Рейтинговая таблица организаций'!#REF!</f>
        <v>#REF!</v>
      </c>
      <c r="AO199" s="7" t="e">
        <f>'[1]Рейтинговая таблица организаций'!#REF!</f>
        <v>#REF!</v>
      </c>
      <c r="AP199" s="7" t="s">
        <v>63</v>
      </c>
      <c r="AQ199" s="7" t="e">
        <f>'[1]Рейтинговая таблица организаций'!#REF!</f>
        <v>#REF!</v>
      </c>
      <c r="AR199" s="7" t="e">
        <f>'[1]Рейтинговая таблица организаций'!#REF!</f>
        <v>#REF!</v>
      </c>
      <c r="AS199" s="7" t="s">
        <v>64</v>
      </c>
      <c r="AT199" s="7" t="e">
        <f>'[1]Рейтинговая таблица организаций'!#REF!</f>
        <v>#REF!</v>
      </c>
      <c r="AU199" s="7" t="e">
        <f>'[1]Рейтинговая таблица организаций'!#REF!</f>
        <v>#REF!</v>
      </c>
      <c r="AV199" s="7" t="s">
        <v>65</v>
      </c>
      <c r="AW199" s="7" t="e">
        <f>'[1]Рейтинговая таблица организаций'!#REF!</f>
        <v>#REF!</v>
      </c>
      <c r="AX199" s="7" t="e">
        <f>'[1]Рейтинговая таблица организаций'!#REF!</f>
        <v>#REF!</v>
      </c>
      <c r="AY199" s="7" t="s">
        <v>66</v>
      </c>
      <c r="AZ199" s="7" t="e">
        <f>'[1]Рейтинговая таблица организаций'!#REF!</f>
        <v>#REF!</v>
      </c>
      <c r="BA199" s="7" t="e">
        <f>'[1]Рейтинговая таблица организаций'!#REF!</f>
        <v>#REF!</v>
      </c>
    </row>
    <row r="200" spans="1:53" ht="15.5" x14ac:dyDescent="0.35">
      <c r="A200" s="3" t="e">
        <f>'[1]бланки '!#REF!</f>
        <v>#REF!</v>
      </c>
      <c r="B200" s="3" t="e">
        <f>'[1]бланки '!#REF!</f>
        <v>#REF!</v>
      </c>
      <c r="C200" s="3" t="e">
        <f>'[1]для bus.gov.ru'!#REF!</f>
        <v>#REF!</v>
      </c>
      <c r="D200" s="3" t="e">
        <f>'[1]для bus.gov.ru'!#REF!</f>
        <v>#REF!</v>
      </c>
      <c r="E200" s="4" t="e">
        <f>'[1]для bus.gov.ru'!#REF!</f>
        <v>#REF!</v>
      </c>
      <c r="F200" s="5" t="s">
        <v>55</v>
      </c>
      <c r="G200" s="6" t="e">
        <f>'[1]Рейтинговая таблица организаций'!#REF!</f>
        <v>#REF!</v>
      </c>
      <c r="H200" s="6" t="e">
        <f>'[1]Рейтинговая таблица организаций'!#REF!</f>
        <v>#REF!</v>
      </c>
      <c r="I200" s="5" t="s">
        <v>56</v>
      </c>
      <c r="J200" s="6" t="e">
        <f>'[1]Рейтинговая таблица организаций'!#REF!</f>
        <v>#REF!</v>
      </c>
      <c r="K200" s="6" t="e">
        <f>'[1]Рейтинговая таблица организаций'!#REF!</f>
        <v>#REF!</v>
      </c>
      <c r="L200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00" s="8" t="e">
        <f>'[1]Рейтинговая таблица организаций'!#REF!</f>
        <v>#REF!</v>
      </c>
      <c r="N200" s="7" t="e">
        <f>IF('[1]Рейтинговая таблица организаций'!#REF!&lt;1,0,(IF('[1]Рейтинговая таблица организаций'!#REF!&lt;4,30,100)))</f>
        <v>#REF!</v>
      </c>
      <c r="O200" s="7" t="s">
        <v>57</v>
      </c>
      <c r="P200" s="7" t="e">
        <f>'[1]Рейтинговая таблица организаций'!#REF!</f>
        <v>#REF!</v>
      </c>
      <c r="Q200" s="7" t="e">
        <f>'[1]Рейтинговая таблица организаций'!#REF!</f>
        <v>#REF!</v>
      </c>
      <c r="R200" s="7" t="s">
        <v>58</v>
      </c>
      <c r="S200" s="7" t="e">
        <f>'[1]Рейтинговая таблица организаций'!#REF!</f>
        <v>#REF!</v>
      </c>
      <c r="T200" s="7" t="e">
        <f>'[1]Рейтинговая таблица организаций'!#REF!</f>
        <v>#REF!</v>
      </c>
      <c r="U200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00" s="8" t="e">
        <f>'[1]Рейтинговая таблица организаций'!#REF!</f>
        <v>#REF!</v>
      </c>
      <c r="W200" s="7" t="e">
        <f>IF('[1]Рейтинговая таблица организаций'!#REF!&lt;1,0,(IF('[1]Рейтинговая таблица организаций'!#REF!&lt;4,20,100)))</f>
        <v>#REF!</v>
      </c>
      <c r="X200" s="7" t="s">
        <v>59</v>
      </c>
      <c r="Y200" s="7" t="e">
        <f>'[1]Рейтинговая таблица организаций'!#REF!</f>
        <v>#REF!</v>
      </c>
      <c r="Z200" s="7" t="e">
        <f>'[1]Рейтинговая таблица организаций'!#REF!</f>
        <v>#REF!</v>
      </c>
      <c r="AA200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00" s="9" t="e">
        <f>'[1]Рейтинговая таблица организаций'!#REF!</f>
        <v>#REF!</v>
      </c>
      <c r="AC200" s="7" t="e">
        <f>IF('[1]Рейтинговая таблица организаций'!#REF!&lt;1,0,(IF('[1]Рейтинговая таблица организаций'!#REF!&lt;5,20,100)))</f>
        <v>#REF!</v>
      </c>
      <c r="AD200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00" s="8" t="e">
        <f>'[1]Рейтинговая таблица организаций'!#REF!</f>
        <v>#REF!</v>
      </c>
      <c r="AF200" s="7" t="e">
        <f>IF('[1]Рейтинговая таблица организаций'!#REF!&lt;1,0,(IF('[1]Рейтинговая таблица организаций'!#REF!&lt;5,20,100)))</f>
        <v>#REF!</v>
      </c>
      <c r="AG200" s="7" t="s">
        <v>60</v>
      </c>
      <c r="AH200" s="7" t="e">
        <f>'[1]Рейтинговая таблица организаций'!#REF!</f>
        <v>#REF!</v>
      </c>
      <c r="AI200" s="7" t="e">
        <f>'[1]Рейтинговая таблица организаций'!#REF!</f>
        <v>#REF!</v>
      </c>
      <c r="AJ200" s="7" t="s">
        <v>61</v>
      </c>
      <c r="AK200" s="7" t="e">
        <f>'[1]Рейтинговая таблица организаций'!#REF!</f>
        <v>#REF!</v>
      </c>
      <c r="AL200" s="7" t="e">
        <f>'[1]Рейтинговая таблица организаций'!#REF!</f>
        <v>#REF!</v>
      </c>
      <c r="AM200" s="7" t="s">
        <v>62</v>
      </c>
      <c r="AN200" s="7" t="e">
        <f>'[1]Рейтинговая таблица организаций'!#REF!</f>
        <v>#REF!</v>
      </c>
      <c r="AO200" s="7" t="e">
        <f>'[1]Рейтинговая таблица организаций'!#REF!</f>
        <v>#REF!</v>
      </c>
      <c r="AP200" s="7" t="s">
        <v>63</v>
      </c>
      <c r="AQ200" s="7" t="e">
        <f>'[1]Рейтинговая таблица организаций'!#REF!</f>
        <v>#REF!</v>
      </c>
      <c r="AR200" s="7" t="e">
        <f>'[1]Рейтинговая таблица организаций'!#REF!</f>
        <v>#REF!</v>
      </c>
      <c r="AS200" s="7" t="s">
        <v>64</v>
      </c>
      <c r="AT200" s="7" t="e">
        <f>'[1]Рейтинговая таблица организаций'!#REF!</f>
        <v>#REF!</v>
      </c>
      <c r="AU200" s="7" t="e">
        <f>'[1]Рейтинговая таблица организаций'!#REF!</f>
        <v>#REF!</v>
      </c>
      <c r="AV200" s="7" t="s">
        <v>65</v>
      </c>
      <c r="AW200" s="7" t="e">
        <f>'[1]Рейтинговая таблица организаций'!#REF!</f>
        <v>#REF!</v>
      </c>
      <c r="AX200" s="7" t="e">
        <f>'[1]Рейтинговая таблица организаций'!#REF!</f>
        <v>#REF!</v>
      </c>
      <c r="AY200" s="7" t="s">
        <v>66</v>
      </c>
      <c r="AZ200" s="7" t="e">
        <f>'[1]Рейтинговая таблица организаций'!#REF!</f>
        <v>#REF!</v>
      </c>
      <c r="BA200" s="7" t="e">
        <f>'[1]Рейтинговая таблица организаций'!#REF!</f>
        <v>#REF!</v>
      </c>
    </row>
    <row r="201" spans="1:53" ht="15.5" x14ac:dyDescent="0.35">
      <c r="A201" s="3" t="e">
        <f>'[1]бланки '!#REF!</f>
        <v>#REF!</v>
      </c>
      <c r="B201" s="3" t="e">
        <f>'[1]бланки '!#REF!</f>
        <v>#REF!</v>
      </c>
      <c r="C201" s="3" t="e">
        <f>'[1]для bus.gov.ru'!#REF!</f>
        <v>#REF!</v>
      </c>
      <c r="D201" s="3" t="e">
        <f>'[1]для bus.gov.ru'!#REF!</f>
        <v>#REF!</v>
      </c>
      <c r="E201" s="4" t="e">
        <f>'[1]для bus.gov.ru'!#REF!</f>
        <v>#REF!</v>
      </c>
      <c r="F201" s="5" t="s">
        <v>55</v>
      </c>
      <c r="G201" s="6" t="e">
        <f>'[1]Рейтинговая таблица организаций'!#REF!</f>
        <v>#REF!</v>
      </c>
      <c r="H201" s="6" t="e">
        <f>'[1]Рейтинговая таблица организаций'!#REF!</f>
        <v>#REF!</v>
      </c>
      <c r="I201" s="5" t="s">
        <v>56</v>
      </c>
      <c r="J201" s="6" t="e">
        <f>'[1]Рейтинговая таблица организаций'!#REF!</f>
        <v>#REF!</v>
      </c>
      <c r="K201" s="6" t="e">
        <f>'[1]Рейтинговая таблица организаций'!#REF!</f>
        <v>#REF!</v>
      </c>
      <c r="L201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01" s="8" t="e">
        <f>'[1]Рейтинговая таблица организаций'!#REF!</f>
        <v>#REF!</v>
      </c>
      <c r="N201" s="7" t="e">
        <f>IF('[1]Рейтинговая таблица организаций'!#REF!&lt;1,0,(IF('[1]Рейтинговая таблица организаций'!#REF!&lt;4,30,100)))</f>
        <v>#REF!</v>
      </c>
      <c r="O201" s="7" t="s">
        <v>57</v>
      </c>
      <c r="P201" s="7" t="e">
        <f>'[1]Рейтинговая таблица организаций'!#REF!</f>
        <v>#REF!</v>
      </c>
      <c r="Q201" s="7" t="e">
        <f>'[1]Рейтинговая таблица организаций'!#REF!</f>
        <v>#REF!</v>
      </c>
      <c r="R201" s="7" t="s">
        <v>58</v>
      </c>
      <c r="S201" s="7" t="e">
        <f>'[1]Рейтинговая таблица организаций'!#REF!</f>
        <v>#REF!</v>
      </c>
      <c r="T201" s="7" t="e">
        <f>'[1]Рейтинговая таблица организаций'!#REF!</f>
        <v>#REF!</v>
      </c>
      <c r="U201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01" s="8" t="e">
        <f>'[1]Рейтинговая таблица организаций'!#REF!</f>
        <v>#REF!</v>
      </c>
      <c r="W201" s="7" t="e">
        <f>IF('[1]Рейтинговая таблица организаций'!#REF!&lt;1,0,(IF('[1]Рейтинговая таблица организаций'!#REF!&lt;4,20,100)))</f>
        <v>#REF!</v>
      </c>
      <c r="X201" s="7" t="s">
        <v>59</v>
      </c>
      <c r="Y201" s="7" t="e">
        <f>'[1]Рейтинговая таблица организаций'!#REF!</f>
        <v>#REF!</v>
      </c>
      <c r="Z201" s="7" t="e">
        <f>'[1]Рейтинговая таблица организаций'!#REF!</f>
        <v>#REF!</v>
      </c>
      <c r="AA201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01" s="9" t="e">
        <f>'[1]Рейтинговая таблица организаций'!#REF!</f>
        <v>#REF!</v>
      </c>
      <c r="AC201" s="7" t="e">
        <f>IF('[1]Рейтинговая таблица организаций'!#REF!&lt;1,0,(IF('[1]Рейтинговая таблица организаций'!#REF!&lt;5,20,100)))</f>
        <v>#REF!</v>
      </c>
      <c r="AD201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01" s="8" t="e">
        <f>'[1]Рейтинговая таблица организаций'!#REF!</f>
        <v>#REF!</v>
      </c>
      <c r="AF201" s="7" t="e">
        <f>IF('[1]Рейтинговая таблица организаций'!#REF!&lt;1,0,(IF('[1]Рейтинговая таблица организаций'!#REF!&lt;5,20,100)))</f>
        <v>#REF!</v>
      </c>
      <c r="AG201" s="7" t="s">
        <v>60</v>
      </c>
      <c r="AH201" s="7" t="e">
        <f>'[1]Рейтинговая таблица организаций'!#REF!</f>
        <v>#REF!</v>
      </c>
      <c r="AI201" s="7" t="e">
        <f>'[1]Рейтинговая таблица организаций'!#REF!</f>
        <v>#REF!</v>
      </c>
      <c r="AJ201" s="7" t="s">
        <v>61</v>
      </c>
      <c r="AK201" s="7" t="e">
        <f>'[1]Рейтинговая таблица организаций'!#REF!</f>
        <v>#REF!</v>
      </c>
      <c r="AL201" s="7" t="e">
        <f>'[1]Рейтинговая таблица организаций'!#REF!</f>
        <v>#REF!</v>
      </c>
      <c r="AM201" s="7" t="s">
        <v>62</v>
      </c>
      <c r="AN201" s="7" t="e">
        <f>'[1]Рейтинговая таблица организаций'!#REF!</f>
        <v>#REF!</v>
      </c>
      <c r="AO201" s="7" t="e">
        <f>'[1]Рейтинговая таблица организаций'!#REF!</f>
        <v>#REF!</v>
      </c>
      <c r="AP201" s="7" t="s">
        <v>63</v>
      </c>
      <c r="AQ201" s="7" t="e">
        <f>'[1]Рейтинговая таблица организаций'!#REF!</f>
        <v>#REF!</v>
      </c>
      <c r="AR201" s="7" t="e">
        <f>'[1]Рейтинговая таблица организаций'!#REF!</f>
        <v>#REF!</v>
      </c>
      <c r="AS201" s="7" t="s">
        <v>64</v>
      </c>
      <c r="AT201" s="7" t="e">
        <f>'[1]Рейтинговая таблица организаций'!#REF!</f>
        <v>#REF!</v>
      </c>
      <c r="AU201" s="7" t="e">
        <f>'[1]Рейтинговая таблица организаций'!#REF!</f>
        <v>#REF!</v>
      </c>
      <c r="AV201" s="7" t="s">
        <v>65</v>
      </c>
      <c r="AW201" s="7" t="e">
        <f>'[1]Рейтинговая таблица организаций'!#REF!</f>
        <v>#REF!</v>
      </c>
      <c r="AX201" s="7" t="e">
        <f>'[1]Рейтинговая таблица организаций'!#REF!</f>
        <v>#REF!</v>
      </c>
      <c r="AY201" s="7" t="s">
        <v>66</v>
      </c>
      <c r="AZ201" s="7" t="e">
        <f>'[1]Рейтинговая таблица организаций'!#REF!</f>
        <v>#REF!</v>
      </c>
      <c r="BA201" s="7" t="e">
        <f>'[1]Рейтинговая таблица организаций'!#REF!</f>
        <v>#REF!</v>
      </c>
    </row>
    <row r="202" spans="1:53" ht="15.5" x14ac:dyDescent="0.35">
      <c r="A202" s="3" t="e">
        <f>'[1]бланки '!#REF!</f>
        <v>#REF!</v>
      </c>
      <c r="B202" s="3" t="e">
        <f>'[1]бланки '!#REF!</f>
        <v>#REF!</v>
      </c>
      <c r="C202" s="3" t="e">
        <f>'[1]для bus.gov.ru'!#REF!</f>
        <v>#REF!</v>
      </c>
      <c r="D202" s="3" t="e">
        <f>'[1]для bus.gov.ru'!#REF!</f>
        <v>#REF!</v>
      </c>
      <c r="E202" s="4" t="e">
        <f>'[1]для bus.gov.ru'!#REF!</f>
        <v>#REF!</v>
      </c>
      <c r="F202" s="5" t="s">
        <v>55</v>
      </c>
      <c r="G202" s="6" t="e">
        <f>'[1]Рейтинговая таблица организаций'!#REF!</f>
        <v>#REF!</v>
      </c>
      <c r="H202" s="6" t="e">
        <f>'[1]Рейтинговая таблица организаций'!#REF!</f>
        <v>#REF!</v>
      </c>
      <c r="I202" s="5" t="s">
        <v>56</v>
      </c>
      <c r="J202" s="6" t="e">
        <f>'[1]Рейтинговая таблица организаций'!#REF!</f>
        <v>#REF!</v>
      </c>
      <c r="K202" s="6" t="e">
        <f>'[1]Рейтинговая таблица организаций'!#REF!</f>
        <v>#REF!</v>
      </c>
      <c r="L202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02" s="8" t="e">
        <f>'[1]Рейтинговая таблица организаций'!#REF!</f>
        <v>#REF!</v>
      </c>
      <c r="N202" s="7" t="e">
        <f>IF('[1]Рейтинговая таблица организаций'!#REF!&lt;1,0,(IF('[1]Рейтинговая таблица организаций'!#REF!&lt;4,30,100)))</f>
        <v>#REF!</v>
      </c>
      <c r="O202" s="7" t="s">
        <v>57</v>
      </c>
      <c r="P202" s="7" t="e">
        <f>'[1]Рейтинговая таблица организаций'!#REF!</f>
        <v>#REF!</v>
      </c>
      <c r="Q202" s="7" t="e">
        <f>'[1]Рейтинговая таблица организаций'!#REF!</f>
        <v>#REF!</v>
      </c>
      <c r="R202" s="7" t="s">
        <v>58</v>
      </c>
      <c r="S202" s="7" t="e">
        <f>'[1]Рейтинговая таблица организаций'!#REF!</f>
        <v>#REF!</v>
      </c>
      <c r="T202" s="7" t="e">
        <f>'[1]Рейтинговая таблица организаций'!#REF!</f>
        <v>#REF!</v>
      </c>
      <c r="U202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02" s="8" t="e">
        <f>'[1]Рейтинговая таблица организаций'!#REF!</f>
        <v>#REF!</v>
      </c>
      <c r="W202" s="7" t="e">
        <f>IF('[1]Рейтинговая таблица организаций'!#REF!&lt;1,0,(IF('[1]Рейтинговая таблица организаций'!#REF!&lt;4,20,100)))</f>
        <v>#REF!</v>
      </c>
      <c r="X202" s="7" t="s">
        <v>59</v>
      </c>
      <c r="Y202" s="7" t="e">
        <f>'[1]Рейтинговая таблица организаций'!#REF!</f>
        <v>#REF!</v>
      </c>
      <c r="Z202" s="7" t="e">
        <f>'[1]Рейтинговая таблица организаций'!#REF!</f>
        <v>#REF!</v>
      </c>
      <c r="AA202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02" s="9" t="e">
        <f>'[1]Рейтинговая таблица организаций'!#REF!</f>
        <v>#REF!</v>
      </c>
      <c r="AC202" s="7" t="e">
        <f>IF('[1]Рейтинговая таблица организаций'!#REF!&lt;1,0,(IF('[1]Рейтинговая таблица организаций'!#REF!&lt;5,20,100)))</f>
        <v>#REF!</v>
      </c>
      <c r="AD202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02" s="8" t="e">
        <f>'[1]Рейтинговая таблица организаций'!#REF!</f>
        <v>#REF!</v>
      </c>
      <c r="AF202" s="7" t="e">
        <f>IF('[1]Рейтинговая таблица организаций'!#REF!&lt;1,0,(IF('[1]Рейтинговая таблица организаций'!#REF!&lt;5,20,100)))</f>
        <v>#REF!</v>
      </c>
      <c r="AG202" s="7" t="s">
        <v>60</v>
      </c>
      <c r="AH202" s="7" t="e">
        <f>'[1]Рейтинговая таблица организаций'!#REF!</f>
        <v>#REF!</v>
      </c>
      <c r="AI202" s="7" t="e">
        <f>'[1]Рейтинговая таблица организаций'!#REF!</f>
        <v>#REF!</v>
      </c>
      <c r="AJ202" s="7" t="s">
        <v>61</v>
      </c>
      <c r="AK202" s="7" t="e">
        <f>'[1]Рейтинговая таблица организаций'!#REF!</f>
        <v>#REF!</v>
      </c>
      <c r="AL202" s="7" t="e">
        <f>'[1]Рейтинговая таблица организаций'!#REF!</f>
        <v>#REF!</v>
      </c>
      <c r="AM202" s="7" t="s">
        <v>62</v>
      </c>
      <c r="AN202" s="7" t="e">
        <f>'[1]Рейтинговая таблица организаций'!#REF!</f>
        <v>#REF!</v>
      </c>
      <c r="AO202" s="7" t="e">
        <f>'[1]Рейтинговая таблица организаций'!#REF!</f>
        <v>#REF!</v>
      </c>
      <c r="AP202" s="7" t="s">
        <v>63</v>
      </c>
      <c r="AQ202" s="7" t="e">
        <f>'[1]Рейтинговая таблица организаций'!#REF!</f>
        <v>#REF!</v>
      </c>
      <c r="AR202" s="7" t="e">
        <f>'[1]Рейтинговая таблица организаций'!#REF!</f>
        <v>#REF!</v>
      </c>
      <c r="AS202" s="7" t="s">
        <v>64</v>
      </c>
      <c r="AT202" s="7" t="e">
        <f>'[1]Рейтинговая таблица организаций'!#REF!</f>
        <v>#REF!</v>
      </c>
      <c r="AU202" s="7" t="e">
        <f>'[1]Рейтинговая таблица организаций'!#REF!</f>
        <v>#REF!</v>
      </c>
      <c r="AV202" s="7" t="s">
        <v>65</v>
      </c>
      <c r="AW202" s="7" t="e">
        <f>'[1]Рейтинговая таблица организаций'!#REF!</f>
        <v>#REF!</v>
      </c>
      <c r="AX202" s="7" t="e">
        <f>'[1]Рейтинговая таблица организаций'!#REF!</f>
        <v>#REF!</v>
      </c>
      <c r="AY202" s="7" t="s">
        <v>66</v>
      </c>
      <c r="AZ202" s="7" t="e">
        <f>'[1]Рейтинговая таблица организаций'!#REF!</f>
        <v>#REF!</v>
      </c>
      <c r="BA202" s="7" t="e">
        <f>'[1]Рейтинговая таблица организаций'!#REF!</f>
        <v>#REF!</v>
      </c>
    </row>
    <row r="203" spans="1:53" ht="15.5" x14ac:dyDescent="0.35">
      <c r="A203" s="3" t="e">
        <f>'[1]бланки '!#REF!</f>
        <v>#REF!</v>
      </c>
      <c r="B203" s="3" t="e">
        <f>'[1]бланки '!#REF!</f>
        <v>#REF!</v>
      </c>
      <c r="C203" s="3" t="e">
        <f>'[1]для bus.gov.ru'!#REF!</f>
        <v>#REF!</v>
      </c>
      <c r="D203" s="3" t="e">
        <f>'[1]для bus.gov.ru'!#REF!</f>
        <v>#REF!</v>
      </c>
      <c r="E203" s="4" t="e">
        <f>'[1]для bus.gov.ru'!#REF!</f>
        <v>#REF!</v>
      </c>
      <c r="F203" s="5" t="s">
        <v>55</v>
      </c>
      <c r="G203" s="6" t="e">
        <f>'[1]Рейтинговая таблица организаций'!#REF!</f>
        <v>#REF!</v>
      </c>
      <c r="H203" s="6" t="e">
        <f>'[1]Рейтинговая таблица организаций'!#REF!</f>
        <v>#REF!</v>
      </c>
      <c r="I203" s="5" t="s">
        <v>56</v>
      </c>
      <c r="J203" s="6" t="e">
        <f>'[1]Рейтинговая таблица организаций'!#REF!</f>
        <v>#REF!</v>
      </c>
      <c r="K203" s="6" t="e">
        <f>'[1]Рейтинговая таблица организаций'!#REF!</f>
        <v>#REF!</v>
      </c>
      <c r="L203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03" s="8" t="e">
        <f>'[1]Рейтинговая таблица организаций'!#REF!</f>
        <v>#REF!</v>
      </c>
      <c r="N203" s="7" t="e">
        <f>IF('[1]Рейтинговая таблица организаций'!#REF!&lt;1,0,(IF('[1]Рейтинговая таблица организаций'!#REF!&lt;4,30,100)))</f>
        <v>#REF!</v>
      </c>
      <c r="O203" s="7" t="s">
        <v>57</v>
      </c>
      <c r="P203" s="7" t="e">
        <f>'[1]Рейтинговая таблица организаций'!#REF!</f>
        <v>#REF!</v>
      </c>
      <c r="Q203" s="7" t="e">
        <f>'[1]Рейтинговая таблица организаций'!#REF!</f>
        <v>#REF!</v>
      </c>
      <c r="R203" s="7" t="s">
        <v>58</v>
      </c>
      <c r="S203" s="7" t="e">
        <f>'[1]Рейтинговая таблица организаций'!#REF!</f>
        <v>#REF!</v>
      </c>
      <c r="T203" s="7" t="e">
        <f>'[1]Рейтинговая таблица организаций'!#REF!</f>
        <v>#REF!</v>
      </c>
      <c r="U203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03" s="8" t="e">
        <f>'[1]Рейтинговая таблица организаций'!#REF!</f>
        <v>#REF!</v>
      </c>
      <c r="W203" s="7" t="e">
        <f>IF('[1]Рейтинговая таблица организаций'!#REF!&lt;1,0,(IF('[1]Рейтинговая таблица организаций'!#REF!&lt;4,20,100)))</f>
        <v>#REF!</v>
      </c>
      <c r="X203" s="7" t="s">
        <v>59</v>
      </c>
      <c r="Y203" s="7" t="e">
        <f>'[1]Рейтинговая таблица организаций'!#REF!</f>
        <v>#REF!</v>
      </c>
      <c r="Z203" s="7" t="e">
        <f>'[1]Рейтинговая таблица организаций'!#REF!</f>
        <v>#REF!</v>
      </c>
      <c r="AA203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03" s="9" t="e">
        <f>'[1]Рейтинговая таблица организаций'!#REF!</f>
        <v>#REF!</v>
      </c>
      <c r="AC203" s="7" t="e">
        <f>IF('[1]Рейтинговая таблица организаций'!#REF!&lt;1,0,(IF('[1]Рейтинговая таблица организаций'!#REF!&lt;5,20,100)))</f>
        <v>#REF!</v>
      </c>
      <c r="AD203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03" s="8" t="e">
        <f>'[1]Рейтинговая таблица организаций'!#REF!</f>
        <v>#REF!</v>
      </c>
      <c r="AF203" s="7" t="e">
        <f>IF('[1]Рейтинговая таблица организаций'!#REF!&lt;1,0,(IF('[1]Рейтинговая таблица организаций'!#REF!&lt;5,20,100)))</f>
        <v>#REF!</v>
      </c>
      <c r="AG203" s="7" t="s">
        <v>60</v>
      </c>
      <c r="AH203" s="7" t="e">
        <f>'[1]Рейтинговая таблица организаций'!#REF!</f>
        <v>#REF!</v>
      </c>
      <c r="AI203" s="7" t="e">
        <f>'[1]Рейтинговая таблица организаций'!#REF!</f>
        <v>#REF!</v>
      </c>
      <c r="AJ203" s="7" t="s">
        <v>61</v>
      </c>
      <c r="AK203" s="7" t="e">
        <f>'[1]Рейтинговая таблица организаций'!#REF!</f>
        <v>#REF!</v>
      </c>
      <c r="AL203" s="7" t="e">
        <f>'[1]Рейтинговая таблица организаций'!#REF!</f>
        <v>#REF!</v>
      </c>
      <c r="AM203" s="7" t="s">
        <v>62</v>
      </c>
      <c r="AN203" s="7" t="e">
        <f>'[1]Рейтинговая таблица организаций'!#REF!</f>
        <v>#REF!</v>
      </c>
      <c r="AO203" s="7" t="e">
        <f>'[1]Рейтинговая таблица организаций'!#REF!</f>
        <v>#REF!</v>
      </c>
      <c r="AP203" s="7" t="s">
        <v>63</v>
      </c>
      <c r="AQ203" s="7" t="e">
        <f>'[1]Рейтинговая таблица организаций'!#REF!</f>
        <v>#REF!</v>
      </c>
      <c r="AR203" s="7" t="e">
        <f>'[1]Рейтинговая таблица организаций'!#REF!</f>
        <v>#REF!</v>
      </c>
      <c r="AS203" s="7" t="s">
        <v>64</v>
      </c>
      <c r="AT203" s="7" t="e">
        <f>'[1]Рейтинговая таблица организаций'!#REF!</f>
        <v>#REF!</v>
      </c>
      <c r="AU203" s="7" t="e">
        <f>'[1]Рейтинговая таблица организаций'!#REF!</f>
        <v>#REF!</v>
      </c>
      <c r="AV203" s="7" t="s">
        <v>65</v>
      </c>
      <c r="AW203" s="7" t="e">
        <f>'[1]Рейтинговая таблица организаций'!#REF!</f>
        <v>#REF!</v>
      </c>
      <c r="AX203" s="7" t="e">
        <f>'[1]Рейтинговая таблица организаций'!#REF!</f>
        <v>#REF!</v>
      </c>
      <c r="AY203" s="7" t="s">
        <v>66</v>
      </c>
      <c r="AZ203" s="7" t="e">
        <f>'[1]Рейтинговая таблица организаций'!#REF!</f>
        <v>#REF!</v>
      </c>
      <c r="BA203" s="7" t="e">
        <f>'[1]Рейтинговая таблица организаций'!#REF!</f>
        <v>#REF!</v>
      </c>
    </row>
    <row r="204" spans="1:53" ht="15.5" x14ac:dyDescent="0.35">
      <c r="A204" s="3" t="e">
        <f>'[1]бланки '!#REF!</f>
        <v>#REF!</v>
      </c>
      <c r="B204" s="3" t="e">
        <f>'[1]бланки '!#REF!</f>
        <v>#REF!</v>
      </c>
      <c r="C204" s="3" t="e">
        <f>'[1]для bus.gov.ru'!#REF!</f>
        <v>#REF!</v>
      </c>
      <c r="D204" s="3" t="e">
        <f>'[1]для bus.gov.ru'!#REF!</f>
        <v>#REF!</v>
      </c>
      <c r="E204" s="4" t="e">
        <f>'[1]для bus.gov.ru'!#REF!</f>
        <v>#REF!</v>
      </c>
      <c r="F204" s="5" t="s">
        <v>55</v>
      </c>
      <c r="G204" s="6" t="e">
        <f>'[1]Рейтинговая таблица организаций'!#REF!</f>
        <v>#REF!</v>
      </c>
      <c r="H204" s="6" t="e">
        <f>'[1]Рейтинговая таблица организаций'!#REF!</f>
        <v>#REF!</v>
      </c>
      <c r="I204" s="5" t="s">
        <v>56</v>
      </c>
      <c r="J204" s="6" t="e">
        <f>'[1]Рейтинговая таблица организаций'!#REF!</f>
        <v>#REF!</v>
      </c>
      <c r="K204" s="6" t="e">
        <f>'[1]Рейтинговая таблица организаций'!#REF!</f>
        <v>#REF!</v>
      </c>
      <c r="L204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04" s="8" t="e">
        <f>'[1]Рейтинговая таблица организаций'!#REF!</f>
        <v>#REF!</v>
      </c>
      <c r="N204" s="7" t="e">
        <f>IF('[1]Рейтинговая таблица организаций'!#REF!&lt;1,0,(IF('[1]Рейтинговая таблица организаций'!#REF!&lt;4,30,100)))</f>
        <v>#REF!</v>
      </c>
      <c r="O204" s="7" t="s">
        <v>57</v>
      </c>
      <c r="P204" s="7" t="e">
        <f>'[1]Рейтинговая таблица организаций'!#REF!</f>
        <v>#REF!</v>
      </c>
      <c r="Q204" s="7" t="e">
        <f>'[1]Рейтинговая таблица организаций'!#REF!</f>
        <v>#REF!</v>
      </c>
      <c r="R204" s="7" t="s">
        <v>58</v>
      </c>
      <c r="S204" s="7" t="e">
        <f>'[1]Рейтинговая таблица организаций'!#REF!</f>
        <v>#REF!</v>
      </c>
      <c r="T204" s="7" t="e">
        <f>'[1]Рейтинговая таблица организаций'!#REF!</f>
        <v>#REF!</v>
      </c>
      <c r="U204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04" s="8" t="e">
        <f>'[1]Рейтинговая таблица организаций'!#REF!</f>
        <v>#REF!</v>
      </c>
      <c r="W204" s="7" t="e">
        <f>IF('[1]Рейтинговая таблица организаций'!#REF!&lt;1,0,(IF('[1]Рейтинговая таблица организаций'!#REF!&lt;4,20,100)))</f>
        <v>#REF!</v>
      </c>
      <c r="X204" s="7" t="s">
        <v>59</v>
      </c>
      <c r="Y204" s="7" t="e">
        <f>'[1]Рейтинговая таблица организаций'!#REF!</f>
        <v>#REF!</v>
      </c>
      <c r="Z204" s="7" t="e">
        <f>'[1]Рейтинговая таблица организаций'!#REF!</f>
        <v>#REF!</v>
      </c>
      <c r="AA204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04" s="9" t="e">
        <f>'[1]Рейтинговая таблица организаций'!#REF!</f>
        <v>#REF!</v>
      </c>
      <c r="AC204" s="7" t="e">
        <f>IF('[1]Рейтинговая таблица организаций'!#REF!&lt;1,0,(IF('[1]Рейтинговая таблица организаций'!#REF!&lt;5,20,100)))</f>
        <v>#REF!</v>
      </c>
      <c r="AD204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04" s="8" t="e">
        <f>'[1]Рейтинговая таблица организаций'!#REF!</f>
        <v>#REF!</v>
      </c>
      <c r="AF204" s="7" t="e">
        <f>IF('[1]Рейтинговая таблица организаций'!#REF!&lt;1,0,(IF('[1]Рейтинговая таблица организаций'!#REF!&lt;5,20,100)))</f>
        <v>#REF!</v>
      </c>
      <c r="AG204" s="7" t="s">
        <v>60</v>
      </c>
      <c r="AH204" s="7" t="e">
        <f>'[1]Рейтинговая таблица организаций'!#REF!</f>
        <v>#REF!</v>
      </c>
      <c r="AI204" s="7" t="e">
        <f>'[1]Рейтинговая таблица организаций'!#REF!</f>
        <v>#REF!</v>
      </c>
      <c r="AJ204" s="7" t="s">
        <v>61</v>
      </c>
      <c r="AK204" s="7" t="e">
        <f>'[1]Рейтинговая таблица организаций'!#REF!</f>
        <v>#REF!</v>
      </c>
      <c r="AL204" s="7" t="e">
        <f>'[1]Рейтинговая таблица организаций'!#REF!</f>
        <v>#REF!</v>
      </c>
      <c r="AM204" s="7" t="s">
        <v>62</v>
      </c>
      <c r="AN204" s="7" t="e">
        <f>'[1]Рейтинговая таблица организаций'!#REF!</f>
        <v>#REF!</v>
      </c>
      <c r="AO204" s="7" t="e">
        <f>'[1]Рейтинговая таблица организаций'!#REF!</f>
        <v>#REF!</v>
      </c>
      <c r="AP204" s="7" t="s">
        <v>63</v>
      </c>
      <c r="AQ204" s="7" t="e">
        <f>'[1]Рейтинговая таблица организаций'!#REF!</f>
        <v>#REF!</v>
      </c>
      <c r="AR204" s="7" t="e">
        <f>'[1]Рейтинговая таблица организаций'!#REF!</f>
        <v>#REF!</v>
      </c>
      <c r="AS204" s="7" t="s">
        <v>64</v>
      </c>
      <c r="AT204" s="7" t="e">
        <f>'[1]Рейтинговая таблица организаций'!#REF!</f>
        <v>#REF!</v>
      </c>
      <c r="AU204" s="7" t="e">
        <f>'[1]Рейтинговая таблица организаций'!#REF!</f>
        <v>#REF!</v>
      </c>
      <c r="AV204" s="7" t="s">
        <v>65</v>
      </c>
      <c r="AW204" s="7" t="e">
        <f>'[1]Рейтинговая таблица организаций'!#REF!</f>
        <v>#REF!</v>
      </c>
      <c r="AX204" s="7" t="e">
        <f>'[1]Рейтинговая таблица организаций'!#REF!</f>
        <v>#REF!</v>
      </c>
      <c r="AY204" s="7" t="s">
        <v>66</v>
      </c>
      <c r="AZ204" s="7" t="e">
        <f>'[1]Рейтинговая таблица организаций'!#REF!</f>
        <v>#REF!</v>
      </c>
      <c r="BA204" s="7" t="e">
        <f>'[1]Рейтинговая таблица организаций'!#REF!</f>
        <v>#REF!</v>
      </c>
    </row>
    <row r="205" spans="1:53" ht="15.5" x14ac:dyDescent="0.35">
      <c r="A205" s="3" t="e">
        <f>'[1]бланки '!#REF!</f>
        <v>#REF!</v>
      </c>
      <c r="B205" s="3" t="e">
        <f>'[1]бланки '!#REF!</f>
        <v>#REF!</v>
      </c>
      <c r="C205" s="3" t="e">
        <f>'[1]для bus.gov.ru'!#REF!</f>
        <v>#REF!</v>
      </c>
      <c r="D205" s="3" t="e">
        <f>'[1]для bus.gov.ru'!#REF!</f>
        <v>#REF!</v>
      </c>
      <c r="E205" s="4" t="e">
        <f>'[1]для bus.gov.ru'!#REF!</f>
        <v>#REF!</v>
      </c>
      <c r="F205" s="5" t="s">
        <v>55</v>
      </c>
      <c r="G205" s="6" t="e">
        <f>'[1]Рейтинговая таблица организаций'!#REF!</f>
        <v>#REF!</v>
      </c>
      <c r="H205" s="6" t="e">
        <f>'[1]Рейтинговая таблица организаций'!#REF!</f>
        <v>#REF!</v>
      </c>
      <c r="I205" s="5" t="s">
        <v>56</v>
      </c>
      <c r="J205" s="6" t="e">
        <f>'[1]Рейтинговая таблица организаций'!#REF!</f>
        <v>#REF!</v>
      </c>
      <c r="K205" s="6" t="e">
        <f>'[1]Рейтинговая таблица организаций'!#REF!</f>
        <v>#REF!</v>
      </c>
      <c r="L205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05" s="8" t="e">
        <f>'[1]Рейтинговая таблица организаций'!#REF!</f>
        <v>#REF!</v>
      </c>
      <c r="N205" s="7" t="e">
        <f>IF('[1]Рейтинговая таблица организаций'!#REF!&lt;1,0,(IF('[1]Рейтинговая таблица организаций'!#REF!&lt;4,30,100)))</f>
        <v>#REF!</v>
      </c>
      <c r="O205" s="7" t="s">
        <v>57</v>
      </c>
      <c r="P205" s="7" t="e">
        <f>'[1]Рейтинговая таблица организаций'!#REF!</f>
        <v>#REF!</v>
      </c>
      <c r="Q205" s="7" t="e">
        <f>'[1]Рейтинговая таблица организаций'!#REF!</f>
        <v>#REF!</v>
      </c>
      <c r="R205" s="7" t="s">
        <v>58</v>
      </c>
      <c r="S205" s="7" t="e">
        <f>'[1]Рейтинговая таблица организаций'!#REF!</f>
        <v>#REF!</v>
      </c>
      <c r="T205" s="7" t="e">
        <f>'[1]Рейтинговая таблица организаций'!#REF!</f>
        <v>#REF!</v>
      </c>
      <c r="U205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05" s="8" t="e">
        <f>'[1]Рейтинговая таблица организаций'!#REF!</f>
        <v>#REF!</v>
      </c>
      <c r="W205" s="7" t="e">
        <f>IF('[1]Рейтинговая таблица организаций'!#REF!&lt;1,0,(IF('[1]Рейтинговая таблица организаций'!#REF!&lt;4,20,100)))</f>
        <v>#REF!</v>
      </c>
      <c r="X205" s="7" t="s">
        <v>59</v>
      </c>
      <c r="Y205" s="7" t="e">
        <f>'[1]Рейтинговая таблица организаций'!#REF!</f>
        <v>#REF!</v>
      </c>
      <c r="Z205" s="7" t="e">
        <f>'[1]Рейтинговая таблица организаций'!#REF!</f>
        <v>#REF!</v>
      </c>
      <c r="AA205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05" s="9" t="e">
        <f>'[1]Рейтинговая таблица организаций'!#REF!</f>
        <v>#REF!</v>
      </c>
      <c r="AC205" s="7" t="e">
        <f>IF('[1]Рейтинговая таблица организаций'!#REF!&lt;1,0,(IF('[1]Рейтинговая таблица организаций'!#REF!&lt;5,20,100)))</f>
        <v>#REF!</v>
      </c>
      <c r="AD205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05" s="8" t="e">
        <f>'[1]Рейтинговая таблица организаций'!#REF!</f>
        <v>#REF!</v>
      </c>
      <c r="AF205" s="7" t="e">
        <f>IF('[1]Рейтинговая таблица организаций'!#REF!&lt;1,0,(IF('[1]Рейтинговая таблица организаций'!#REF!&lt;5,20,100)))</f>
        <v>#REF!</v>
      </c>
      <c r="AG205" s="7" t="s">
        <v>60</v>
      </c>
      <c r="AH205" s="7" t="e">
        <f>'[1]Рейтинговая таблица организаций'!#REF!</f>
        <v>#REF!</v>
      </c>
      <c r="AI205" s="7" t="e">
        <f>'[1]Рейтинговая таблица организаций'!#REF!</f>
        <v>#REF!</v>
      </c>
      <c r="AJ205" s="7" t="s">
        <v>61</v>
      </c>
      <c r="AK205" s="7" t="e">
        <f>'[1]Рейтинговая таблица организаций'!#REF!</f>
        <v>#REF!</v>
      </c>
      <c r="AL205" s="7" t="e">
        <f>'[1]Рейтинговая таблица организаций'!#REF!</f>
        <v>#REF!</v>
      </c>
      <c r="AM205" s="7" t="s">
        <v>62</v>
      </c>
      <c r="AN205" s="7" t="e">
        <f>'[1]Рейтинговая таблица организаций'!#REF!</f>
        <v>#REF!</v>
      </c>
      <c r="AO205" s="7" t="e">
        <f>'[1]Рейтинговая таблица организаций'!#REF!</f>
        <v>#REF!</v>
      </c>
      <c r="AP205" s="7" t="s">
        <v>63</v>
      </c>
      <c r="AQ205" s="7" t="e">
        <f>'[1]Рейтинговая таблица организаций'!#REF!</f>
        <v>#REF!</v>
      </c>
      <c r="AR205" s="7" t="e">
        <f>'[1]Рейтинговая таблица организаций'!#REF!</f>
        <v>#REF!</v>
      </c>
      <c r="AS205" s="7" t="s">
        <v>64</v>
      </c>
      <c r="AT205" s="7" t="e">
        <f>'[1]Рейтинговая таблица организаций'!#REF!</f>
        <v>#REF!</v>
      </c>
      <c r="AU205" s="7" t="e">
        <f>'[1]Рейтинговая таблица организаций'!#REF!</f>
        <v>#REF!</v>
      </c>
      <c r="AV205" s="7" t="s">
        <v>65</v>
      </c>
      <c r="AW205" s="7" t="e">
        <f>'[1]Рейтинговая таблица организаций'!#REF!</f>
        <v>#REF!</v>
      </c>
      <c r="AX205" s="7" t="e">
        <f>'[1]Рейтинговая таблица организаций'!#REF!</f>
        <v>#REF!</v>
      </c>
      <c r="AY205" s="7" t="s">
        <v>66</v>
      </c>
      <c r="AZ205" s="7" t="e">
        <f>'[1]Рейтинговая таблица организаций'!#REF!</f>
        <v>#REF!</v>
      </c>
      <c r="BA205" s="7" t="e">
        <f>'[1]Рейтинговая таблица организаций'!#REF!</f>
        <v>#REF!</v>
      </c>
    </row>
    <row r="206" spans="1:53" ht="15.5" x14ac:dyDescent="0.35">
      <c r="A206" s="3" t="e">
        <f>'[1]бланки '!#REF!</f>
        <v>#REF!</v>
      </c>
      <c r="B206" s="3" t="e">
        <f>'[1]бланки '!#REF!</f>
        <v>#REF!</v>
      </c>
      <c r="C206" s="3" t="e">
        <f>'[1]для bus.gov.ru'!#REF!</f>
        <v>#REF!</v>
      </c>
      <c r="D206" s="3" t="e">
        <f>'[1]для bus.gov.ru'!#REF!</f>
        <v>#REF!</v>
      </c>
      <c r="E206" s="4" t="e">
        <f>'[1]для bus.gov.ru'!#REF!</f>
        <v>#REF!</v>
      </c>
      <c r="F206" s="5" t="s">
        <v>55</v>
      </c>
      <c r="G206" s="6" t="e">
        <f>'[1]Рейтинговая таблица организаций'!#REF!</f>
        <v>#REF!</v>
      </c>
      <c r="H206" s="6" t="e">
        <f>'[1]Рейтинговая таблица организаций'!#REF!</f>
        <v>#REF!</v>
      </c>
      <c r="I206" s="5" t="s">
        <v>56</v>
      </c>
      <c r="J206" s="6" t="e">
        <f>'[1]Рейтинговая таблица организаций'!#REF!</f>
        <v>#REF!</v>
      </c>
      <c r="K206" s="6" t="e">
        <f>'[1]Рейтинговая таблица организаций'!#REF!</f>
        <v>#REF!</v>
      </c>
      <c r="L206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06" s="8" t="e">
        <f>'[1]Рейтинговая таблица организаций'!#REF!</f>
        <v>#REF!</v>
      </c>
      <c r="N206" s="7" t="e">
        <f>IF('[1]Рейтинговая таблица организаций'!#REF!&lt;1,0,(IF('[1]Рейтинговая таблица организаций'!#REF!&lt;4,30,100)))</f>
        <v>#REF!</v>
      </c>
      <c r="O206" s="7" t="s">
        <v>57</v>
      </c>
      <c r="P206" s="7" t="e">
        <f>'[1]Рейтинговая таблица организаций'!#REF!</f>
        <v>#REF!</v>
      </c>
      <c r="Q206" s="7" t="e">
        <f>'[1]Рейтинговая таблица организаций'!#REF!</f>
        <v>#REF!</v>
      </c>
      <c r="R206" s="7" t="s">
        <v>58</v>
      </c>
      <c r="S206" s="7" t="e">
        <f>'[1]Рейтинговая таблица организаций'!#REF!</f>
        <v>#REF!</v>
      </c>
      <c r="T206" s="7" t="e">
        <f>'[1]Рейтинговая таблица организаций'!#REF!</f>
        <v>#REF!</v>
      </c>
      <c r="U206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06" s="8" t="e">
        <f>'[1]Рейтинговая таблица организаций'!#REF!</f>
        <v>#REF!</v>
      </c>
      <c r="W206" s="7" t="e">
        <f>IF('[1]Рейтинговая таблица организаций'!#REF!&lt;1,0,(IF('[1]Рейтинговая таблица организаций'!#REF!&lt;4,20,100)))</f>
        <v>#REF!</v>
      </c>
      <c r="X206" s="7" t="s">
        <v>59</v>
      </c>
      <c r="Y206" s="7" t="e">
        <f>'[1]Рейтинговая таблица организаций'!#REF!</f>
        <v>#REF!</v>
      </c>
      <c r="Z206" s="7" t="e">
        <f>'[1]Рейтинговая таблица организаций'!#REF!</f>
        <v>#REF!</v>
      </c>
      <c r="AA206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06" s="9" t="e">
        <f>'[1]Рейтинговая таблица организаций'!#REF!</f>
        <v>#REF!</v>
      </c>
      <c r="AC206" s="7" t="e">
        <f>IF('[1]Рейтинговая таблица организаций'!#REF!&lt;1,0,(IF('[1]Рейтинговая таблица организаций'!#REF!&lt;5,20,100)))</f>
        <v>#REF!</v>
      </c>
      <c r="AD206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06" s="8" t="e">
        <f>'[1]Рейтинговая таблица организаций'!#REF!</f>
        <v>#REF!</v>
      </c>
      <c r="AF206" s="7" t="e">
        <f>IF('[1]Рейтинговая таблица организаций'!#REF!&lt;1,0,(IF('[1]Рейтинговая таблица организаций'!#REF!&lt;5,20,100)))</f>
        <v>#REF!</v>
      </c>
      <c r="AG206" s="7" t="s">
        <v>60</v>
      </c>
      <c r="AH206" s="7" t="e">
        <f>'[1]Рейтинговая таблица организаций'!#REF!</f>
        <v>#REF!</v>
      </c>
      <c r="AI206" s="7" t="e">
        <f>'[1]Рейтинговая таблица организаций'!#REF!</f>
        <v>#REF!</v>
      </c>
      <c r="AJ206" s="7" t="s">
        <v>61</v>
      </c>
      <c r="AK206" s="7" t="e">
        <f>'[1]Рейтинговая таблица организаций'!#REF!</f>
        <v>#REF!</v>
      </c>
      <c r="AL206" s="7" t="e">
        <f>'[1]Рейтинговая таблица организаций'!#REF!</f>
        <v>#REF!</v>
      </c>
      <c r="AM206" s="7" t="s">
        <v>62</v>
      </c>
      <c r="AN206" s="7" t="e">
        <f>'[1]Рейтинговая таблица организаций'!#REF!</f>
        <v>#REF!</v>
      </c>
      <c r="AO206" s="7" t="e">
        <f>'[1]Рейтинговая таблица организаций'!#REF!</f>
        <v>#REF!</v>
      </c>
      <c r="AP206" s="7" t="s">
        <v>63</v>
      </c>
      <c r="AQ206" s="7" t="e">
        <f>'[1]Рейтинговая таблица организаций'!#REF!</f>
        <v>#REF!</v>
      </c>
      <c r="AR206" s="7" t="e">
        <f>'[1]Рейтинговая таблица организаций'!#REF!</f>
        <v>#REF!</v>
      </c>
      <c r="AS206" s="7" t="s">
        <v>64</v>
      </c>
      <c r="AT206" s="7" t="e">
        <f>'[1]Рейтинговая таблица организаций'!#REF!</f>
        <v>#REF!</v>
      </c>
      <c r="AU206" s="7" t="e">
        <f>'[1]Рейтинговая таблица организаций'!#REF!</f>
        <v>#REF!</v>
      </c>
      <c r="AV206" s="7" t="s">
        <v>65</v>
      </c>
      <c r="AW206" s="7" t="e">
        <f>'[1]Рейтинговая таблица организаций'!#REF!</f>
        <v>#REF!</v>
      </c>
      <c r="AX206" s="7" t="e">
        <f>'[1]Рейтинговая таблица организаций'!#REF!</f>
        <v>#REF!</v>
      </c>
      <c r="AY206" s="7" t="s">
        <v>66</v>
      </c>
      <c r="AZ206" s="7" t="e">
        <f>'[1]Рейтинговая таблица организаций'!#REF!</f>
        <v>#REF!</v>
      </c>
      <c r="BA206" s="7" t="e">
        <f>'[1]Рейтинговая таблица организаций'!#REF!</f>
        <v>#REF!</v>
      </c>
    </row>
    <row r="207" spans="1:53" ht="15.5" x14ac:dyDescent="0.35">
      <c r="A207" s="3" t="e">
        <f>'[1]бланки '!#REF!</f>
        <v>#REF!</v>
      </c>
      <c r="B207" s="3" t="e">
        <f>'[1]бланки '!#REF!</f>
        <v>#REF!</v>
      </c>
      <c r="C207" s="3" t="e">
        <f>'[1]для bus.gov.ru'!#REF!</f>
        <v>#REF!</v>
      </c>
      <c r="D207" s="3" t="e">
        <f>'[1]для bus.gov.ru'!#REF!</f>
        <v>#REF!</v>
      </c>
      <c r="E207" s="4" t="e">
        <f>'[1]для bus.gov.ru'!#REF!</f>
        <v>#REF!</v>
      </c>
      <c r="F207" s="5" t="s">
        <v>55</v>
      </c>
      <c r="G207" s="6" t="e">
        <f>'[1]Рейтинговая таблица организаций'!#REF!</f>
        <v>#REF!</v>
      </c>
      <c r="H207" s="6" t="e">
        <f>'[1]Рейтинговая таблица организаций'!#REF!</f>
        <v>#REF!</v>
      </c>
      <c r="I207" s="5" t="s">
        <v>56</v>
      </c>
      <c r="J207" s="6" t="e">
        <f>'[1]Рейтинговая таблица организаций'!#REF!</f>
        <v>#REF!</v>
      </c>
      <c r="K207" s="6" t="e">
        <f>'[1]Рейтинговая таблица организаций'!#REF!</f>
        <v>#REF!</v>
      </c>
      <c r="L207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07" s="8" t="e">
        <f>'[1]Рейтинговая таблица организаций'!#REF!</f>
        <v>#REF!</v>
      </c>
      <c r="N207" s="7" t="e">
        <f>IF('[1]Рейтинговая таблица организаций'!#REF!&lt;1,0,(IF('[1]Рейтинговая таблица организаций'!#REF!&lt;4,30,100)))</f>
        <v>#REF!</v>
      </c>
      <c r="O207" s="7" t="s">
        <v>57</v>
      </c>
      <c r="P207" s="7" t="e">
        <f>'[1]Рейтинговая таблица организаций'!#REF!</f>
        <v>#REF!</v>
      </c>
      <c r="Q207" s="7" t="e">
        <f>'[1]Рейтинговая таблица организаций'!#REF!</f>
        <v>#REF!</v>
      </c>
      <c r="R207" s="7" t="s">
        <v>58</v>
      </c>
      <c r="S207" s="7" t="e">
        <f>'[1]Рейтинговая таблица организаций'!#REF!</f>
        <v>#REF!</v>
      </c>
      <c r="T207" s="7" t="e">
        <f>'[1]Рейтинговая таблица организаций'!#REF!</f>
        <v>#REF!</v>
      </c>
      <c r="U207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07" s="8" t="e">
        <f>'[1]Рейтинговая таблица организаций'!#REF!</f>
        <v>#REF!</v>
      </c>
      <c r="W207" s="7" t="e">
        <f>IF('[1]Рейтинговая таблица организаций'!#REF!&lt;1,0,(IF('[1]Рейтинговая таблица организаций'!#REF!&lt;4,20,100)))</f>
        <v>#REF!</v>
      </c>
      <c r="X207" s="7" t="s">
        <v>59</v>
      </c>
      <c r="Y207" s="7" t="e">
        <f>'[1]Рейтинговая таблица организаций'!#REF!</f>
        <v>#REF!</v>
      </c>
      <c r="Z207" s="7" t="e">
        <f>'[1]Рейтинговая таблица организаций'!#REF!</f>
        <v>#REF!</v>
      </c>
      <c r="AA207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07" s="9" t="e">
        <f>'[1]Рейтинговая таблица организаций'!#REF!</f>
        <v>#REF!</v>
      </c>
      <c r="AC207" s="7" t="e">
        <f>IF('[1]Рейтинговая таблица организаций'!#REF!&lt;1,0,(IF('[1]Рейтинговая таблица организаций'!#REF!&lt;5,20,100)))</f>
        <v>#REF!</v>
      </c>
      <c r="AD207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07" s="8" t="e">
        <f>'[1]Рейтинговая таблица организаций'!#REF!</f>
        <v>#REF!</v>
      </c>
      <c r="AF207" s="7" t="e">
        <f>IF('[1]Рейтинговая таблица организаций'!#REF!&lt;1,0,(IF('[1]Рейтинговая таблица организаций'!#REF!&lt;5,20,100)))</f>
        <v>#REF!</v>
      </c>
      <c r="AG207" s="7" t="s">
        <v>60</v>
      </c>
      <c r="AH207" s="7" t="e">
        <f>'[1]Рейтинговая таблица организаций'!#REF!</f>
        <v>#REF!</v>
      </c>
      <c r="AI207" s="7" t="e">
        <f>'[1]Рейтинговая таблица организаций'!#REF!</f>
        <v>#REF!</v>
      </c>
      <c r="AJ207" s="7" t="s">
        <v>61</v>
      </c>
      <c r="AK207" s="7" t="e">
        <f>'[1]Рейтинговая таблица организаций'!#REF!</f>
        <v>#REF!</v>
      </c>
      <c r="AL207" s="7" t="e">
        <f>'[1]Рейтинговая таблица организаций'!#REF!</f>
        <v>#REF!</v>
      </c>
      <c r="AM207" s="7" t="s">
        <v>62</v>
      </c>
      <c r="AN207" s="7" t="e">
        <f>'[1]Рейтинговая таблица организаций'!#REF!</f>
        <v>#REF!</v>
      </c>
      <c r="AO207" s="7" t="e">
        <f>'[1]Рейтинговая таблица организаций'!#REF!</f>
        <v>#REF!</v>
      </c>
      <c r="AP207" s="7" t="s">
        <v>63</v>
      </c>
      <c r="AQ207" s="7" t="e">
        <f>'[1]Рейтинговая таблица организаций'!#REF!</f>
        <v>#REF!</v>
      </c>
      <c r="AR207" s="7" t="e">
        <f>'[1]Рейтинговая таблица организаций'!#REF!</f>
        <v>#REF!</v>
      </c>
      <c r="AS207" s="7" t="s">
        <v>64</v>
      </c>
      <c r="AT207" s="7" t="e">
        <f>'[1]Рейтинговая таблица организаций'!#REF!</f>
        <v>#REF!</v>
      </c>
      <c r="AU207" s="7" t="e">
        <f>'[1]Рейтинговая таблица организаций'!#REF!</f>
        <v>#REF!</v>
      </c>
      <c r="AV207" s="7" t="s">
        <v>65</v>
      </c>
      <c r="AW207" s="7" t="e">
        <f>'[1]Рейтинговая таблица организаций'!#REF!</f>
        <v>#REF!</v>
      </c>
      <c r="AX207" s="7" t="e">
        <f>'[1]Рейтинговая таблица организаций'!#REF!</f>
        <v>#REF!</v>
      </c>
      <c r="AY207" s="7" t="s">
        <v>66</v>
      </c>
      <c r="AZ207" s="7" t="e">
        <f>'[1]Рейтинговая таблица организаций'!#REF!</f>
        <v>#REF!</v>
      </c>
      <c r="BA207" s="7" t="e">
        <f>'[1]Рейтинговая таблица организаций'!#REF!</f>
        <v>#REF!</v>
      </c>
    </row>
    <row r="208" spans="1:53" ht="15.5" x14ac:dyDescent="0.35">
      <c r="A208" s="3" t="e">
        <f>'[1]бланки '!#REF!</f>
        <v>#REF!</v>
      </c>
      <c r="B208" s="3" t="e">
        <f>'[1]бланки '!#REF!</f>
        <v>#REF!</v>
      </c>
      <c r="C208" s="3" t="e">
        <f>'[1]для bus.gov.ru'!#REF!</f>
        <v>#REF!</v>
      </c>
      <c r="D208" s="3" t="e">
        <f>'[1]для bus.gov.ru'!#REF!</f>
        <v>#REF!</v>
      </c>
      <c r="E208" s="4" t="e">
        <f>'[1]для bus.gov.ru'!#REF!</f>
        <v>#REF!</v>
      </c>
      <c r="F208" s="5" t="s">
        <v>55</v>
      </c>
      <c r="G208" s="6" t="e">
        <f>'[1]Рейтинговая таблица организаций'!#REF!</f>
        <v>#REF!</v>
      </c>
      <c r="H208" s="6" t="e">
        <f>'[1]Рейтинговая таблица организаций'!#REF!</f>
        <v>#REF!</v>
      </c>
      <c r="I208" s="5" t="s">
        <v>56</v>
      </c>
      <c r="J208" s="6" t="e">
        <f>'[1]Рейтинговая таблица организаций'!#REF!</f>
        <v>#REF!</v>
      </c>
      <c r="K208" s="6" t="e">
        <f>'[1]Рейтинговая таблица организаций'!#REF!</f>
        <v>#REF!</v>
      </c>
      <c r="L208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08" s="8" t="e">
        <f>'[1]Рейтинговая таблица организаций'!#REF!</f>
        <v>#REF!</v>
      </c>
      <c r="N208" s="7" t="e">
        <f>IF('[1]Рейтинговая таблица организаций'!#REF!&lt;1,0,(IF('[1]Рейтинговая таблица организаций'!#REF!&lt;4,30,100)))</f>
        <v>#REF!</v>
      </c>
      <c r="O208" s="7" t="s">
        <v>57</v>
      </c>
      <c r="P208" s="7" t="e">
        <f>'[1]Рейтинговая таблица организаций'!#REF!</f>
        <v>#REF!</v>
      </c>
      <c r="Q208" s="7" t="e">
        <f>'[1]Рейтинговая таблица организаций'!#REF!</f>
        <v>#REF!</v>
      </c>
      <c r="R208" s="7" t="s">
        <v>58</v>
      </c>
      <c r="S208" s="7" t="e">
        <f>'[1]Рейтинговая таблица организаций'!#REF!</f>
        <v>#REF!</v>
      </c>
      <c r="T208" s="7" t="e">
        <f>'[1]Рейтинговая таблица организаций'!#REF!</f>
        <v>#REF!</v>
      </c>
      <c r="U208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08" s="8" t="e">
        <f>'[1]Рейтинговая таблица организаций'!#REF!</f>
        <v>#REF!</v>
      </c>
      <c r="W208" s="7" t="e">
        <f>IF('[1]Рейтинговая таблица организаций'!#REF!&lt;1,0,(IF('[1]Рейтинговая таблица организаций'!#REF!&lt;4,20,100)))</f>
        <v>#REF!</v>
      </c>
      <c r="X208" s="7" t="s">
        <v>59</v>
      </c>
      <c r="Y208" s="7" t="e">
        <f>'[1]Рейтинговая таблица организаций'!#REF!</f>
        <v>#REF!</v>
      </c>
      <c r="Z208" s="7" t="e">
        <f>'[1]Рейтинговая таблица организаций'!#REF!</f>
        <v>#REF!</v>
      </c>
      <c r="AA208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08" s="9" t="e">
        <f>'[1]Рейтинговая таблица организаций'!#REF!</f>
        <v>#REF!</v>
      </c>
      <c r="AC208" s="7" t="e">
        <f>IF('[1]Рейтинговая таблица организаций'!#REF!&lt;1,0,(IF('[1]Рейтинговая таблица организаций'!#REF!&lt;5,20,100)))</f>
        <v>#REF!</v>
      </c>
      <c r="AD208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08" s="8" t="e">
        <f>'[1]Рейтинговая таблица организаций'!#REF!</f>
        <v>#REF!</v>
      </c>
      <c r="AF208" s="7" t="e">
        <f>IF('[1]Рейтинговая таблица организаций'!#REF!&lt;1,0,(IF('[1]Рейтинговая таблица организаций'!#REF!&lt;5,20,100)))</f>
        <v>#REF!</v>
      </c>
      <c r="AG208" s="7" t="s">
        <v>60</v>
      </c>
      <c r="AH208" s="7" t="e">
        <f>'[1]Рейтинговая таблица организаций'!#REF!</f>
        <v>#REF!</v>
      </c>
      <c r="AI208" s="7" t="e">
        <f>'[1]Рейтинговая таблица организаций'!#REF!</f>
        <v>#REF!</v>
      </c>
      <c r="AJ208" s="7" t="s">
        <v>61</v>
      </c>
      <c r="AK208" s="7" t="e">
        <f>'[1]Рейтинговая таблица организаций'!#REF!</f>
        <v>#REF!</v>
      </c>
      <c r="AL208" s="7" t="e">
        <f>'[1]Рейтинговая таблица организаций'!#REF!</f>
        <v>#REF!</v>
      </c>
      <c r="AM208" s="7" t="s">
        <v>62</v>
      </c>
      <c r="AN208" s="7" t="e">
        <f>'[1]Рейтинговая таблица организаций'!#REF!</f>
        <v>#REF!</v>
      </c>
      <c r="AO208" s="7" t="e">
        <f>'[1]Рейтинговая таблица организаций'!#REF!</f>
        <v>#REF!</v>
      </c>
      <c r="AP208" s="7" t="s">
        <v>63</v>
      </c>
      <c r="AQ208" s="7" t="e">
        <f>'[1]Рейтинговая таблица организаций'!#REF!</f>
        <v>#REF!</v>
      </c>
      <c r="AR208" s="7" t="e">
        <f>'[1]Рейтинговая таблица организаций'!#REF!</f>
        <v>#REF!</v>
      </c>
      <c r="AS208" s="7" t="s">
        <v>64</v>
      </c>
      <c r="AT208" s="7" t="e">
        <f>'[1]Рейтинговая таблица организаций'!#REF!</f>
        <v>#REF!</v>
      </c>
      <c r="AU208" s="7" t="e">
        <f>'[1]Рейтинговая таблица организаций'!#REF!</f>
        <v>#REF!</v>
      </c>
      <c r="AV208" s="7" t="s">
        <v>65</v>
      </c>
      <c r="AW208" s="7" t="e">
        <f>'[1]Рейтинговая таблица организаций'!#REF!</f>
        <v>#REF!</v>
      </c>
      <c r="AX208" s="7" t="e">
        <f>'[1]Рейтинговая таблица организаций'!#REF!</f>
        <v>#REF!</v>
      </c>
      <c r="AY208" s="7" t="s">
        <v>66</v>
      </c>
      <c r="AZ208" s="7" t="e">
        <f>'[1]Рейтинговая таблица организаций'!#REF!</f>
        <v>#REF!</v>
      </c>
      <c r="BA208" s="7" t="e">
        <f>'[1]Рейтинговая таблица организаций'!#REF!</f>
        <v>#REF!</v>
      </c>
    </row>
    <row r="209" spans="1:53" ht="15.5" x14ac:dyDescent="0.35">
      <c r="A209" s="3" t="e">
        <f>'[1]бланки '!#REF!</f>
        <v>#REF!</v>
      </c>
      <c r="B209" s="3" t="e">
        <f>'[1]бланки '!#REF!</f>
        <v>#REF!</v>
      </c>
      <c r="C209" s="3" t="e">
        <f>'[1]для bus.gov.ru'!#REF!</f>
        <v>#REF!</v>
      </c>
      <c r="D209" s="3" t="e">
        <f>'[1]для bus.gov.ru'!#REF!</f>
        <v>#REF!</v>
      </c>
      <c r="E209" s="4" t="e">
        <f>'[1]для bus.gov.ru'!#REF!</f>
        <v>#REF!</v>
      </c>
      <c r="F209" s="5" t="s">
        <v>55</v>
      </c>
      <c r="G209" s="6" t="e">
        <f>'[1]Рейтинговая таблица организаций'!#REF!</f>
        <v>#REF!</v>
      </c>
      <c r="H209" s="6" t="e">
        <f>'[1]Рейтинговая таблица организаций'!#REF!</f>
        <v>#REF!</v>
      </c>
      <c r="I209" s="5" t="s">
        <v>56</v>
      </c>
      <c r="J209" s="6" t="e">
        <f>'[1]Рейтинговая таблица организаций'!#REF!</f>
        <v>#REF!</v>
      </c>
      <c r="K209" s="6" t="e">
        <f>'[1]Рейтинговая таблица организаций'!#REF!</f>
        <v>#REF!</v>
      </c>
      <c r="L209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09" s="8" t="e">
        <f>'[1]Рейтинговая таблица организаций'!#REF!</f>
        <v>#REF!</v>
      </c>
      <c r="N209" s="7" t="e">
        <f>IF('[1]Рейтинговая таблица организаций'!#REF!&lt;1,0,(IF('[1]Рейтинговая таблица организаций'!#REF!&lt;4,30,100)))</f>
        <v>#REF!</v>
      </c>
      <c r="O209" s="7" t="s">
        <v>57</v>
      </c>
      <c r="P209" s="7" t="e">
        <f>'[1]Рейтинговая таблица организаций'!#REF!</f>
        <v>#REF!</v>
      </c>
      <c r="Q209" s="7" t="e">
        <f>'[1]Рейтинговая таблица организаций'!#REF!</f>
        <v>#REF!</v>
      </c>
      <c r="R209" s="7" t="s">
        <v>58</v>
      </c>
      <c r="S209" s="7" t="e">
        <f>'[1]Рейтинговая таблица организаций'!#REF!</f>
        <v>#REF!</v>
      </c>
      <c r="T209" s="7" t="e">
        <f>'[1]Рейтинговая таблица организаций'!#REF!</f>
        <v>#REF!</v>
      </c>
      <c r="U209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09" s="8" t="e">
        <f>'[1]Рейтинговая таблица организаций'!#REF!</f>
        <v>#REF!</v>
      </c>
      <c r="W209" s="7" t="e">
        <f>IF('[1]Рейтинговая таблица организаций'!#REF!&lt;1,0,(IF('[1]Рейтинговая таблица организаций'!#REF!&lt;4,20,100)))</f>
        <v>#REF!</v>
      </c>
      <c r="X209" s="7" t="s">
        <v>59</v>
      </c>
      <c r="Y209" s="7" t="e">
        <f>'[1]Рейтинговая таблица организаций'!#REF!</f>
        <v>#REF!</v>
      </c>
      <c r="Z209" s="7" t="e">
        <f>'[1]Рейтинговая таблица организаций'!#REF!</f>
        <v>#REF!</v>
      </c>
      <c r="AA209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09" s="9" t="e">
        <f>'[1]Рейтинговая таблица организаций'!#REF!</f>
        <v>#REF!</v>
      </c>
      <c r="AC209" s="7" t="e">
        <f>IF('[1]Рейтинговая таблица организаций'!#REF!&lt;1,0,(IF('[1]Рейтинговая таблица организаций'!#REF!&lt;5,20,100)))</f>
        <v>#REF!</v>
      </c>
      <c r="AD209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09" s="8" t="e">
        <f>'[1]Рейтинговая таблица организаций'!#REF!</f>
        <v>#REF!</v>
      </c>
      <c r="AF209" s="7" t="e">
        <f>IF('[1]Рейтинговая таблица организаций'!#REF!&lt;1,0,(IF('[1]Рейтинговая таблица организаций'!#REF!&lt;5,20,100)))</f>
        <v>#REF!</v>
      </c>
      <c r="AG209" s="7" t="s">
        <v>60</v>
      </c>
      <c r="AH209" s="7" t="e">
        <f>'[1]Рейтинговая таблица организаций'!#REF!</f>
        <v>#REF!</v>
      </c>
      <c r="AI209" s="7" t="e">
        <f>'[1]Рейтинговая таблица организаций'!#REF!</f>
        <v>#REF!</v>
      </c>
      <c r="AJ209" s="7" t="s">
        <v>61</v>
      </c>
      <c r="AK209" s="7" t="e">
        <f>'[1]Рейтинговая таблица организаций'!#REF!</f>
        <v>#REF!</v>
      </c>
      <c r="AL209" s="7" t="e">
        <f>'[1]Рейтинговая таблица организаций'!#REF!</f>
        <v>#REF!</v>
      </c>
      <c r="AM209" s="7" t="s">
        <v>62</v>
      </c>
      <c r="AN209" s="7" t="e">
        <f>'[1]Рейтинговая таблица организаций'!#REF!</f>
        <v>#REF!</v>
      </c>
      <c r="AO209" s="7" t="e">
        <f>'[1]Рейтинговая таблица организаций'!#REF!</f>
        <v>#REF!</v>
      </c>
      <c r="AP209" s="7" t="s">
        <v>63</v>
      </c>
      <c r="AQ209" s="7" t="e">
        <f>'[1]Рейтинговая таблица организаций'!#REF!</f>
        <v>#REF!</v>
      </c>
      <c r="AR209" s="7" t="e">
        <f>'[1]Рейтинговая таблица организаций'!#REF!</f>
        <v>#REF!</v>
      </c>
      <c r="AS209" s="7" t="s">
        <v>64</v>
      </c>
      <c r="AT209" s="7" t="e">
        <f>'[1]Рейтинговая таблица организаций'!#REF!</f>
        <v>#REF!</v>
      </c>
      <c r="AU209" s="7" t="e">
        <f>'[1]Рейтинговая таблица организаций'!#REF!</f>
        <v>#REF!</v>
      </c>
      <c r="AV209" s="7" t="s">
        <v>65</v>
      </c>
      <c r="AW209" s="7" t="e">
        <f>'[1]Рейтинговая таблица организаций'!#REF!</f>
        <v>#REF!</v>
      </c>
      <c r="AX209" s="7" t="e">
        <f>'[1]Рейтинговая таблица организаций'!#REF!</f>
        <v>#REF!</v>
      </c>
      <c r="AY209" s="7" t="s">
        <v>66</v>
      </c>
      <c r="AZ209" s="7" t="e">
        <f>'[1]Рейтинговая таблица организаций'!#REF!</f>
        <v>#REF!</v>
      </c>
      <c r="BA209" s="7" t="e">
        <f>'[1]Рейтинговая таблица организаций'!#REF!</f>
        <v>#REF!</v>
      </c>
    </row>
    <row r="210" spans="1:53" ht="15.5" x14ac:dyDescent="0.35">
      <c r="A210" s="3" t="e">
        <f>'[1]бланки '!#REF!</f>
        <v>#REF!</v>
      </c>
      <c r="B210" s="3" t="e">
        <f>'[1]бланки '!#REF!</f>
        <v>#REF!</v>
      </c>
      <c r="C210" s="3" t="e">
        <f>'[1]для bus.gov.ru'!#REF!</f>
        <v>#REF!</v>
      </c>
      <c r="D210" s="3" t="e">
        <f>'[1]для bus.gov.ru'!#REF!</f>
        <v>#REF!</v>
      </c>
      <c r="E210" s="4" t="e">
        <f>'[1]для bus.gov.ru'!#REF!</f>
        <v>#REF!</v>
      </c>
      <c r="F210" s="5" t="s">
        <v>55</v>
      </c>
      <c r="G210" s="6" t="e">
        <f>'[1]Рейтинговая таблица организаций'!#REF!</f>
        <v>#REF!</v>
      </c>
      <c r="H210" s="6" t="e">
        <f>'[1]Рейтинговая таблица организаций'!#REF!</f>
        <v>#REF!</v>
      </c>
      <c r="I210" s="5" t="s">
        <v>56</v>
      </c>
      <c r="J210" s="6" t="e">
        <f>'[1]Рейтинговая таблица организаций'!#REF!</f>
        <v>#REF!</v>
      </c>
      <c r="K210" s="6" t="e">
        <f>'[1]Рейтинговая таблица организаций'!#REF!</f>
        <v>#REF!</v>
      </c>
      <c r="L210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10" s="8" t="e">
        <f>'[1]Рейтинговая таблица организаций'!#REF!</f>
        <v>#REF!</v>
      </c>
      <c r="N210" s="7" t="e">
        <f>IF('[1]Рейтинговая таблица организаций'!#REF!&lt;1,0,(IF('[1]Рейтинговая таблица организаций'!#REF!&lt;4,30,100)))</f>
        <v>#REF!</v>
      </c>
      <c r="O210" s="7" t="s">
        <v>57</v>
      </c>
      <c r="P210" s="7" t="e">
        <f>'[1]Рейтинговая таблица организаций'!#REF!</f>
        <v>#REF!</v>
      </c>
      <c r="Q210" s="7" t="e">
        <f>'[1]Рейтинговая таблица организаций'!#REF!</f>
        <v>#REF!</v>
      </c>
      <c r="R210" s="7" t="s">
        <v>58</v>
      </c>
      <c r="S210" s="7" t="e">
        <f>'[1]Рейтинговая таблица организаций'!#REF!</f>
        <v>#REF!</v>
      </c>
      <c r="T210" s="7" t="e">
        <f>'[1]Рейтинговая таблица организаций'!#REF!</f>
        <v>#REF!</v>
      </c>
      <c r="U210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10" s="8" t="e">
        <f>'[1]Рейтинговая таблица организаций'!#REF!</f>
        <v>#REF!</v>
      </c>
      <c r="W210" s="7" t="e">
        <f>IF('[1]Рейтинговая таблица организаций'!#REF!&lt;1,0,(IF('[1]Рейтинговая таблица организаций'!#REF!&lt;4,20,100)))</f>
        <v>#REF!</v>
      </c>
      <c r="X210" s="7" t="s">
        <v>59</v>
      </c>
      <c r="Y210" s="7" t="e">
        <f>'[1]Рейтинговая таблица организаций'!#REF!</f>
        <v>#REF!</v>
      </c>
      <c r="Z210" s="7" t="e">
        <f>'[1]Рейтинговая таблица организаций'!#REF!</f>
        <v>#REF!</v>
      </c>
      <c r="AA210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10" s="9" t="e">
        <f>'[1]Рейтинговая таблица организаций'!#REF!</f>
        <v>#REF!</v>
      </c>
      <c r="AC210" s="7" t="e">
        <f>IF('[1]Рейтинговая таблица организаций'!#REF!&lt;1,0,(IF('[1]Рейтинговая таблица организаций'!#REF!&lt;5,20,100)))</f>
        <v>#REF!</v>
      </c>
      <c r="AD210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10" s="8" t="e">
        <f>'[1]Рейтинговая таблица организаций'!#REF!</f>
        <v>#REF!</v>
      </c>
      <c r="AF210" s="7" t="e">
        <f>IF('[1]Рейтинговая таблица организаций'!#REF!&lt;1,0,(IF('[1]Рейтинговая таблица организаций'!#REF!&lt;5,20,100)))</f>
        <v>#REF!</v>
      </c>
      <c r="AG210" s="7" t="s">
        <v>60</v>
      </c>
      <c r="AH210" s="7" t="e">
        <f>'[1]Рейтинговая таблица организаций'!#REF!</f>
        <v>#REF!</v>
      </c>
      <c r="AI210" s="7" t="e">
        <f>'[1]Рейтинговая таблица организаций'!#REF!</f>
        <v>#REF!</v>
      </c>
      <c r="AJ210" s="7" t="s">
        <v>61</v>
      </c>
      <c r="AK210" s="7" t="e">
        <f>'[1]Рейтинговая таблица организаций'!#REF!</f>
        <v>#REF!</v>
      </c>
      <c r="AL210" s="7" t="e">
        <f>'[1]Рейтинговая таблица организаций'!#REF!</f>
        <v>#REF!</v>
      </c>
      <c r="AM210" s="7" t="s">
        <v>62</v>
      </c>
      <c r="AN210" s="7" t="e">
        <f>'[1]Рейтинговая таблица организаций'!#REF!</f>
        <v>#REF!</v>
      </c>
      <c r="AO210" s="7" t="e">
        <f>'[1]Рейтинговая таблица организаций'!#REF!</f>
        <v>#REF!</v>
      </c>
      <c r="AP210" s="7" t="s">
        <v>63</v>
      </c>
      <c r="AQ210" s="7" t="e">
        <f>'[1]Рейтинговая таблица организаций'!#REF!</f>
        <v>#REF!</v>
      </c>
      <c r="AR210" s="7" t="e">
        <f>'[1]Рейтинговая таблица организаций'!#REF!</f>
        <v>#REF!</v>
      </c>
      <c r="AS210" s="7" t="s">
        <v>64</v>
      </c>
      <c r="AT210" s="7" t="e">
        <f>'[1]Рейтинговая таблица организаций'!#REF!</f>
        <v>#REF!</v>
      </c>
      <c r="AU210" s="7" t="e">
        <f>'[1]Рейтинговая таблица организаций'!#REF!</f>
        <v>#REF!</v>
      </c>
      <c r="AV210" s="7" t="s">
        <v>65</v>
      </c>
      <c r="AW210" s="7" t="e">
        <f>'[1]Рейтинговая таблица организаций'!#REF!</f>
        <v>#REF!</v>
      </c>
      <c r="AX210" s="7" t="e">
        <f>'[1]Рейтинговая таблица организаций'!#REF!</f>
        <v>#REF!</v>
      </c>
      <c r="AY210" s="7" t="s">
        <v>66</v>
      </c>
      <c r="AZ210" s="7" t="e">
        <f>'[1]Рейтинговая таблица организаций'!#REF!</f>
        <v>#REF!</v>
      </c>
      <c r="BA210" s="7" t="e">
        <f>'[1]Рейтинговая таблица организаций'!#REF!</f>
        <v>#REF!</v>
      </c>
    </row>
    <row r="211" spans="1:53" ht="15.5" x14ac:dyDescent="0.35">
      <c r="A211" s="3" t="e">
        <f>'[1]бланки '!#REF!</f>
        <v>#REF!</v>
      </c>
      <c r="B211" s="3" t="e">
        <f>'[1]бланки '!#REF!</f>
        <v>#REF!</v>
      </c>
      <c r="C211" s="3" t="e">
        <f>'[1]для bus.gov.ru'!#REF!</f>
        <v>#REF!</v>
      </c>
      <c r="D211" s="3" t="e">
        <f>'[1]для bus.gov.ru'!#REF!</f>
        <v>#REF!</v>
      </c>
      <c r="E211" s="4" t="e">
        <f>'[1]для bus.gov.ru'!#REF!</f>
        <v>#REF!</v>
      </c>
      <c r="F211" s="5" t="s">
        <v>55</v>
      </c>
      <c r="G211" s="6" t="e">
        <f>'[1]Рейтинговая таблица организаций'!#REF!</f>
        <v>#REF!</v>
      </c>
      <c r="H211" s="6" t="e">
        <f>'[1]Рейтинговая таблица организаций'!#REF!</f>
        <v>#REF!</v>
      </c>
      <c r="I211" s="5" t="s">
        <v>56</v>
      </c>
      <c r="J211" s="6" t="e">
        <f>'[1]Рейтинговая таблица организаций'!#REF!</f>
        <v>#REF!</v>
      </c>
      <c r="K211" s="6" t="e">
        <f>'[1]Рейтинговая таблица организаций'!#REF!</f>
        <v>#REF!</v>
      </c>
      <c r="L211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11" s="8" t="e">
        <f>'[1]Рейтинговая таблица организаций'!#REF!</f>
        <v>#REF!</v>
      </c>
      <c r="N211" s="7" t="e">
        <f>IF('[1]Рейтинговая таблица организаций'!#REF!&lt;1,0,(IF('[1]Рейтинговая таблица организаций'!#REF!&lt;4,30,100)))</f>
        <v>#REF!</v>
      </c>
      <c r="O211" s="7" t="s">
        <v>57</v>
      </c>
      <c r="P211" s="7" t="e">
        <f>'[1]Рейтинговая таблица организаций'!#REF!</f>
        <v>#REF!</v>
      </c>
      <c r="Q211" s="7" t="e">
        <f>'[1]Рейтинговая таблица организаций'!#REF!</f>
        <v>#REF!</v>
      </c>
      <c r="R211" s="7" t="s">
        <v>58</v>
      </c>
      <c r="S211" s="7" t="e">
        <f>'[1]Рейтинговая таблица организаций'!#REF!</f>
        <v>#REF!</v>
      </c>
      <c r="T211" s="7" t="e">
        <f>'[1]Рейтинговая таблица организаций'!#REF!</f>
        <v>#REF!</v>
      </c>
      <c r="U211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11" s="8" t="e">
        <f>'[1]Рейтинговая таблица организаций'!#REF!</f>
        <v>#REF!</v>
      </c>
      <c r="W211" s="7" t="e">
        <f>IF('[1]Рейтинговая таблица организаций'!#REF!&lt;1,0,(IF('[1]Рейтинговая таблица организаций'!#REF!&lt;4,20,100)))</f>
        <v>#REF!</v>
      </c>
      <c r="X211" s="7" t="s">
        <v>59</v>
      </c>
      <c r="Y211" s="7" t="e">
        <f>'[1]Рейтинговая таблица организаций'!#REF!</f>
        <v>#REF!</v>
      </c>
      <c r="Z211" s="7" t="e">
        <f>'[1]Рейтинговая таблица организаций'!#REF!</f>
        <v>#REF!</v>
      </c>
      <c r="AA211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11" s="9" t="e">
        <f>'[1]Рейтинговая таблица организаций'!#REF!</f>
        <v>#REF!</v>
      </c>
      <c r="AC211" s="7" t="e">
        <f>IF('[1]Рейтинговая таблица организаций'!#REF!&lt;1,0,(IF('[1]Рейтинговая таблица организаций'!#REF!&lt;5,20,100)))</f>
        <v>#REF!</v>
      </c>
      <c r="AD211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11" s="8" t="e">
        <f>'[1]Рейтинговая таблица организаций'!#REF!</f>
        <v>#REF!</v>
      </c>
      <c r="AF211" s="7" t="e">
        <f>IF('[1]Рейтинговая таблица организаций'!#REF!&lt;1,0,(IF('[1]Рейтинговая таблица организаций'!#REF!&lt;5,20,100)))</f>
        <v>#REF!</v>
      </c>
      <c r="AG211" s="7" t="s">
        <v>60</v>
      </c>
      <c r="AH211" s="7" t="e">
        <f>'[1]Рейтинговая таблица организаций'!#REF!</f>
        <v>#REF!</v>
      </c>
      <c r="AI211" s="7" t="e">
        <f>'[1]Рейтинговая таблица организаций'!#REF!</f>
        <v>#REF!</v>
      </c>
      <c r="AJ211" s="7" t="s">
        <v>61</v>
      </c>
      <c r="AK211" s="7" t="e">
        <f>'[1]Рейтинговая таблица организаций'!#REF!</f>
        <v>#REF!</v>
      </c>
      <c r="AL211" s="7" t="e">
        <f>'[1]Рейтинговая таблица организаций'!#REF!</f>
        <v>#REF!</v>
      </c>
      <c r="AM211" s="7" t="s">
        <v>62</v>
      </c>
      <c r="AN211" s="7" t="e">
        <f>'[1]Рейтинговая таблица организаций'!#REF!</f>
        <v>#REF!</v>
      </c>
      <c r="AO211" s="7" t="e">
        <f>'[1]Рейтинговая таблица организаций'!#REF!</f>
        <v>#REF!</v>
      </c>
      <c r="AP211" s="7" t="s">
        <v>63</v>
      </c>
      <c r="AQ211" s="7" t="e">
        <f>'[1]Рейтинговая таблица организаций'!#REF!</f>
        <v>#REF!</v>
      </c>
      <c r="AR211" s="7" t="e">
        <f>'[1]Рейтинговая таблица организаций'!#REF!</f>
        <v>#REF!</v>
      </c>
      <c r="AS211" s="7" t="s">
        <v>64</v>
      </c>
      <c r="AT211" s="7" t="e">
        <f>'[1]Рейтинговая таблица организаций'!#REF!</f>
        <v>#REF!</v>
      </c>
      <c r="AU211" s="7" t="e">
        <f>'[1]Рейтинговая таблица организаций'!#REF!</f>
        <v>#REF!</v>
      </c>
      <c r="AV211" s="7" t="s">
        <v>65</v>
      </c>
      <c r="AW211" s="7" t="e">
        <f>'[1]Рейтинговая таблица организаций'!#REF!</f>
        <v>#REF!</v>
      </c>
      <c r="AX211" s="7" t="e">
        <f>'[1]Рейтинговая таблица организаций'!#REF!</f>
        <v>#REF!</v>
      </c>
      <c r="AY211" s="7" t="s">
        <v>66</v>
      </c>
      <c r="AZ211" s="7" t="e">
        <f>'[1]Рейтинговая таблица организаций'!#REF!</f>
        <v>#REF!</v>
      </c>
      <c r="BA211" s="7" t="e">
        <f>'[1]Рейтинговая таблица организаций'!#REF!</f>
        <v>#REF!</v>
      </c>
    </row>
    <row r="212" spans="1:53" ht="15.5" x14ac:dyDescent="0.35">
      <c r="A212" s="3" t="e">
        <f>'[1]бланки '!#REF!</f>
        <v>#REF!</v>
      </c>
      <c r="B212" s="3" t="e">
        <f>'[1]бланки '!#REF!</f>
        <v>#REF!</v>
      </c>
      <c r="C212" s="3" t="e">
        <f>'[1]для bus.gov.ru'!#REF!</f>
        <v>#REF!</v>
      </c>
      <c r="D212" s="3" t="e">
        <f>'[1]для bus.gov.ru'!#REF!</f>
        <v>#REF!</v>
      </c>
      <c r="E212" s="4" t="e">
        <f>'[1]для bus.gov.ru'!#REF!</f>
        <v>#REF!</v>
      </c>
      <c r="F212" s="5" t="s">
        <v>55</v>
      </c>
      <c r="G212" s="6" t="e">
        <f>'[1]Рейтинговая таблица организаций'!#REF!</f>
        <v>#REF!</v>
      </c>
      <c r="H212" s="6" t="e">
        <f>'[1]Рейтинговая таблица организаций'!#REF!</f>
        <v>#REF!</v>
      </c>
      <c r="I212" s="5" t="s">
        <v>56</v>
      </c>
      <c r="J212" s="6" t="e">
        <f>'[1]Рейтинговая таблица организаций'!#REF!</f>
        <v>#REF!</v>
      </c>
      <c r="K212" s="6" t="e">
        <f>'[1]Рейтинговая таблица организаций'!#REF!</f>
        <v>#REF!</v>
      </c>
      <c r="L212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12" s="8" t="e">
        <f>'[1]Рейтинговая таблица организаций'!#REF!</f>
        <v>#REF!</v>
      </c>
      <c r="N212" s="7" t="e">
        <f>IF('[1]Рейтинговая таблица организаций'!#REF!&lt;1,0,(IF('[1]Рейтинговая таблица организаций'!#REF!&lt;4,30,100)))</f>
        <v>#REF!</v>
      </c>
      <c r="O212" s="7" t="s">
        <v>57</v>
      </c>
      <c r="P212" s="7" t="e">
        <f>'[1]Рейтинговая таблица организаций'!#REF!</f>
        <v>#REF!</v>
      </c>
      <c r="Q212" s="7" t="e">
        <f>'[1]Рейтинговая таблица организаций'!#REF!</f>
        <v>#REF!</v>
      </c>
      <c r="R212" s="7" t="s">
        <v>58</v>
      </c>
      <c r="S212" s="7" t="e">
        <f>'[1]Рейтинговая таблица организаций'!#REF!</f>
        <v>#REF!</v>
      </c>
      <c r="T212" s="7" t="e">
        <f>'[1]Рейтинговая таблица организаций'!#REF!</f>
        <v>#REF!</v>
      </c>
      <c r="U212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12" s="8" t="e">
        <f>'[1]Рейтинговая таблица организаций'!#REF!</f>
        <v>#REF!</v>
      </c>
      <c r="W212" s="7" t="e">
        <f>IF('[1]Рейтинговая таблица организаций'!#REF!&lt;1,0,(IF('[1]Рейтинговая таблица организаций'!#REF!&lt;4,20,100)))</f>
        <v>#REF!</v>
      </c>
      <c r="X212" s="7" t="s">
        <v>59</v>
      </c>
      <c r="Y212" s="7" t="e">
        <f>'[1]Рейтинговая таблица организаций'!#REF!</f>
        <v>#REF!</v>
      </c>
      <c r="Z212" s="7" t="e">
        <f>'[1]Рейтинговая таблица организаций'!#REF!</f>
        <v>#REF!</v>
      </c>
      <c r="AA212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12" s="9" t="e">
        <f>'[1]Рейтинговая таблица организаций'!#REF!</f>
        <v>#REF!</v>
      </c>
      <c r="AC212" s="7" t="e">
        <f>IF('[1]Рейтинговая таблица организаций'!#REF!&lt;1,0,(IF('[1]Рейтинговая таблица организаций'!#REF!&lt;5,20,100)))</f>
        <v>#REF!</v>
      </c>
      <c r="AD212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12" s="8" t="e">
        <f>'[1]Рейтинговая таблица организаций'!#REF!</f>
        <v>#REF!</v>
      </c>
      <c r="AF212" s="7" t="e">
        <f>IF('[1]Рейтинговая таблица организаций'!#REF!&lt;1,0,(IF('[1]Рейтинговая таблица организаций'!#REF!&lt;5,20,100)))</f>
        <v>#REF!</v>
      </c>
      <c r="AG212" s="7" t="s">
        <v>60</v>
      </c>
      <c r="AH212" s="7" t="e">
        <f>'[1]Рейтинговая таблица организаций'!#REF!</f>
        <v>#REF!</v>
      </c>
      <c r="AI212" s="7" t="e">
        <f>'[1]Рейтинговая таблица организаций'!#REF!</f>
        <v>#REF!</v>
      </c>
      <c r="AJ212" s="7" t="s">
        <v>61</v>
      </c>
      <c r="AK212" s="7" t="e">
        <f>'[1]Рейтинговая таблица организаций'!#REF!</f>
        <v>#REF!</v>
      </c>
      <c r="AL212" s="7" t="e">
        <f>'[1]Рейтинговая таблица организаций'!#REF!</f>
        <v>#REF!</v>
      </c>
      <c r="AM212" s="7" t="s">
        <v>62</v>
      </c>
      <c r="AN212" s="7" t="e">
        <f>'[1]Рейтинговая таблица организаций'!#REF!</f>
        <v>#REF!</v>
      </c>
      <c r="AO212" s="7" t="e">
        <f>'[1]Рейтинговая таблица организаций'!#REF!</f>
        <v>#REF!</v>
      </c>
      <c r="AP212" s="7" t="s">
        <v>63</v>
      </c>
      <c r="AQ212" s="7" t="e">
        <f>'[1]Рейтинговая таблица организаций'!#REF!</f>
        <v>#REF!</v>
      </c>
      <c r="AR212" s="7" t="e">
        <f>'[1]Рейтинговая таблица организаций'!#REF!</f>
        <v>#REF!</v>
      </c>
      <c r="AS212" s="7" t="s">
        <v>64</v>
      </c>
      <c r="AT212" s="7" t="e">
        <f>'[1]Рейтинговая таблица организаций'!#REF!</f>
        <v>#REF!</v>
      </c>
      <c r="AU212" s="7" t="e">
        <f>'[1]Рейтинговая таблица организаций'!#REF!</f>
        <v>#REF!</v>
      </c>
      <c r="AV212" s="7" t="s">
        <v>65</v>
      </c>
      <c r="AW212" s="7" t="e">
        <f>'[1]Рейтинговая таблица организаций'!#REF!</f>
        <v>#REF!</v>
      </c>
      <c r="AX212" s="7" t="e">
        <f>'[1]Рейтинговая таблица организаций'!#REF!</f>
        <v>#REF!</v>
      </c>
      <c r="AY212" s="7" t="s">
        <v>66</v>
      </c>
      <c r="AZ212" s="7" t="e">
        <f>'[1]Рейтинговая таблица организаций'!#REF!</f>
        <v>#REF!</v>
      </c>
      <c r="BA212" s="7" t="e">
        <f>'[1]Рейтинговая таблица организаций'!#REF!</f>
        <v>#REF!</v>
      </c>
    </row>
    <row r="213" spans="1:53" ht="15.5" x14ac:dyDescent="0.35">
      <c r="A213" s="3" t="e">
        <f>'[1]бланки '!#REF!</f>
        <v>#REF!</v>
      </c>
      <c r="B213" s="3" t="e">
        <f>'[1]бланки '!#REF!</f>
        <v>#REF!</v>
      </c>
      <c r="C213" s="3" t="e">
        <f>'[1]для bus.gov.ru'!#REF!</f>
        <v>#REF!</v>
      </c>
      <c r="D213" s="3" t="e">
        <f>'[1]для bus.gov.ru'!#REF!</f>
        <v>#REF!</v>
      </c>
      <c r="E213" s="4" t="e">
        <f>'[1]для bus.gov.ru'!#REF!</f>
        <v>#REF!</v>
      </c>
      <c r="F213" s="5" t="s">
        <v>55</v>
      </c>
      <c r="G213" s="6" t="e">
        <f>'[1]Рейтинговая таблица организаций'!#REF!</f>
        <v>#REF!</v>
      </c>
      <c r="H213" s="6" t="e">
        <f>'[1]Рейтинговая таблица организаций'!#REF!</f>
        <v>#REF!</v>
      </c>
      <c r="I213" s="5" t="s">
        <v>56</v>
      </c>
      <c r="J213" s="6" t="e">
        <f>'[1]Рейтинговая таблица организаций'!#REF!</f>
        <v>#REF!</v>
      </c>
      <c r="K213" s="6" t="e">
        <f>'[1]Рейтинговая таблица организаций'!#REF!</f>
        <v>#REF!</v>
      </c>
      <c r="L213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13" s="8" t="e">
        <f>'[1]Рейтинговая таблица организаций'!#REF!</f>
        <v>#REF!</v>
      </c>
      <c r="N213" s="7" t="e">
        <f>IF('[1]Рейтинговая таблица организаций'!#REF!&lt;1,0,(IF('[1]Рейтинговая таблица организаций'!#REF!&lt;4,30,100)))</f>
        <v>#REF!</v>
      </c>
      <c r="O213" s="7" t="s">
        <v>57</v>
      </c>
      <c r="P213" s="7" t="e">
        <f>'[1]Рейтинговая таблица организаций'!#REF!</f>
        <v>#REF!</v>
      </c>
      <c r="Q213" s="7" t="e">
        <f>'[1]Рейтинговая таблица организаций'!#REF!</f>
        <v>#REF!</v>
      </c>
      <c r="R213" s="7" t="s">
        <v>58</v>
      </c>
      <c r="S213" s="7" t="e">
        <f>'[1]Рейтинговая таблица организаций'!#REF!</f>
        <v>#REF!</v>
      </c>
      <c r="T213" s="7" t="e">
        <f>'[1]Рейтинговая таблица организаций'!#REF!</f>
        <v>#REF!</v>
      </c>
      <c r="U213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13" s="8" t="e">
        <f>'[1]Рейтинговая таблица организаций'!#REF!</f>
        <v>#REF!</v>
      </c>
      <c r="W213" s="7" t="e">
        <f>IF('[1]Рейтинговая таблица организаций'!#REF!&lt;1,0,(IF('[1]Рейтинговая таблица организаций'!#REF!&lt;4,20,100)))</f>
        <v>#REF!</v>
      </c>
      <c r="X213" s="7" t="s">
        <v>59</v>
      </c>
      <c r="Y213" s="7" t="e">
        <f>'[1]Рейтинговая таблица организаций'!#REF!</f>
        <v>#REF!</v>
      </c>
      <c r="Z213" s="7" t="e">
        <f>'[1]Рейтинговая таблица организаций'!#REF!</f>
        <v>#REF!</v>
      </c>
      <c r="AA213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13" s="9" t="e">
        <f>'[1]Рейтинговая таблица организаций'!#REF!</f>
        <v>#REF!</v>
      </c>
      <c r="AC213" s="7" t="e">
        <f>IF('[1]Рейтинговая таблица организаций'!#REF!&lt;1,0,(IF('[1]Рейтинговая таблица организаций'!#REF!&lt;5,20,100)))</f>
        <v>#REF!</v>
      </c>
      <c r="AD213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13" s="8" t="e">
        <f>'[1]Рейтинговая таблица организаций'!#REF!</f>
        <v>#REF!</v>
      </c>
      <c r="AF213" s="7" t="e">
        <f>IF('[1]Рейтинговая таблица организаций'!#REF!&lt;1,0,(IF('[1]Рейтинговая таблица организаций'!#REF!&lt;5,20,100)))</f>
        <v>#REF!</v>
      </c>
      <c r="AG213" s="7" t="s">
        <v>60</v>
      </c>
      <c r="AH213" s="7" t="e">
        <f>'[1]Рейтинговая таблица организаций'!#REF!</f>
        <v>#REF!</v>
      </c>
      <c r="AI213" s="7" t="e">
        <f>'[1]Рейтинговая таблица организаций'!#REF!</f>
        <v>#REF!</v>
      </c>
      <c r="AJ213" s="7" t="s">
        <v>61</v>
      </c>
      <c r="AK213" s="7" t="e">
        <f>'[1]Рейтинговая таблица организаций'!#REF!</f>
        <v>#REF!</v>
      </c>
      <c r="AL213" s="7" t="e">
        <f>'[1]Рейтинговая таблица организаций'!#REF!</f>
        <v>#REF!</v>
      </c>
      <c r="AM213" s="7" t="s">
        <v>62</v>
      </c>
      <c r="AN213" s="7" t="e">
        <f>'[1]Рейтинговая таблица организаций'!#REF!</f>
        <v>#REF!</v>
      </c>
      <c r="AO213" s="7" t="e">
        <f>'[1]Рейтинговая таблица организаций'!#REF!</f>
        <v>#REF!</v>
      </c>
      <c r="AP213" s="7" t="s">
        <v>63</v>
      </c>
      <c r="AQ213" s="7" t="e">
        <f>'[1]Рейтинговая таблица организаций'!#REF!</f>
        <v>#REF!</v>
      </c>
      <c r="AR213" s="7" t="e">
        <f>'[1]Рейтинговая таблица организаций'!#REF!</f>
        <v>#REF!</v>
      </c>
      <c r="AS213" s="7" t="s">
        <v>64</v>
      </c>
      <c r="AT213" s="7" t="e">
        <f>'[1]Рейтинговая таблица организаций'!#REF!</f>
        <v>#REF!</v>
      </c>
      <c r="AU213" s="7" t="e">
        <f>'[1]Рейтинговая таблица организаций'!#REF!</f>
        <v>#REF!</v>
      </c>
      <c r="AV213" s="7" t="s">
        <v>65</v>
      </c>
      <c r="AW213" s="7" t="e">
        <f>'[1]Рейтинговая таблица организаций'!#REF!</f>
        <v>#REF!</v>
      </c>
      <c r="AX213" s="7" t="e">
        <f>'[1]Рейтинговая таблица организаций'!#REF!</f>
        <v>#REF!</v>
      </c>
      <c r="AY213" s="7" t="s">
        <v>66</v>
      </c>
      <c r="AZ213" s="7" t="e">
        <f>'[1]Рейтинговая таблица организаций'!#REF!</f>
        <v>#REF!</v>
      </c>
      <c r="BA213" s="7" t="e">
        <f>'[1]Рейтинговая таблица организаций'!#REF!</f>
        <v>#REF!</v>
      </c>
    </row>
    <row r="214" spans="1:53" ht="15.5" x14ac:dyDescent="0.35">
      <c r="A214" s="3" t="e">
        <f>'[1]бланки '!#REF!</f>
        <v>#REF!</v>
      </c>
      <c r="B214" s="3" t="e">
        <f>'[1]бланки '!#REF!</f>
        <v>#REF!</v>
      </c>
      <c r="C214" s="3" t="e">
        <f>'[1]для bus.gov.ru'!#REF!</f>
        <v>#REF!</v>
      </c>
      <c r="D214" s="3" t="e">
        <f>'[1]для bus.gov.ru'!#REF!</f>
        <v>#REF!</v>
      </c>
      <c r="E214" s="4" t="e">
        <f>'[1]для bus.gov.ru'!#REF!</f>
        <v>#REF!</v>
      </c>
      <c r="F214" s="5" t="s">
        <v>55</v>
      </c>
      <c r="G214" s="6" t="e">
        <f>'[1]Рейтинговая таблица организаций'!#REF!</f>
        <v>#REF!</v>
      </c>
      <c r="H214" s="6" t="e">
        <f>'[1]Рейтинговая таблица организаций'!#REF!</f>
        <v>#REF!</v>
      </c>
      <c r="I214" s="5" t="s">
        <v>56</v>
      </c>
      <c r="J214" s="6" t="e">
        <f>'[1]Рейтинговая таблица организаций'!#REF!</f>
        <v>#REF!</v>
      </c>
      <c r="K214" s="6" t="e">
        <f>'[1]Рейтинговая таблица организаций'!#REF!</f>
        <v>#REF!</v>
      </c>
      <c r="L214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14" s="8" t="e">
        <f>'[1]Рейтинговая таблица организаций'!#REF!</f>
        <v>#REF!</v>
      </c>
      <c r="N214" s="7" t="e">
        <f>IF('[1]Рейтинговая таблица организаций'!#REF!&lt;1,0,(IF('[1]Рейтинговая таблица организаций'!#REF!&lt;4,30,100)))</f>
        <v>#REF!</v>
      </c>
      <c r="O214" s="7" t="s">
        <v>57</v>
      </c>
      <c r="P214" s="7" t="e">
        <f>'[1]Рейтинговая таблица организаций'!#REF!</f>
        <v>#REF!</v>
      </c>
      <c r="Q214" s="7" t="e">
        <f>'[1]Рейтинговая таблица организаций'!#REF!</f>
        <v>#REF!</v>
      </c>
      <c r="R214" s="7" t="s">
        <v>58</v>
      </c>
      <c r="S214" s="7" t="e">
        <f>'[1]Рейтинговая таблица организаций'!#REF!</f>
        <v>#REF!</v>
      </c>
      <c r="T214" s="7" t="e">
        <f>'[1]Рейтинговая таблица организаций'!#REF!</f>
        <v>#REF!</v>
      </c>
      <c r="U214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14" s="8" t="e">
        <f>'[1]Рейтинговая таблица организаций'!#REF!</f>
        <v>#REF!</v>
      </c>
      <c r="W214" s="7" t="e">
        <f>IF('[1]Рейтинговая таблица организаций'!#REF!&lt;1,0,(IF('[1]Рейтинговая таблица организаций'!#REF!&lt;4,20,100)))</f>
        <v>#REF!</v>
      </c>
      <c r="X214" s="7" t="s">
        <v>59</v>
      </c>
      <c r="Y214" s="7" t="e">
        <f>'[1]Рейтинговая таблица организаций'!#REF!</f>
        <v>#REF!</v>
      </c>
      <c r="Z214" s="7" t="e">
        <f>'[1]Рейтинговая таблица организаций'!#REF!</f>
        <v>#REF!</v>
      </c>
      <c r="AA214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14" s="9" t="e">
        <f>'[1]Рейтинговая таблица организаций'!#REF!</f>
        <v>#REF!</v>
      </c>
      <c r="AC214" s="7" t="e">
        <f>IF('[1]Рейтинговая таблица организаций'!#REF!&lt;1,0,(IF('[1]Рейтинговая таблица организаций'!#REF!&lt;5,20,100)))</f>
        <v>#REF!</v>
      </c>
      <c r="AD214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14" s="8" t="e">
        <f>'[1]Рейтинговая таблица организаций'!#REF!</f>
        <v>#REF!</v>
      </c>
      <c r="AF214" s="7" t="e">
        <f>IF('[1]Рейтинговая таблица организаций'!#REF!&lt;1,0,(IF('[1]Рейтинговая таблица организаций'!#REF!&lt;5,20,100)))</f>
        <v>#REF!</v>
      </c>
      <c r="AG214" s="7" t="s">
        <v>60</v>
      </c>
      <c r="AH214" s="7" t="e">
        <f>'[1]Рейтинговая таблица организаций'!#REF!</f>
        <v>#REF!</v>
      </c>
      <c r="AI214" s="7" t="e">
        <f>'[1]Рейтинговая таблица организаций'!#REF!</f>
        <v>#REF!</v>
      </c>
      <c r="AJ214" s="7" t="s">
        <v>61</v>
      </c>
      <c r="AK214" s="7" t="e">
        <f>'[1]Рейтинговая таблица организаций'!#REF!</f>
        <v>#REF!</v>
      </c>
      <c r="AL214" s="7" t="e">
        <f>'[1]Рейтинговая таблица организаций'!#REF!</f>
        <v>#REF!</v>
      </c>
      <c r="AM214" s="7" t="s">
        <v>62</v>
      </c>
      <c r="AN214" s="7" t="e">
        <f>'[1]Рейтинговая таблица организаций'!#REF!</f>
        <v>#REF!</v>
      </c>
      <c r="AO214" s="7" t="e">
        <f>'[1]Рейтинговая таблица организаций'!#REF!</f>
        <v>#REF!</v>
      </c>
      <c r="AP214" s="7" t="s">
        <v>63</v>
      </c>
      <c r="AQ214" s="7" t="e">
        <f>'[1]Рейтинговая таблица организаций'!#REF!</f>
        <v>#REF!</v>
      </c>
      <c r="AR214" s="7" t="e">
        <f>'[1]Рейтинговая таблица организаций'!#REF!</f>
        <v>#REF!</v>
      </c>
      <c r="AS214" s="7" t="s">
        <v>64</v>
      </c>
      <c r="AT214" s="7" t="e">
        <f>'[1]Рейтинговая таблица организаций'!#REF!</f>
        <v>#REF!</v>
      </c>
      <c r="AU214" s="7" t="e">
        <f>'[1]Рейтинговая таблица организаций'!#REF!</f>
        <v>#REF!</v>
      </c>
      <c r="AV214" s="7" t="s">
        <v>65</v>
      </c>
      <c r="AW214" s="7" t="e">
        <f>'[1]Рейтинговая таблица организаций'!#REF!</f>
        <v>#REF!</v>
      </c>
      <c r="AX214" s="7" t="e">
        <f>'[1]Рейтинговая таблица организаций'!#REF!</f>
        <v>#REF!</v>
      </c>
      <c r="AY214" s="7" t="s">
        <v>66</v>
      </c>
      <c r="AZ214" s="7" t="e">
        <f>'[1]Рейтинговая таблица организаций'!#REF!</f>
        <v>#REF!</v>
      </c>
      <c r="BA214" s="7" t="e">
        <f>'[1]Рейтинговая таблица организаций'!#REF!</f>
        <v>#REF!</v>
      </c>
    </row>
    <row r="215" spans="1:53" ht="15.5" x14ac:dyDescent="0.35">
      <c r="A215" s="3" t="e">
        <f>'[1]бланки '!#REF!</f>
        <v>#REF!</v>
      </c>
      <c r="B215" s="3" t="e">
        <f>'[1]бланки '!#REF!</f>
        <v>#REF!</v>
      </c>
      <c r="C215" s="3" t="e">
        <f>'[1]для bus.gov.ru'!#REF!</f>
        <v>#REF!</v>
      </c>
      <c r="D215" s="3" t="e">
        <f>'[1]для bus.gov.ru'!#REF!</f>
        <v>#REF!</v>
      </c>
      <c r="E215" s="4" t="e">
        <f>'[1]для bus.gov.ru'!#REF!</f>
        <v>#REF!</v>
      </c>
      <c r="F215" s="5" t="s">
        <v>55</v>
      </c>
      <c r="G215" s="6" t="e">
        <f>'[1]Рейтинговая таблица организаций'!#REF!</f>
        <v>#REF!</v>
      </c>
      <c r="H215" s="6" t="e">
        <f>'[1]Рейтинговая таблица организаций'!#REF!</f>
        <v>#REF!</v>
      </c>
      <c r="I215" s="5" t="s">
        <v>56</v>
      </c>
      <c r="J215" s="6" t="e">
        <f>'[1]Рейтинговая таблица организаций'!#REF!</f>
        <v>#REF!</v>
      </c>
      <c r="K215" s="6" t="e">
        <f>'[1]Рейтинговая таблица организаций'!#REF!</f>
        <v>#REF!</v>
      </c>
      <c r="L215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15" s="8" t="e">
        <f>'[1]Рейтинговая таблица организаций'!#REF!</f>
        <v>#REF!</v>
      </c>
      <c r="N215" s="7" t="e">
        <f>IF('[1]Рейтинговая таблица организаций'!#REF!&lt;1,0,(IF('[1]Рейтинговая таблица организаций'!#REF!&lt;4,30,100)))</f>
        <v>#REF!</v>
      </c>
      <c r="O215" s="7" t="s">
        <v>57</v>
      </c>
      <c r="P215" s="7" t="e">
        <f>'[1]Рейтинговая таблица организаций'!#REF!</f>
        <v>#REF!</v>
      </c>
      <c r="Q215" s="7" t="e">
        <f>'[1]Рейтинговая таблица организаций'!#REF!</f>
        <v>#REF!</v>
      </c>
      <c r="R215" s="7" t="s">
        <v>58</v>
      </c>
      <c r="S215" s="7" t="e">
        <f>'[1]Рейтинговая таблица организаций'!#REF!</f>
        <v>#REF!</v>
      </c>
      <c r="T215" s="7" t="e">
        <f>'[1]Рейтинговая таблица организаций'!#REF!</f>
        <v>#REF!</v>
      </c>
      <c r="U215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15" s="8" t="e">
        <f>'[1]Рейтинговая таблица организаций'!#REF!</f>
        <v>#REF!</v>
      </c>
      <c r="W215" s="7" t="e">
        <f>IF('[1]Рейтинговая таблица организаций'!#REF!&lt;1,0,(IF('[1]Рейтинговая таблица организаций'!#REF!&lt;4,20,100)))</f>
        <v>#REF!</v>
      </c>
      <c r="X215" s="7" t="s">
        <v>59</v>
      </c>
      <c r="Y215" s="7" t="e">
        <f>'[1]Рейтинговая таблица организаций'!#REF!</f>
        <v>#REF!</v>
      </c>
      <c r="Z215" s="7" t="e">
        <f>'[1]Рейтинговая таблица организаций'!#REF!</f>
        <v>#REF!</v>
      </c>
      <c r="AA215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15" s="9" t="e">
        <f>'[1]Рейтинговая таблица организаций'!#REF!</f>
        <v>#REF!</v>
      </c>
      <c r="AC215" s="7" t="e">
        <f>IF('[1]Рейтинговая таблица организаций'!#REF!&lt;1,0,(IF('[1]Рейтинговая таблица организаций'!#REF!&lt;5,20,100)))</f>
        <v>#REF!</v>
      </c>
      <c r="AD215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15" s="8" t="e">
        <f>'[1]Рейтинговая таблица организаций'!#REF!</f>
        <v>#REF!</v>
      </c>
      <c r="AF215" s="7" t="e">
        <f>IF('[1]Рейтинговая таблица организаций'!#REF!&lt;1,0,(IF('[1]Рейтинговая таблица организаций'!#REF!&lt;5,20,100)))</f>
        <v>#REF!</v>
      </c>
      <c r="AG215" s="7" t="s">
        <v>60</v>
      </c>
      <c r="AH215" s="7" t="e">
        <f>'[1]Рейтинговая таблица организаций'!#REF!</f>
        <v>#REF!</v>
      </c>
      <c r="AI215" s="7" t="e">
        <f>'[1]Рейтинговая таблица организаций'!#REF!</f>
        <v>#REF!</v>
      </c>
      <c r="AJ215" s="7" t="s">
        <v>61</v>
      </c>
      <c r="AK215" s="7" t="e">
        <f>'[1]Рейтинговая таблица организаций'!#REF!</f>
        <v>#REF!</v>
      </c>
      <c r="AL215" s="7" t="e">
        <f>'[1]Рейтинговая таблица организаций'!#REF!</f>
        <v>#REF!</v>
      </c>
      <c r="AM215" s="7" t="s">
        <v>62</v>
      </c>
      <c r="AN215" s="7" t="e">
        <f>'[1]Рейтинговая таблица организаций'!#REF!</f>
        <v>#REF!</v>
      </c>
      <c r="AO215" s="7" t="e">
        <f>'[1]Рейтинговая таблица организаций'!#REF!</f>
        <v>#REF!</v>
      </c>
      <c r="AP215" s="7" t="s">
        <v>63</v>
      </c>
      <c r="AQ215" s="7" t="e">
        <f>'[1]Рейтинговая таблица организаций'!#REF!</f>
        <v>#REF!</v>
      </c>
      <c r="AR215" s="7" t="e">
        <f>'[1]Рейтинговая таблица организаций'!#REF!</f>
        <v>#REF!</v>
      </c>
      <c r="AS215" s="7" t="s">
        <v>64</v>
      </c>
      <c r="AT215" s="7" t="e">
        <f>'[1]Рейтинговая таблица организаций'!#REF!</f>
        <v>#REF!</v>
      </c>
      <c r="AU215" s="7" t="e">
        <f>'[1]Рейтинговая таблица организаций'!#REF!</f>
        <v>#REF!</v>
      </c>
      <c r="AV215" s="7" t="s">
        <v>65</v>
      </c>
      <c r="AW215" s="7" t="e">
        <f>'[1]Рейтинговая таблица организаций'!#REF!</f>
        <v>#REF!</v>
      </c>
      <c r="AX215" s="7" t="e">
        <f>'[1]Рейтинговая таблица организаций'!#REF!</f>
        <v>#REF!</v>
      </c>
      <c r="AY215" s="7" t="s">
        <v>66</v>
      </c>
      <c r="AZ215" s="7" t="e">
        <f>'[1]Рейтинговая таблица организаций'!#REF!</f>
        <v>#REF!</v>
      </c>
      <c r="BA215" s="7" t="e">
        <f>'[1]Рейтинговая таблица организаций'!#REF!</f>
        <v>#REF!</v>
      </c>
    </row>
    <row r="216" spans="1:53" ht="15.5" x14ac:dyDescent="0.35">
      <c r="A216" s="3" t="e">
        <f>'[1]бланки '!#REF!</f>
        <v>#REF!</v>
      </c>
      <c r="B216" s="3" t="e">
        <f>'[1]бланки '!#REF!</f>
        <v>#REF!</v>
      </c>
      <c r="C216" s="3" t="e">
        <f>'[1]для bus.gov.ru'!#REF!</f>
        <v>#REF!</v>
      </c>
      <c r="D216" s="3" t="e">
        <f>'[1]для bus.gov.ru'!#REF!</f>
        <v>#REF!</v>
      </c>
      <c r="E216" s="4" t="e">
        <f>'[1]для bus.gov.ru'!#REF!</f>
        <v>#REF!</v>
      </c>
      <c r="F216" s="5" t="s">
        <v>55</v>
      </c>
      <c r="G216" s="6" t="e">
        <f>'[1]Рейтинговая таблица организаций'!#REF!</f>
        <v>#REF!</v>
      </c>
      <c r="H216" s="6" t="e">
        <f>'[1]Рейтинговая таблица организаций'!#REF!</f>
        <v>#REF!</v>
      </c>
      <c r="I216" s="5" t="s">
        <v>56</v>
      </c>
      <c r="J216" s="6" t="e">
        <f>'[1]Рейтинговая таблица организаций'!#REF!</f>
        <v>#REF!</v>
      </c>
      <c r="K216" s="6" t="e">
        <f>'[1]Рейтинговая таблица организаций'!#REF!</f>
        <v>#REF!</v>
      </c>
      <c r="L216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16" s="8" t="e">
        <f>'[1]Рейтинговая таблица организаций'!#REF!</f>
        <v>#REF!</v>
      </c>
      <c r="N216" s="7" t="e">
        <f>IF('[1]Рейтинговая таблица организаций'!#REF!&lt;1,0,(IF('[1]Рейтинговая таблица организаций'!#REF!&lt;4,30,100)))</f>
        <v>#REF!</v>
      </c>
      <c r="O216" s="7" t="s">
        <v>57</v>
      </c>
      <c r="P216" s="7" t="e">
        <f>'[1]Рейтинговая таблица организаций'!#REF!</f>
        <v>#REF!</v>
      </c>
      <c r="Q216" s="7" t="e">
        <f>'[1]Рейтинговая таблица организаций'!#REF!</f>
        <v>#REF!</v>
      </c>
      <c r="R216" s="7" t="s">
        <v>58</v>
      </c>
      <c r="S216" s="7" t="e">
        <f>'[1]Рейтинговая таблица организаций'!#REF!</f>
        <v>#REF!</v>
      </c>
      <c r="T216" s="7" t="e">
        <f>'[1]Рейтинговая таблица организаций'!#REF!</f>
        <v>#REF!</v>
      </c>
      <c r="U216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16" s="8" t="e">
        <f>'[1]Рейтинговая таблица организаций'!#REF!</f>
        <v>#REF!</v>
      </c>
      <c r="W216" s="7" t="e">
        <f>IF('[1]Рейтинговая таблица организаций'!#REF!&lt;1,0,(IF('[1]Рейтинговая таблица организаций'!#REF!&lt;4,20,100)))</f>
        <v>#REF!</v>
      </c>
      <c r="X216" s="7" t="s">
        <v>59</v>
      </c>
      <c r="Y216" s="7" t="e">
        <f>'[1]Рейтинговая таблица организаций'!#REF!</f>
        <v>#REF!</v>
      </c>
      <c r="Z216" s="7" t="e">
        <f>'[1]Рейтинговая таблица организаций'!#REF!</f>
        <v>#REF!</v>
      </c>
      <c r="AA216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16" s="9" t="e">
        <f>'[1]Рейтинговая таблица организаций'!#REF!</f>
        <v>#REF!</v>
      </c>
      <c r="AC216" s="7" t="e">
        <f>IF('[1]Рейтинговая таблица организаций'!#REF!&lt;1,0,(IF('[1]Рейтинговая таблица организаций'!#REF!&lt;5,20,100)))</f>
        <v>#REF!</v>
      </c>
      <c r="AD216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16" s="8" t="e">
        <f>'[1]Рейтинговая таблица организаций'!#REF!</f>
        <v>#REF!</v>
      </c>
      <c r="AF216" s="7" t="e">
        <f>IF('[1]Рейтинговая таблица организаций'!#REF!&lt;1,0,(IF('[1]Рейтинговая таблица организаций'!#REF!&lt;5,20,100)))</f>
        <v>#REF!</v>
      </c>
      <c r="AG216" s="7" t="s">
        <v>60</v>
      </c>
      <c r="AH216" s="7" t="e">
        <f>'[1]Рейтинговая таблица организаций'!#REF!</f>
        <v>#REF!</v>
      </c>
      <c r="AI216" s="7" t="e">
        <f>'[1]Рейтинговая таблица организаций'!#REF!</f>
        <v>#REF!</v>
      </c>
      <c r="AJ216" s="7" t="s">
        <v>61</v>
      </c>
      <c r="AK216" s="7" t="e">
        <f>'[1]Рейтинговая таблица организаций'!#REF!</f>
        <v>#REF!</v>
      </c>
      <c r="AL216" s="7" t="e">
        <f>'[1]Рейтинговая таблица организаций'!#REF!</f>
        <v>#REF!</v>
      </c>
      <c r="AM216" s="7" t="s">
        <v>62</v>
      </c>
      <c r="AN216" s="7" t="e">
        <f>'[1]Рейтинговая таблица организаций'!#REF!</f>
        <v>#REF!</v>
      </c>
      <c r="AO216" s="7" t="e">
        <f>'[1]Рейтинговая таблица организаций'!#REF!</f>
        <v>#REF!</v>
      </c>
      <c r="AP216" s="7" t="s">
        <v>63</v>
      </c>
      <c r="AQ216" s="7" t="e">
        <f>'[1]Рейтинговая таблица организаций'!#REF!</f>
        <v>#REF!</v>
      </c>
      <c r="AR216" s="7" t="e">
        <f>'[1]Рейтинговая таблица организаций'!#REF!</f>
        <v>#REF!</v>
      </c>
      <c r="AS216" s="7" t="s">
        <v>64</v>
      </c>
      <c r="AT216" s="7" t="e">
        <f>'[1]Рейтинговая таблица организаций'!#REF!</f>
        <v>#REF!</v>
      </c>
      <c r="AU216" s="7" t="e">
        <f>'[1]Рейтинговая таблица организаций'!#REF!</f>
        <v>#REF!</v>
      </c>
      <c r="AV216" s="7" t="s">
        <v>65</v>
      </c>
      <c r="AW216" s="7" t="e">
        <f>'[1]Рейтинговая таблица организаций'!#REF!</f>
        <v>#REF!</v>
      </c>
      <c r="AX216" s="7" t="e">
        <f>'[1]Рейтинговая таблица организаций'!#REF!</f>
        <v>#REF!</v>
      </c>
      <c r="AY216" s="7" t="s">
        <v>66</v>
      </c>
      <c r="AZ216" s="7" t="e">
        <f>'[1]Рейтинговая таблица организаций'!#REF!</f>
        <v>#REF!</v>
      </c>
      <c r="BA216" s="7" t="e">
        <f>'[1]Рейтинговая таблица организаций'!#REF!</f>
        <v>#REF!</v>
      </c>
    </row>
    <row r="217" spans="1:53" ht="15.5" x14ac:dyDescent="0.35">
      <c r="A217" s="3" t="e">
        <f>'[1]бланки '!#REF!</f>
        <v>#REF!</v>
      </c>
      <c r="B217" s="3" t="e">
        <f>'[1]бланки '!#REF!</f>
        <v>#REF!</v>
      </c>
      <c r="C217" s="3" t="e">
        <f>'[1]для bus.gov.ru'!#REF!</f>
        <v>#REF!</v>
      </c>
      <c r="D217" s="3" t="e">
        <f>'[1]для bus.gov.ru'!#REF!</f>
        <v>#REF!</v>
      </c>
      <c r="E217" s="4" t="e">
        <f>'[1]для bus.gov.ru'!#REF!</f>
        <v>#REF!</v>
      </c>
      <c r="F217" s="5" t="s">
        <v>55</v>
      </c>
      <c r="G217" s="6" t="e">
        <f>'[1]Рейтинговая таблица организаций'!#REF!</f>
        <v>#REF!</v>
      </c>
      <c r="H217" s="6" t="e">
        <f>'[1]Рейтинговая таблица организаций'!#REF!</f>
        <v>#REF!</v>
      </c>
      <c r="I217" s="5" t="s">
        <v>56</v>
      </c>
      <c r="J217" s="6" t="e">
        <f>'[1]Рейтинговая таблица организаций'!#REF!</f>
        <v>#REF!</v>
      </c>
      <c r="K217" s="6" t="e">
        <f>'[1]Рейтинговая таблица организаций'!#REF!</f>
        <v>#REF!</v>
      </c>
      <c r="L217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17" s="8" t="e">
        <f>'[1]Рейтинговая таблица организаций'!#REF!</f>
        <v>#REF!</v>
      </c>
      <c r="N217" s="7" t="e">
        <f>IF('[1]Рейтинговая таблица организаций'!#REF!&lt;1,0,(IF('[1]Рейтинговая таблица организаций'!#REF!&lt;4,30,100)))</f>
        <v>#REF!</v>
      </c>
      <c r="O217" s="7" t="s">
        <v>57</v>
      </c>
      <c r="P217" s="7" t="e">
        <f>'[1]Рейтинговая таблица организаций'!#REF!</f>
        <v>#REF!</v>
      </c>
      <c r="Q217" s="7" t="e">
        <f>'[1]Рейтинговая таблица организаций'!#REF!</f>
        <v>#REF!</v>
      </c>
      <c r="R217" s="7" t="s">
        <v>58</v>
      </c>
      <c r="S217" s="7" t="e">
        <f>'[1]Рейтинговая таблица организаций'!#REF!</f>
        <v>#REF!</v>
      </c>
      <c r="T217" s="7" t="e">
        <f>'[1]Рейтинговая таблица организаций'!#REF!</f>
        <v>#REF!</v>
      </c>
      <c r="U217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17" s="8" t="e">
        <f>'[1]Рейтинговая таблица организаций'!#REF!</f>
        <v>#REF!</v>
      </c>
      <c r="W217" s="7" t="e">
        <f>IF('[1]Рейтинговая таблица организаций'!#REF!&lt;1,0,(IF('[1]Рейтинговая таблица организаций'!#REF!&lt;4,20,100)))</f>
        <v>#REF!</v>
      </c>
      <c r="X217" s="7" t="s">
        <v>59</v>
      </c>
      <c r="Y217" s="7" t="e">
        <f>'[1]Рейтинговая таблица организаций'!#REF!</f>
        <v>#REF!</v>
      </c>
      <c r="Z217" s="7" t="e">
        <f>'[1]Рейтинговая таблица организаций'!#REF!</f>
        <v>#REF!</v>
      </c>
      <c r="AA217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17" s="9" t="e">
        <f>'[1]Рейтинговая таблица организаций'!#REF!</f>
        <v>#REF!</v>
      </c>
      <c r="AC217" s="7" t="e">
        <f>IF('[1]Рейтинговая таблица организаций'!#REF!&lt;1,0,(IF('[1]Рейтинговая таблица организаций'!#REF!&lt;5,20,100)))</f>
        <v>#REF!</v>
      </c>
      <c r="AD217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17" s="8" t="e">
        <f>'[1]Рейтинговая таблица организаций'!#REF!</f>
        <v>#REF!</v>
      </c>
      <c r="AF217" s="7" t="e">
        <f>IF('[1]Рейтинговая таблица организаций'!#REF!&lt;1,0,(IF('[1]Рейтинговая таблица организаций'!#REF!&lt;5,20,100)))</f>
        <v>#REF!</v>
      </c>
      <c r="AG217" s="7" t="s">
        <v>60</v>
      </c>
      <c r="AH217" s="7" t="e">
        <f>'[1]Рейтинговая таблица организаций'!#REF!</f>
        <v>#REF!</v>
      </c>
      <c r="AI217" s="7" t="e">
        <f>'[1]Рейтинговая таблица организаций'!#REF!</f>
        <v>#REF!</v>
      </c>
      <c r="AJ217" s="7" t="s">
        <v>61</v>
      </c>
      <c r="AK217" s="7" t="e">
        <f>'[1]Рейтинговая таблица организаций'!#REF!</f>
        <v>#REF!</v>
      </c>
      <c r="AL217" s="7" t="e">
        <f>'[1]Рейтинговая таблица организаций'!#REF!</f>
        <v>#REF!</v>
      </c>
      <c r="AM217" s="7" t="s">
        <v>62</v>
      </c>
      <c r="AN217" s="7" t="e">
        <f>'[1]Рейтинговая таблица организаций'!#REF!</f>
        <v>#REF!</v>
      </c>
      <c r="AO217" s="7" t="e">
        <f>'[1]Рейтинговая таблица организаций'!#REF!</f>
        <v>#REF!</v>
      </c>
      <c r="AP217" s="7" t="s">
        <v>63</v>
      </c>
      <c r="AQ217" s="7" t="e">
        <f>'[1]Рейтинговая таблица организаций'!#REF!</f>
        <v>#REF!</v>
      </c>
      <c r="AR217" s="7" t="e">
        <f>'[1]Рейтинговая таблица организаций'!#REF!</f>
        <v>#REF!</v>
      </c>
      <c r="AS217" s="7" t="s">
        <v>64</v>
      </c>
      <c r="AT217" s="7" t="e">
        <f>'[1]Рейтинговая таблица организаций'!#REF!</f>
        <v>#REF!</v>
      </c>
      <c r="AU217" s="7" t="e">
        <f>'[1]Рейтинговая таблица организаций'!#REF!</f>
        <v>#REF!</v>
      </c>
      <c r="AV217" s="7" t="s">
        <v>65</v>
      </c>
      <c r="AW217" s="7" t="e">
        <f>'[1]Рейтинговая таблица организаций'!#REF!</f>
        <v>#REF!</v>
      </c>
      <c r="AX217" s="7" t="e">
        <f>'[1]Рейтинговая таблица организаций'!#REF!</f>
        <v>#REF!</v>
      </c>
      <c r="AY217" s="7" t="s">
        <v>66</v>
      </c>
      <c r="AZ217" s="7" t="e">
        <f>'[1]Рейтинговая таблица организаций'!#REF!</f>
        <v>#REF!</v>
      </c>
      <c r="BA217" s="7" t="e">
        <f>'[1]Рейтинговая таблица организаций'!#REF!</f>
        <v>#REF!</v>
      </c>
    </row>
    <row r="218" spans="1:53" ht="15.5" x14ac:dyDescent="0.35">
      <c r="A218" s="3" t="e">
        <f>'[1]бланки '!#REF!</f>
        <v>#REF!</v>
      </c>
      <c r="B218" s="3" t="e">
        <f>'[1]бланки '!#REF!</f>
        <v>#REF!</v>
      </c>
      <c r="C218" s="3" t="e">
        <f>'[1]для bus.gov.ru'!#REF!</f>
        <v>#REF!</v>
      </c>
      <c r="D218" s="3" t="e">
        <f>'[1]для bus.gov.ru'!#REF!</f>
        <v>#REF!</v>
      </c>
      <c r="E218" s="4" t="e">
        <f>'[1]для bus.gov.ru'!#REF!</f>
        <v>#REF!</v>
      </c>
      <c r="F218" s="5" t="s">
        <v>55</v>
      </c>
      <c r="G218" s="6" t="e">
        <f>'[1]Рейтинговая таблица организаций'!#REF!</f>
        <v>#REF!</v>
      </c>
      <c r="H218" s="6" t="e">
        <f>'[1]Рейтинговая таблица организаций'!#REF!</f>
        <v>#REF!</v>
      </c>
      <c r="I218" s="5" t="s">
        <v>56</v>
      </c>
      <c r="J218" s="6" t="e">
        <f>'[1]Рейтинговая таблица организаций'!#REF!</f>
        <v>#REF!</v>
      </c>
      <c r="K218" s="6" t="e">
        <f>'[1]Рейтинговая таблица организаций'!#REF!</f>
        <v>#REF!</v>
      </c>
      <c r="L218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18" s="8" t="e">
        <f>'[1]Рейтинговая таблица организаций'!#REF!</f>
        <v>#REF!</v>
      </c>
      <c r="N218" s="7" t="e">
        <f>IF('[1]Рейтинговая таблица организаций'!#REF!&lt;1,0,(IF('[1]Рейтинговая таблица организаций'!#REF!&lt;4,30,100)))</f>
        <v>#REF!</v>
      </c>
      <c r="O218" s="7" t="s">
        <v>57</v>
      </c>
      <c r="P218" s="7" t="e">
        <f>'[1]Рейтинговая таблица организаций'!#REF!</f>
        <v>#REF!</v>
      </c>
      <c r="Q218" s="7" t="e">
        <f>'[1]Рейтинговая таблица организаций'!#REF!</f>
        <v>#REF!</v>
      </c>
      <c r="R218" s="7" t="s">
        <v>58</v>
      </c>
      <c r="S218" s="7" t="e">
        <f>'[1]Рейтинговая таблица организаций'!#REF!</f>
        <v>#REF!</v>
      </c>
      <c r="T218" s="7" t="e">
        <f>'[1]Рейтинговая таблица организаций'!#REF!</f>
        <v>#REF!</v>
      </c>
      <c r="U218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18" s="8" t="e">
        <f>'[1]Рейтинговая таблица организаций'!#REF!</f>
        <v>#REF!</v>
      </c>
      <c r="W218" s="7" t="e">
        <f>IF('[1]Рейтинговая таблица организаций'!#REF!&lt;1,0,(IF('[1]Рейтинговая таблица организаций'!#REF!&lt;4,20,100)))</f>
        <v>#REF!</v>
      </c>
      <c r="X218" s="7" t="s">
        <v>59</v>
      </c>
      <c r="Y218" s="7" t="e">
        <f>'[1]Рейтинговая таблица организаций'!#REF!</f>
        <v>#REF!</v>
      </c>
      <c r="Z218" s="7" t="e">
        <f>'[1]Рейтинговая таблица организаций'!#REF!</f>
        <v>#REF!</v>
      </c>
      <c r="AA218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18" s="9" t="e">
        <f>'[1]Рейтинговая таблица организаций'!#REF!</f>
        <v>#REF!</v>
      </c>
      <c r="AC218" s="7" t="e">
        <f>IF('[1]Рейтинговая таблица организаций'!#REF!&lt;1,0,(IF('[1]Рейтинговая таблица организаций'!#REF!&lt;5,20,100)))</f>
        <v>#REF!</v>
      </c>
      <c r="AD218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18" s="8" t="e">
        <f>'[1]Рейтинговая таблица организаций'!#REF!</f>
        <v>#REF!</v>
      </c>
      <c r="AF218" s="7" t="e">
        <f>IF('[1]Рейтинговая таблица организаций'!#REF!&lt;1,0,(IF('[1]Рейтинговая таблица организаций'!#REF!&lt;5,20,100)))</f>
        <v>#REF!</v>
      </c>
      <c r="AG218" s="7" t="s">
        <v>60</v>
      </c>
      <c r="AH218" s="7" t="e">
        <f>'[1]Рейтинговая таблица организаций'!#REF!</f>
        <v>#REF!</v>
      </c>
      <c r="AI218" s="7" t="e">
        <f>'[1]Рейтинговая таблица организаций'!#REF!</f>
        <v>#REF!</v>
      </c>
      <c r="AJ218" s="7" t="s">
        <v>61</v>
      </c>
      <c r="AK218" s="7" t="e">
        <f>'[1]Рейтинговая таблица организаций'!#REF!</f>
        <v>#REF!</v>
      </c>
      <c r="AL218" s="7" t="e">
        <f>'[1]Рейтинговая таблица организаций'!#REF!</f>
        <v>#REF!</v>
      </c>
      <c r="AM218" s="7" t="s">
        <v>62</v>
      </c>
      <c r="AN218" s="7" t="e">
        <f>'[1]Рейтинговая таблица организаций'!#REF!</f>
        <v>#REF!</v>
      </c>
      <c r="AO218" s="7" t="e">
        <f>'[1]Рейтинговая таблица организаций'!#REF!</f>
        <v>#REF!</v>
      </c>
      <c r="AP218" s="7" t="s">
        <v>63</v>
      </c>
      <c r="AQ218" s="7" t="e">
        <f>'[1]Рейтинговая таблица организаций'!#REF!</f>
        <v>#REF!</v>
      </c>
      <c r="AR218" s="7" t="e">
        <f>'[1]Рейтинговая таблица организаций'!#REF!</f>
        <v>#REF!</v>
      </c>
      <c r="AS218" s="7" t="s">
        <v>64</v>
      </c>
      <c r="AT218" s="7" t="e">
        <f>'[1]Рейтинговая таблица организаций'!#REF!</f>
        <v>#REF!</v>
      </c>
      <c r="AU218" s="7" t="e">
        <f>'[1]Рейтинговая таблица организаций'!#REF!</f>
        <v>#REF!</v>
      </c>
      <c r="AV218" s="7" t="s">
        <v>65</v>
      </c>
      <c r="AW218" s="7" t="e">
        <f>'[1]Рейтинговая таблица организаций'!#REF!</f>
        <v>#REF!</v>
      </c>
      <c r="AX218" s="7" t="e">
        <f>'[1]Рейтинговая таблица организаций'!#REF!</f>
        <v>#REF!</v>
      </c>
      <c r="AY218" s="7" t="s">
        <v>66</v>
      </c>
      <c r="AZ218" s="7" t="e">
        <f>'[1]Рейтинговая таблица организаций'!#REF!</f>
        <v>#REF!</v>
      </c>
      <c r="BA218" s="7" t="e">
        <f>'[1]Рейтинговая таблица организаций'!#REF!</f>
        <v>#REF!</v>
      </c>
    </row>
    <row r="219" spans="1:53" ht="15.5" x14ac:dyDescent="0.35">
      <c r="A219" s="3" t="e">
        <f>'[1]бланки '!#REF!</f>
        <v>#REF!</v>
      </c>
      <c r="B219" s="3" t="e">
        <f>'[1]бланки '!#REF!</f>
        <v>#REF!</v>
      </c>
      <c r="C219" s="3" t="e">
        <f>'[1]для bus.gov.ru'!#REF!</f>
        <v>#REF!</v>
      </c>
      <c r="D219" s="3" t="e">
        <f>'[1]для bus.gov.ru'!#REF!</f>
        <v>#REF!</v>
      </c>
      <c r="E219" s="4" t="e">
        <f>'[1]для bus.gov.ru'!#REF!</f>
        <v>#REF!</v>
      </c>
      <c r="F219" s="5" t="s">
        <v>55</v>
      </c>
      <c r="G219" s="6" t="e">
        <f>'[1]Рейтинговая таблица организаций'!#REF!</f>
        <v>#REF!</v>
      </c>
      <c r="H219" s="6" t="e">
        <f>'[1]Рейтинговая таблица организаций'!#REF!</f>
        <v>#REF!</v>
      </c>
      <c r="I219" s="5" t="s">
        <v>56</v>
      </c>
      <c r="J219" s="6" t="e">
        <f>'[1]Рейтинговая таблица организаций'!#REF!</f>
        <v>#REF!</v>
      </c>
      <c r="K219" s="6" t="e">
        <f>'[1]Рейтинговая таблица организаций'!#REF!</f>
        <v>#REF!</v>
      </c>
      <c r="L219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19" s="8" t="e">
        <f>'[1]Рейтинговая таблица организаций'!#REF!</f>
        <v>#REF!</v>
      </c>
      <c r="N219" s="7" t="e">
        <f>IF('[1]Рейтинговая таблица организаций'!#REF!&lt;1,0,(IF('[1]Рейтинговая таблица организаций'!#REF!&lt;4,30,100)))</f>
        <v>#REF!</v>
      </c>
      <c r="O219" s="7" t="s">
        <v>57</v>
      </c>
      <c r="P219" s="7" t="e">
        <f>'[1]Рейтинговая таблица организаций'!#REF!</f>
        <v>#REF!</v>
      </c>
      <c r="Q219" s="7" t="e">
        <f>'[1]Рейтинговая таблица организаций'!#REF!</f>
        <v>#REF!</v>
      </c>
      <c r="R219" s="7" t="s">
        <v>58</v>
      </c>
      <c r="S219" s="7" t="e">
        <f>'[1]Рейтинговая таблица организаций'!#REF!</f>
        <v>#REF!</v>
      </c>
      <c r="T219" s="7" t="e">
        <f>'[1]Рейтинговая таблица организаций'!#REF!</f>
        <v>#REF!</v>
      </c>
      <c r="U219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19" s="8" t="e">
        <f>'[1]Рейтинговая таблица организаций'!#REF!</f>
        <v>#REF!</v>
      </c>
      <c r="W219" s="7" t="e">
        <f>IF('[1]Рейтинговая таблица организаций'!#REF!&lt;1,0,(IF('[1]Рейтинговая таблица организаций'!#REF!&lt;4,20,100)))</f>
        <v>#REF!</v>
      </c>
      <c r="X219" s="7" t="s">
        <v>59</v>
      </c>
      <c r="Y219" s="7" t="e">
        <f>'[1]Рейтинговая таблица организаций'!#REF!</f>
        <v>#REF!</v>
      </c>
      <c r="Z219" s="7" t="e">
        <f>'[1]Рейтинговая таблица организаций'!#REF!</f>
        <v>#REF!</v>
      </c>
      <c r="AA219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19" s="9" t="e">
        <f>'[1]Рейтинговая таблица организаций'!#REF!</f>
        <v>#REF!</v>
      </c>
      <c r="AC219" s="7" t="e">
        <f>IF('[1]Рейтинговая таблица организаций'!#REF!&lt;1,0,(IF('[1]Рейтинговая таблица организаций'!#REF!&lt;5,20,100)))</f>
        <v>#REF!</v>
      </c>
      <c r="AD219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19" s="8" t="e">
        <f>'[1]Рейтинговая таблица организаций'!#REF!</f>
        <v>#REF!</v>
      </c>
      <c r="AF219" s="7" t="e">
        <f>IF('[1]Рейтинговая таблица организаций'!#REF!&lt;1,0,(IF('[1]Рейтинговая таблица организаций'!#REF!&lt;5,20,100)))</f>
        <v>#REF!</v>
      </c>
      <c r="AG219" s="7" t="s">
        <v>60</v>
      </c>
      <c r="AH219" s="7" t="e">
        <f>'[1]Рейтинговая таблица организаций'!#REF!</f>
        <v>#REF!</v>
      </c>
      <c r="AI219" s="7" t="e">
        <f>'[1]Рейтинговая таблица организаций'!#REF!</f>
        <v>#REF!</v>
      </c>
      <c r="AJ219" s="7" t="s">
        <v>61</v>
      </c>
      <c r="AK219" s="7" t="e">
        <f>'[1]Рейтинговая таблица организаций'!#REF!</f>
        <v>#REF!</v>
      </c>
      <c r="AL219" s="7" t="e">
        <f>'[1]Рейтинговая таблица организаций'!#REF!</f>
        <v>#REF!</v>
      </c>
      <c r="AM219" s="7" t="s">
        <v>62</v>
      </c>
      <c r="AN219" s="7" t="e">
        <f>'[1]Рейтинговая таблица организаций'!#REF!</f>
        <v>#REF!</v>
      </c>
      <c r="AO219" s="7" t="e">
        <f>'[1]Рейтинговая таблица организаций'!#REF!</f>
        <v>#REF!</v>
      </c>
      <c r="AP219" s="7" t="s">
        <v>63</v>
      </c>
      <c r="AQ219" s="7" t="e">
        <f>'[1]Рейтинговая таблица организаций'!#REF!</f>
        <v>#REF!</v>
      </c>
      <c r="AR219" s="7" t="e">
        <f>'[1]Рейтинговая таблица организаций'!#REF!</f>
        <v>#REF!</v>
      </c>
      <c r="AS219" s="7" t="s">
        <v>64</v>
      </c>
      <c r="AT219" s="7" t="e">
        <f>'[1]Рейтинговая таблица организаций'!#REF!</f>
        <v>#REF!</v>
      </c>
      <c r="AU219" s="7" t="e">
        <f>'[1]Рейтинговая таблица организаций'!#REF!</f>
        <v>#REF!</v>
      </c>
      <c r="AV219" s="7" t="s">
        <v>65</v>
      </c>
      <c r="AW219" s="7" t="e">
        <f>'[1]Рейтинговая таблица организаций'!#REF!</f>
        <v>#REF!</v>
      </c>
      <c r="AX219" s="7" t="e">
        <f>'[1]Рейтинговая таблица организаций'!#REF!</f>
        <v>#REF!</v>
      </c>
      <c r="AY219" s="7" t="s">
        <v>66</v>
      </c>
      <c r="AZ219" s="7" t="e">
        <f>'[1]Рейтинговая таблица организаций'!#REF!</f>
        <v>#REF!</v>
      </c>
      <c r="BA219" s="7" t="e">
        <f>'[1]Рейтинговая таблица организаций'!#REF!</f>
        <v>#REF!</v>
      </c>
    </row>
    <row r="220" spans="1:53" ht="15.5" x14ac:dyDescent="0.35">
      <c r="A220" s="3" t="e">
        <f>'[1]бланки '!#REF!</f>
        <v>#REF!</v>
      </c>
      <c r="B220" s="3" t="e">
        <f>'[1]бланки '!#REF!</f>
        <v>#REF!</v>
      </c>
      <c r="C220" s="3" t="e">
        <f>'[1]для bus.gov.ru'!#REF!</f>
        <v>#REF!</v>
      </c>
      <c r="D220" s="3" t="e">
        <f>'[1]для bus.gov.ru'!#REF!</f>
        <v>#REF!</v>
      </c>
      <c r="E220" s="4" t="e">
        <f>'[1]для bus.gov.ru'!#REF!</f>
        <v>#REF!</v>
      </c>
      <c r="F220" s="5" t="s">
        <v>55</v>
      </c>
      <c r="G220" s="6" t="e">
        <f>'[1]Рейтинговая таблица организаций'!#REF!</f>
        <v>#REF!</v>
      </c>
      <c r="H220" s="6" t="e">
        <f>'[1]Рейтинговая таблица организаций'!#REF!</f>
        <v>#REF!</v>
      </c>
      <c r="I220" s="5" t="s">
        <v>56</v>
      </c>
      <c r="J220" s="6" t="e">
        <f>'[1]Рейтинговая таблица организаций'!#REF!</f>
        <v>#REF!</v>
      </c>
      <c r="K220" s="6" t="e">
        <f>'[1]Рейтинговая таблица организаций'!#REF!</f>
        <v>#REF!</v>
      </c>
      <c r="L220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20" s="8" t="e">
        <f>'[1]Рейтинговая таблица организаций'!#REF!</f>
        <v>#REF!</v>
      </c>
      <c r="N220" s="7" t="e">
        <f>IF('[1]Рейтинговая таблица организаций'!#REF!&lt;1,0,(IF('[1]Рейтинговая таблица организаций'!#REF!&lt;4,30,100)))</f>
        <v>#REF!</v>
      </c>
      <c r="O220" s="7" t="s">
        <v>57</v>
      </c>
      <c r="P220" s="7" t="e">
        <f>'[1]Рейтинговая таблица организаций'!#REF!</f>
        <v>#REF!</v>
      </c>
      <c r="Q220" s="7" t="e">
        <f>'[1]Рейтинговая таблица организаций'!#REF!</f>
        <v>#REF!</v>
      </c>
      <c r="R220" s="7" t="s">
        <v>58</v>
      </c>
      <c r="S220" s="7" t="e">
        <f>'[1]Рейтинговая таблица организаций'!#REF!</f>
        <v>#REF!</v>
      </c>
      <c r="T220" s="7" t="e">
        <f>'[1]Рейтинговая таблица организаций'!#REF!</f>
        <v>#REF!</v>
      </c>
      <c r="U220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20" s="8" t="e">
        <f>'[1]Рейтинговая таблица организаций'!#REF!</f>
        <v>#REF!</v>
      </c>
      <c r="W220" s="7" t="e">
        <f>IF('[1]Рейтинговая таблица организаций'!#REF!&lt;1,0,(IF('[1]Рейтинговая таблица организаций'!#REF!&lt;4,20,100)))</f>
        <v>#REF!</v>
      </c>
      <c r="X220" s="7" t="s">
        <v>59</v>
      </c>
      <c r="Y220" s="7" t="e">
        <f>'[1]Рейтинговая таблица организаций'!#REF!</f>
        <v>#REF!</v>
      </c>
      <c r="Z220" s="7" t="e">
        <f>'[1]Рейтинговая таблица организаций'!#REF!</f>
        <v>#REF!</v>
      </c>
      <c r="AA220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20" s="9" t="e">
        <f>'[1]Рейтинговая таблица организаций'!#REF!</f>
        <v>#REF!</v>
      </c>
      <c r="AC220" s="7" t="e">
        <f>IF('[1]Рейтинговая таблица организаций'!#REF!&lt;1,0,(IF('[1]Рейтинговая таблица организаций'!#REF!&lt;5,20,100)))</f>
        <v>#REF!</v>
      </c>
      <c r="AD220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20" s="8" t="e">
        <f>'[1]Рейтинговая таблица организаций'!#REF!</f>
        <v>#REF!</v>
      </c>
      <c r="AF220" s="7" t="e">
        <f>IF('[1]Рейтинговая таблица организаций'!#REF!&lt;1,0,(IF('[1]Рейтинговая таблица организаций'!#REF!&lt;5,20,100)))</f>
        <v>#REF!</v>
      </c>
      <c r="AG220" s="7" t="s">
        <v>60</v>
      </c>
      <c r="AH220" s="7" t="e">
        <f>'[1]Рейтинговая таблица организаций'!#REF!</f>
        <v>#REF!</v>
      </c>
      <c r="AI220" s="7" t="e">
        <f>'[1]Рейтинговая таблица организаций'!#REF!</f>
        <v>#REF!</v>
      </c>
      <c r="AJ220" s="7" t="s">
        <v>61</v>
      </c>
      <c r="AK220" s="7" t="e">
        <f>'[1]Рейтинговая таблица организаций'!#REF!</f>
        <v>#REF!</v>
      </c>
      <c r="AL220" s="7" t="e">
        <f>'[1]Рейтинговая таблица организаций'!#REF!</f>
        <v>#REF!</v>
      </c>
      <c r="AM220" s="7" t="s">
        <v>62</v>
      </c>
      <c r="AN220" s="7" t="e">
        <f>'[1]Рейтинговая таблица организаций'!#REF!</f>
        <v>#REF!</v>
      </c>
      <c r="AO220" s="7" t="e">
        <f>'[1]Рейтинговая таблица организаций'!#REF!</f>
        <v>#REF!</v>
      </c>
      <c r="AP220" s="7" t="s">
        <v>63</v>
      </c>
      <c r="AQ220" s="7" t="e">
        <f>'[1]Рейтинговая таблица организаций'!#REF!</f>
        <v>#REF!</v>
      </c>
      <c r="AR220" s="7" t="e">
        <f>'[1]Рейтинговая таблица организаций'!#REF!</f>
        <v>#REF!</v>
      </c>
      <c r="AS220" s="7" t="s">
        <v>64</v>
      </c>
      <c r="AT220" s="7" t="e">
        <f>'[1]Рейтинговая таблица организаций'!#REF!</f>
        <v>#REF!</v>
      </c>
      <c r="AU220" s="7" t="e">
        <f>'[1]Рейтинговая таблица организаций'!#REF!</f>
        <v>#REF!</v>
      </c>
      <c r="AV220" s="7" t="s">
        <v>65</v>
      </c>
      <c r="AW220" s="7" t="e">
        <f>'[1]Рейтинговая таблица организаций'!#REF!</f>
        <v>#REF!</v>
      </c>
      <c r="AX220" s="7" t="e">
        <f>'[1]Рейтинговая таблица организаций'!#REF!</f>
        <v>#REF!</v>
      </c>
      <c r="AY220" s="7" t="s">
        <v>66</v>
      </c>
      <c r="AZ220" s="7" t="e">
        <f>'[1]Рейтинговая таблица организаций'!#REF!</f>
        <v>#REF!</v>
      </c>
      <c r="BA220" s="7" t="e">
        <f>'[1]Рейтинговая таблица организаций'!#REF!</f>
        <v>#REF!</v>
      </c>
    </row>
    <row r="221" spans="1:53" ht="15.5" x14ac:dyDescent="0.35">
      <c r="A221" s="3" t="e">
        <f>'[1]бланки '!#REF!</f>
        <v>#REF!</v>
      </c>
      <c r="B221" s="3" t="e">
        <f>'[1]бланки '!#REF!</f>
        <v>#REF!</v>
      </c>
      <c r="C221" s="3" t="e">
        <f>'[1]для bus.gov.ru'!#REF!</f>
        <v>#REF!</v>
      </c>
      <c r="D221" s="3" t="e">
        <f>'[1]для bus.gov.ru'!#REF!</f>
        <v>#REF!</v>
      </c>
      <c r="E221" s="4" t="e">
        <f>'[1]для bus.gov.ru'!#REF!</f>
        <v>#REF!</v>
      </c>
      <c r="F221" s="5" t="s">
        <v>55</v>
      </c>
      <c r="G221" s="6" t="e">
        <f>'[1]Рейтинговая таблица организаций'!#REF!</f>
        <v>#REF!</v>
      </c>
      <c r="H221" s="6" t="e">
        <f>'[1]Рейтинговая таблица организаций'!#REF!</f>
        <v>#REF!</v>
      </c>
      <c r="I221" s="5" t="s">
        <v>56</v>
      </c>
      <c r="J221" s="6" t="e">
        <f>'[1]Рейтинговая таблица организаций'!#REF!</f>
        <v>#REF!</v>
      </c>
      <c r="K221" s="6" t="e">
        <f>'[1]Рейтинговая таблица организаций'!#REF!</f>
        <v>#REF!</v>
      </c>
      <c r="L221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21" s="8" t="e">
        <f>'[1]Рейтинговая таблица организаций'!#REF!</f>
        <v>#REF!</v>
      </c>
      <c r="N221" s="7" t="e">
        <f>IF('[1]Рейтинговая таблица организаций'!#REF!&lt;1,0,(IF('[1]Рейтинговая таблица организаций'!#REF!&lt;4,30,100)))</f>
        <v>#REF!</v>
      </c>
      <c r="O221" s="7" t="s">
        <v>57</v>
      </c>
      <c r="P221" s="7" t="e">
        <f>'[1]Рейтинговая таблица организаций'!#REF!</f>
        <v>#REF!</v>
      </c>
      <c r="Q221" s="7" t="e">
        <f>'[1]Рейтинговая таблица организаций'!#REF!</f>
        <v>#REF!</v>
      </c>
      <c r="R221" s="7" t="s">
        <v>58</v>
      </c>
      <c r="S221" s="7" t="e">
        <f>'[1]Рейтинговая таблица организаций'!#REF!</f>
        <v>#REF!</v>
      </c>
      <c r="T221" s="7" t="e">
        <f>'[1]Рейтинговая таблица организаций'!#REF!</f>
        <v>#REF!</v>
      </c>
      <c r="U221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21" s="8" t="e">
        <f>'[1]Рейтинговая таблица организаций'!#REF!</f>
        <v>#REF!</v>
      </c>
      <c r="W221" s="7" t="e">
        <f>IF('[1]Рейтинговая таблица организаций'!#REF!&lt;1,0,(IF('[1]Рейтинговая таблица организаций'!#REF!&lt;4,20,100)))</f>
        <v>#REF!</v>
      </c>
      <c r="X221" s="7" t="s">
        <v>59</v>
      </c>
      <c r="Y221" s="7" t="e">
        <f>'[1]Рейтинговая таблица организаций'!#REF!</f>
        <v>#REF!</v>
      </c>
      <c r="Z221" s="7" t="e">
        <f>'[1]Рейтинговая таблица организаций'!#REF!</f>
        <v>#REF!</v>
      </c>
      <c r="AA221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21" s="9" t="e">
        <f>'[1]Рейтинговая таблица организаций'!#REF!</f>
        <v>#REF!</v>
      </c>
      <c r="AC221" s="7" t="e">
        <f>IF('[1]Рейтинговая таблица организаций'!#REF!&lt;1,0,(IF('[1]Рейтинговая таблица организаций'!#REF!&lt;5,20,100)))</f>
        <v>#REF!</v>
      </c>
      <c r="AD221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21" s="8" t="e">
        <f>'[1]Рейтинговая таблица организаций'!#REF!</f>
        <v>#REF!</v>
      </c>
      <c r="AF221" s="7" t="e">
        <f>IF('[1]Рейтинговая таблица организаций'!#REF!&lt;1,0,(IF('[1]Рейтинговая таблица организаций'!#REF!&lt;5,20,100)))</f>
        <v>#REF!</v>
      </c>
      <c r="AG221" s="7" t="s">
        <v>60</v>
      </c>
      <c r="AH221" s="7" t="e">
        <f>'[1]Рейтинговая таблица организаций'!#REF!</f>
        <v>#REF!</v>
      </c>
      <c r="AI221" s="7" t="e">
        <f>'[1]Рейтинговая таблица организаций'!#REF!</f>
        <v>#REF!</v>
      </c>
      <c r="AJ221" s="7" t="s">
        <v>61</v>
      </c>
      <c r="AK221" s="7" t="e">
        <f>'[1]Рейтинговая таблица организаций'!#REF!</f>
        <v>#REF!</v>
      </c>
      <c r="AL221" s="7" t="e">
        <f>'[1]Рейтинговая таблица организаций'!#REF!</f>
        <v>#REF!</v>
      </c>
      <c r="AM221" s="7" t="s">
        <v>62</v>
      </c>
      <c r="AN221" s="7" t="e">
        <f>'[1]Рейтинговая таблица организаций'!#REF!</f>
        <v>#REF!</v>
      </c>
      <c r="AO221" s="7" t="e">
        <f>'[1]Рейтинговая таблица организаций'!#REF!</f>
        <v>#REF!</v>
      </c>
      <c r="AP221" s="7" t="s">
        <v>63</v>
      </c>
      <c r="AQ221" s="7" t="e">
        <f>'[1]Рейтинговая таблица организаций'!#REF!</f>
        <v>#REF!</v>
      </c>
      <c r="AR221" s="7" t="e">
        <f>'[1]Рейтинговая таблица организаций'!#REF!</f>
        <v>#REF!</v>
      </c>
      <c r="AS221" s="7" t="s">
        <v>64</v>
      </c>
      <c r="AT221" s="7" t="e">
        <f>'[1]Рейтинговая таблица организаций'!#REF!</f>
        <v>#REF!</v>
      </c>
      <c r="AU221" s="7" t="e">
        <f>'[1]Рейтинговая таблица организаций'!#REF!</f>
        <v>#REF!</v>
      </c>
      <c r="AV221" s="7" t="s">
        <v>65</v>
      </c>
      <c r="AW221" s="7" t="e">
        <f>'[1]Рейтинговая таблица организаций'!#REF!</f>
        <v>#REF!</v>
      </c>
      <c r="AX221" s="7" t="e">
        <f>'[1]Рейтинговая таблица организаций'!#REF!</f>
        <v>#REF!</v>
      </c>
      <c r="AY221" s="7" t="s">
        <v>66</v>
      </c>
      <c r="AZ221" s="7" t="e">
        <f>'[1]Рейтинговая таблица организаций'!#REF!</f>
        <v>#REF!</v>
      </c>
      <c r="BA221" s="7" t="e">
        <f>'[1]Рейтинговая таблица организаций'!#REF!</f>
        <v>#REF!</v>
      </c>
    </row>
    <row r="222" spans="1:53" ht="15.5" x14ac:dyDescent="0.35">
      <c r="A222" s="3" t="e">
        <f>'[1]бланки '!#REF!</f>
        <v>#REF!</v>
      </c>
      <c r="B222" s="3" t="e">
        <f>'[1]бланки '!#REF!</f>
        <v>#REF!</v>
      </c>
      <c r="C222" s="3" t="e">
        <f>'[1]для bus.gov.ru'!#REF!</f>
        <v>#REF!</v>
      </c>
      <c r="D222" s="3" t="e">
        <f>'[1]для bus.gov.ru'!#REF!</f>
        <v>#REF!</v>
      </c>
      <c r="E222" s="4" t="e">
        <f>'[1]для bus.gov.ru'!#REF!</f>
        <v>#REF!</v>
      </c>
      <c r="F222" s="5" t="s">
        <v>55</v>
      </c>
      <c r="G222" s="6" t="e">
        <f>'[1]Рейтинговая таблица организаций'!#REF!</f>
        <v>#REF!</v>
      </c>
      <c r="H222" s="6" t="e">
        <f>'[1]Рейтинговая таблица организаций'!#REF!</f>
        <v>#REF!</v>
      </c>
      <c r="I222" s="5" t="s">
        <v>56</v>
      </c>
      <c r="J222" s="6" t="e">
        <f>'[1]Рейтинговая таблица организаций'!#REF!</f>
        <v>#REF!</v>
      </c>
      <c r="K222" s="6" t="e">
        <f>'[1]Рейтинговая таблица организаций'!#REF!</f>
        <v>#REF!</v>
      </c>
      <c r="L222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22" s="8" t="e">
        <f>'[1]Рейтинговая таблица организаций'!#REF!</f>
        <v>#REF!</v>
      </c>
      <c r="N222" s="7" t="e">
        <f>IF('[1]Рейтинговая таблица организаций'!#REF!&lt;1,0,(IF('[1]Рейтинговая таблица организаций'!#REF!&lt;4,30,100)))</f>
        <v>#REF!</v>
      </c>
      <c r="O222" s="7" t="s">
        <v>57</v>
      </c>
      <c r="P222" s="7" t="e">
        <f>'[1]Рейтинговая таблица организаций'!#REF!</f>
        <v>#REF!</v>
      </c>
      <c r="Q222" s="7" t="e">
        <f>'[1]Рейтинговая таблица организаций'!#REF!</f>
        <v>#REF!</v>
      </c>
      <c r="R222" s="7" t="s">
        <v>58</v>
      </c>
      <c r="S222" s="7" t="e">
        <f>'[1]Рейтинговая таблица организаций'!#REF!</f>
        <v>#REF!</v>
      </c>
      <c r="T222" s="7" t="e">
        <f>'[1]Рейтинговая таблица организаций'!#REF!</f>
        <v>#REF!</v>
      </c>
      <c r="U222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22" s="8" t="e">
        <f>'[1]Рейтинговая таблица организаций'!#REF!</f>
        <v>#REF!</v>
      </c>
      <c r="W222" s="7" t="e">
        <f>IF('[1]Рейтинговая таблица организаций'!#REF!&lt;1,0,(IF('[1]Рейтинговая таблица организаций'!#REF!&lt;4,20,100)))</f>
        <v>#REF!</v>
      </c>
      <c r="X222" s="7" t="s">
        <v>59</v>
      </c>
      <c r="Y222" s="7" t="e">
        <f>'[1]Рейтинговая таблица организаций'!#REF!</f>
        <v>#REF!</v>
      </c>
      <c r="Z222" s="7" t="e">
        <f>'[1]Рейтинговая таблица организаций'!#REF!</f>
        <v>#REF!</v>
      </c>
      <c r="AA222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22" s="9" t="e">
        <f>'[1]Рейтинговая таблица организаций'!#REF!</f>
        <v>#REF!</v>
      </c>
      <c r="AC222" s="7" t="e">
        <f>IF('[1]Рейтинговая таблица организаций'!#REF!&lt;1,0,(IF('[1]Рейтинговая таблица организаций'!#REF!&lt;5,20,100)))</f>
        <v>#REF!</v>
      </c>
      <c r="AD222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22" s="8" t="e">
        <f>'[1]Рейтинговая таблица организаций'!#REF!</f>
        <v>#REF!</v>
      </c>
      <c r="AF222" s="7" t="e">
        <f>IF('[1]Рейтинговая таблица организаций'!#REF!&lt;1,0,(IF('[1]Рейтинговая таблица организаций'!#REF!&lt;5,20,100)))</f>
        <v>#REF!</v>
      </c>
      <c r="AG222" s="7" t="s">
        <v>60</v>
      </c>
      <c r="AH222" s="7" t="e">
        <f>'[1]Рейтинговая таблица организаций'!#REF!</f>
        <v>#REF!</v>
      </c>
      <c r="AI222" s="7" t="e">
        <f>'[1]Рейтинговая таблица организаций'!#REF!</f>
        <v>#REF!</v>
      </c>
      <c r="AJ222" s="7" t="s">
        <v>61</v>
      </c>
      <c r="AK222" s="7" t="e">
        <f>'[1]Рейтинговая таблица организаций'!#REF!</f>
        <v>#REF!</v>
      </c>
      <c r="AL222" s="7" t="e">
        <f>'[1]Рейтинговая таблица организаций'!#REF!</f>
        <v>#REF!</v>
      </c>
      <c r="AM222" s="7" t="s">
        <v>62</v>
      </c>
      <c r="AN222" s="7" t="e">
        <f>'[1]Рейтинговая таблица организаций'!#REF!</f>
        <v>#REF!</v>
      </c>
      <c r="AO222" s="7" t="e">
        <f>'[1]Рейтинговая таблица организаций'!#REF!</f>
        <v>#REF!</v>
      </c>
      <c r="AP222" s="7" t="s">
        <v>63</v>
      </c>
      <c r="AQ222" s="7" t="e">
        <f>'[1]Рейтинговая таблица организаций'!#REF!</f>
        <v>#REF!</v>
      </c>
      <c r="AR222" s="7" t="e">
        <f>'[1]Рейтинговая таблица организаций'!#REF!</f>
        <v>#REF!</v>
      </c>
      <c r="AS222" s="7" t="s">
        <v>64</v>
      </c>
      <c r="AT222" s="7" t="e">
        <f>'[1]Рейтинговая таблица организаций'!#REF!</f>
        <v>#REF!</v>
      </c>
      <c r="AU222" s="7" t="e">
        <f>'[1]Рейтинговая таблица организаций'!#REF!</f>
        <v>#REF!</v>
      </c>
      <c r="AV222" s="7" t="s">
        <v>65</v>
      </c>
      <c r="AW222" s="7" t="e">
        <f>'[1]Рейтинговая таблица организаций'!#REF!</f>
        <v>#REF!</v>
      </c>
      <c r="AX222" s="7" t="e">
        <f>'[1]Рейтинговая таблица организаций'!#REF!</f>
        <v>#REF!</v>
      </c>
      <c r="AY222" s="7" t="s">
        <v>66</v>
      </c>
      <c r="AZ222" s="7" t="e">
        <f>'[1]Рейтинговая таблица организаций'!#REF!</f>
        <v>#REF!</v>
      </c>
      <c r="BA222" s="7" t="e">
        <f>'[1]Рейтинговая таблица организаций'!#REF!</f>
        <v>#REF!</v>
      </c>
    </row>
    <row r="223" spans="1:53" ht="15.5" x14ac:dyDescent="0.35">
      <c r="A223" s="3" t="e">
        <f>'[1]бланки '!#REF!</f>
        <v>#REF!</v>
      </c>
      <c r="B223" s="3" t="e">
        <f>'[1]бланки '!#REF!</f>
        <v>#REF!</v>
      </c>
      <c r="C223" s="3" t="e">
        <f>'[1]для bus.gov.ru'!#REF!</f>
        <v>#REF!</v>
      </c>
      <c r="D223" s="3" t="e">
        <f>'[1]для bus.gov.ru'!#REF!</f>
        <v>#REF!</v>
      </c>
      <c r="E223" s="4" t="e">
        <f>'[1]для bus.gov.ru'!#REF!</f>
        <v>#REF!</v>
      </c>
      <c r="F223" s="5" t="s">
        <v>55</v>
      </c>
      <c r="G223" s="6" t="e">
        <f>'[1]Рейтинговая таблица организаций'!#REF!</f>
        <v>#REF!</v>
      </c>
      <c r="H223" s="6" t="e">
        <f>'[1]Рейтинговая таблица организаций'!#REF!</f>
        <v>#REF!</v>
      </c>
      <c r="I223" s="5" t="s">
        <v>56</v>
      </c>
      <c r="J223" s="6" t="e">
        <f>'[1]Рейтинговая таблица организаций'!#REF!</f>
        <v>#REF!</v>
      </c>
      <c r="K223" s="6" t="e">
        <f>'[1]Рейтинговая таблица организаций'!#REF!</f>
        <v>#REF!</v>
      </c>
      <c r="L223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23" s="8" t="e">
        <f>'[1]Рейтинговая таблица организаций'!#REF!</f>
        <v>#REF!</v>
      </c>
      <c r="N223" s="7" t="e">
        <f>IF('[1]Рейтинговая таблица организаций'!#REF!&lt;1,0,(IF('[1]Рейтинговая таблица организаций'!#REF!&lt;4,30,100)))</f>
        <v>#REF!</v>
      </c>
      <c r="O223" s="7" t="s">
        <v>57</v>
      </c>
      <c r="P223" s="7" t="e">
        <f>'[1]Рейтинговая таблица организаций'!#REF!</f>
        <v>#REF!</v>
      </c>
      <c r="Q223" s="7" t="e">
        <f>'[1]Рейтинговая таблица организаций'!#REF!</f>
        <v>#REF!</v>
      </c>
      <c r="R223" s="7" t="s">
        <v>58</v>
      </c>
      <c r="S223" s="7" t="e">
        <f>'[1]Рейтинговая таблица организаций'!#REF!</f>
        <v>#REF!</v>
      </c>
      <c r="T223" s="7" t="e">
        <f>'[1]Рейтинговая таблица организаций'!#REF!</f>
        <v>#REF!</v>
      </c>
      <c r="U223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23" s="8" t="e">
        <f>'[1]Рейтинговая таблица организаций'!#REF!</f>
        <v>#REF!</v>
      </c>
      <c r="W223" s="7" t="e">
        <f>IF('[1]Рейтинговая таблица организаций'!#REF!&lt;1,0,(IF('[1]Рейтинговая таблица организаций'!#REF!&lt;4,20,100)))</f>
        <v>#REF!</v>
      </c>
      <c r="X223" s="7" t="s">
        <v>59</v>
      </c>
      <c r="Y223" s="7" t="e">
        <f>'[1]Рейтинговая таблица организаций'!#REF!</f>
        <v>#REF!</v>
      </c>
      <c r="Z223" s="7" t="e">
        <f>'[1]Рейтинговая таблица организаций'!#REF!</f>
        <v>#REF!</v>
      </c>
      <c r="AA223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23" s="9" t="e">
        <f>'[1]Рейтинговая таблица организаций'!#REF!</f>
        <v>#REF!</v>
      </c>
      <c r="AC223" s="7" t="e">
        <f>IF('[1]Рейтинговая таблица организаций'!#REF!&lt;1,0,(IF('[1]Рейтинговая таблица организаций'!#REF!&lt;5,20,100)))</f>
        <v>#REF!</v>
      </c>
      <c r="AD223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23" s="8" t="e">
        <f>'[1]Рейтинговая таблица организаций'!#REF!</f>
        <v>#REF!</v>
      </c>
      <c r="AF223" s="7" t="e">
        <f>IF('[1]Рейтинговая таблица организаций'!#REF!&lt;1,0,(IF('[1]Рейтинговая таблица организаций'!#REF!&lt;5,20,100)))</f>
        <v>#REF!</v>
      </c>
      <c r="AG223" s="7" t="s">
        <v>60</v>
      </c>
      <c r="AH223" s="7" t="e">
        <f>'[1]Рейтинговая таблица организаций'!#REF!</f>
        <v>#REF!</v>
      </c>
      <c r="AI223" s="7" t="e">
        <f>'[1]Рейтинговая таблица организаций'!#REF!</f>
        <v>#REF!</v>
      </c>
      <c r="AJ223" s="7" t="s">
        <v>61</v>
      </c>
      <c r="AK223" s="7" t="e">
        <f>'[1]Рейтинговая таблица организаций'!#REF!</f>
        <v>#REF!</v>
      </c>
      <c r="AL223" s="7" t="e">
        <f>'[1]Рейтинговая таблица организаций'!#REF!</f>
        <v>#REF!</v>
      </c>
      <c r="AM223" s="7" t="s">
        <v>62</v>
      </c>
      <c r="AN223" s="7" t="e">
        <f>'[1]Рейтинговая таблица организаций'!#REF!</f>
        <v>#REF!</v>
      </c>
      <c r="AO223" s="7" t="e">
        <f>'[1]Рейтинговая таблица организаций'!#REF!</f>
        <v>#REF!</v>
      </c>
      <c r="AP223" s="7" t="s">
        <v>63</v>
      </c>
      <c r="AQ223" s="7" t="e">
        <f>'[1]Рейтинговая таблица организаций'!#REF!</f>
        <v>#REF!</v>
      </c>
      <c r="AR223" s="7" t="e">
        <f>'[1]Рейтинговая таблица организаций'!#REF!</f>
        <v>#REF!</v>
      </c>
      <c r="AS223" s="7" t="s">
        <v>64</v>
      </c>
      <c r="AT223" s="7" t="e">
        <f>'[1]Рейтинговая таблица организаций'!#REF!</f>
        <v>#REF!</v>
      </c>
      <c r="AU223" s="7" t="e">
        <f>'[1]Рейтинговая таблица организаций'!#REF!</f>
        <v>#REF!</v>
      </c>
      <c r="AV223" s="7" t="s">
        <v>65</v>
      </c>
      <c r="AW223" s="7" t="e">
        <f>'[1]Рейтинговая таблица организаций'!#REF!</f>
        <v>#REF!</v>
      </c>
      <c r="AX223" s="7" t="e">
        <f>'[1]Рейтинговая таблица организаций'!#REF!</f>
        <v>#REF!</v>
      </c>
      <c r="AY223" s="7" t="s">
        <v>66</v>
      </c>
      <c r="AZ223" s="7" t="e">
        <f>'[1]Рейтинговая таблица организаций'!#REF!</f>
        <v>#REF!</v>
      </c>
      <c r="BA223" s="7" t="e">
        <f>'[1]Рейтинговая таблица организаций'!#REF!</f>
        <v>#REF!</v>
      </c>
    </row>
    <row r="224" spans="1:53" ht="15.5" x14ac:dyDescent="0.35">
      <c r="A224" s="3" t="e">
        <f>'[1]бланки '!#REF!</f>
        <v>#REF!</v>
      </c>
      <c r="B224" s="3" t="e">
        <f>'[1]бланки '!#REF!</f>
        <v>#REF!</v>
      </c>
      <c r="C224" s="3" t="e">
        <f>'[1]для bus.gov.ru'!#REF!</f>
        <v>#REF!</v>
      </c>
      <c r="D224" s="3" t="e">
        <f>'[1]для bus.gov.ru'!#REF!</f>
        <v>#REF!</v>
      </c>
      <c r="E224" s="4" t="e">
        <f>'[1]для bus.gov.ru'!#REF!</f>
        <v>#REF!</v>
      </c>
      <c r="F224" s="5" t="s">
        <v>55</v>
      </c>
      <c r="G224" s="6" t="e">
        <f>'[1]Рейтинговая таблица организаций'!#REF!</f>
        <v>#REF!</v>
      </c>
      <c r="H224" s="6" t="e">
        <f>'[1]Рейтинговая таблица организаций'!#REF!</f>
        <v>#REF!</v>
      </c>
      <c r="I224" s="5" t="s">
        <v>56</v>
      </c>
      <c r="J224" s="6" t="e">
        <f>'[1]Рейтинговая таблица организаций'!#REF!</f>
        <v>#REF!</v>
      </c>
      <c r="K224" s="6" t="e">
        <f>'[1]Рейтинговая таблица организаций'!#REF!</f>
        <v>#REF!</v>
      </c>
      <c r="L224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24" s="8" t="e">
        <f>'[1]Рейтинговая таблица организаций'!#REF!</f>
        <v>#REF!</v>
      </c>
      <c r="N224" s="7" t="e">
        <f>IF('[1]Рейтинговая таблица организаций'!#REF!&lt;1,0,(IF('[1]Рейтинговая таблица организаций'!#REF!&lt;4,30,100)))</f>
        <v>#REF!</v>
      </c>
      <c r="O224" s="7" t="s">
        <v>57</v>
      </c>
      <c r="P224" s="7" t="e">
        <f>'[1]Рейтинговая таблица организаций'!#REF!</f>
        <v>#REF!</v>
      </c>
      <c r="Q224" s="7" t="e">
        <f>'[1]Рейтинговая таблица организаций'!#REF!</f>
        <v>#REF!</v>
      </c>
      <c r="R224" s="7" t="s">
        <v>58</v>
      </c>
      <c r="S224" s="7" t="e">
        <f>'[1]Рейтинговая таблица организаций'!#REF!</f>
        <v>#REF!</v>
      </c>
      <c r="T224" s="7" t="e">
        <f>'[1]Рейтинговая таблица организаций'!#REF!</f>
        <v>#REF!</v>
      </c>
      <c r="U224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24" s="8" t="e">
        <f>'[1]Рейтинговая таблица организаций'!#REF!</f>
        <v>#REF!</v>
      </c>
      <c r="W224" s="7" t="e">
        <f>IF('[1]Рейтинговая таблица организаций'!#REF!&lt;1,0,(IF('[1]Рейтинговая таблица организаций'!#REF!&lt;4,20,100)))</f>
        <v>#REF!</v>
      </c>
      <c r="X224" s="7" t="s">
        <v>59</v>
      </c>
      <c r="Y224" s="7" t="e">
        <f>'[1]Рейтинговая таблица организаций'!#REF!</f>
        <v>#REF!</v>
      </c>
      <c r="Z224" s="7" t="e">
        <f>'[1]Рейтинговая таблица организаций'!#REF!</f>
        <v>#REF!</v>
      </c>
      <c r="AA224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24" s="9" t="e">
        <f>'[1]Рейтинговая таблица организаций'!#REF!</f>
        <v>#REF!</v>
      </c>
      <c r="AC224" s="7" t="e">
        <f>IF('[1]Рейтинговая таблица организаций'!#REF!&lt;1,0,(IF('[1]Рейтинговая таблица организаций'!#REF!&lt;5,20,100)))</f>
        <v>#REF!</v>
      </c>
      <c r="AD224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24" s="8" t="e">
        <f>'[1]Рейтинговая таблица организаций'!#REF!</f>
        <v>#REF!</v>
      </c>
      <c r="AF224" s="7" t="e">
        <f>IF('[1]Рейтинговая таблица организаций'!#REF!&lt;1,0,(IF('[1]Рейтинговая таблица организаций'!#REF!&lt;5,20,100)))</f>
        <v>#REF!</v>
      </c>
      <c r="AG224" s="7" t="s">
        <v>60</v>
      </c>
      <c r="AH224" s="7" t="e">
        <f>'[1]Рейтинговая таблица организаций'!#REF!</f>
        <v>#REF!</v>
      </c>
      <c r="AI224" s="7" t="e">
        <f>'[1]Рейтинговая таблица организаций'!#REF!</f>
        <v>#REF!</v>
      </c>
      <c r="AJ224" s="7" t="s">
        <v>61</v>
      </c>
      <c r="AK224" s="7" t="e">
        <f>'[1]Рейтинговая таблица организаций'!#REF!</f>
        <v>#REF!</v>
      </c>
      <c r="AL224" s="7" t="e">
        <f>'[1]Рейтинговая таблица организаций'!#REF!</f>
        <v>#REF!</v>
      </c>
      <c r="AM224" s="7" t="s">
        <v>62</v>
      </c>
      <c r="AN224" s="7" t="e">
        <f>'[1]Рейтинговая таблица организаций'!#REF!</f>
        <v>#REF!</v>
      </c>
      <c r="AO224" s="7" t="e">
        <f>'[1]Рейтинговая таблица организаций'!#REF!</f>
        <v>#REF!</v>
      </c>
      <c r="AP224" s="7" t="s">
        <v>63</v>
      </c>
      <c r="AQ224" s="7" t="e">
        <f>'[1]Рейтинговая таблица организаций'!#REF!</f>
        <v>#REF!</v>
      </c>
      <c r="AR224" s="7" t="e">
        <f>'[1]Рейтинговая таблица организаций'!#REF!</f>
        <v>#REF!</v>
      </c>
      <c r="AS224" s="7" t="s">
        <v>64</v>
      </c>
      <c r="AT224" s="7" t="e">
        <f>'[1]Рейтинговая таблица организаций'!#REF!</f>
        <v>#REF!</v>
      </c>
      <c r="AU224" s="7" t="e">
        <f>'[1]Рейтинговая таблица организаций'!#REF!</f>
        <v>#REF!</v>
      </c>
      <c r="AV224" s="7" t="s">
        <v>65</v>
      </c>
      <c r="AW224" s="7" t="e">
        <f>'[1]Рейтинговая таблица организаций'!#REF!</f>
        <v>#REF!</v>
      </c>
      <c r="AX224" s="7" t="e">
        <f>'[1]Рейтинговая таблица организаций'!#REF!</f>
        <v>#REF!</v>
      </c>
      <c r="AY224" s="7" t="s">
        <v>66</v>
      </c>
      <c r="AZ224" s="7" t="e">
        <f>'[1]Рейтинговая таблица организаций'!#REF!</f>
        <v>#REF!</v>
      </c>
      <c r="BA224" s="7" t="e">
        <f>'[1]Рейтинговая таблица организаций'!#REF!</f>
        <v>#REF!</v>
      </c>
    </row>
    <row r="225" spans="1:53" ht="15.5" x14ac:dyDescent="0.35">
      <c r="A225" s="3" t="e">
        <f>'[1]бланки '!#REF!</f>
        <v>#REF!</v>
      </c>
      <c r="B225" s="3" t="e">
        <f>'[1]бланки '!#REF!</f>
        <v>#REF!</v>
      </c>
      <c r="C225" s="3" t="e">
        <f>'[1]для bus.gov.ru'!#REF!</f>
        <v>#REF!</v>
      </c>
      <c r="D225" s="3" t="e">
        <f>'[1]для bus.gov.ru'!#REF!</f>
        <v>#REF!</v>
      </c>
      <c r="E225" s="4" t="e">
        <f>'[1]для bus.gov.ru'!#REF!</f>
        <v>#REF!</v>
      </c>
      <c r="F225" s="5" t="s">
        <v>55</v>
      </c>
      <c r="G225" s="6" t="e">
        <f>'[1]Рейтинговая таблица организаций'!#REF!</f>
        <v>#REF!</v>
      </c>
      <c r="H225" s="6" t="e">
        <f>'[1]Рейтинговая таблица организаций'!#REF!</f>
        <v>#REF!</v>
      </c>
      <c r="I225" s="5" t="s">
        <v>56</v>
      </c>
      <c r="J225" s="6" t="e">
        <f>'[1]Рейтинговая таблица организаций'!#REF!</f>
        <v>#REF!</v>
      </c>
      <c r="K225" s="6" t="e">
        <f>'[1]Рейтинговая таблица организаций'!#REF!</f>
        <v>#REF!</v>
      </c>
      <c r="L225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25" s="8" t="e">
        <f>'[1]Рейтинговая таблица организаций'!#REF!</f>
        <v>#REF!</v>
      </c>
      <c r="N225" s="7" t="e">
        <f>IF('[1]Рейтинговая таблица организаций'!#REF!&lt;1,0,(IF('[1]Рейтинговая таблица организаций'!#REF!&lt;4,30,100)))</f>
        <v>#REF!</v>
      </c>
      <c r="O225" s="7" t="s">
        <v>57</v>
      </c>
      <c r="P225" s="7" t="e">
        <f>'[1]Рейтинговая таблица организаций'!#REF!</f>
        <v>#REF!</v>
      </c>
      <c r="Q225" s="7" t="e">
        <f>'[1]Рейтинговая таблица организаций'!#REF!</f>
        <v>#REF!</v>
      </c>
      <c r="R225" s="7" t="s">
        <v>58</v>
      </c>
      <c r="S225" s="7" t="e">
        <f>'[1]Рейтинговая таблица организаций'!#REF!</f>
        <v>#REF!</v>
      </c>
      <c r="T225" s="7" t="e">
        <f>'[1]Рейтинговая таблица организаций'!#REF!</f>
        <v>#REF!</v>
      </c>
      <c r="U225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25" s="8" t="e">
        <f>'[1]Рейтинговая таблица организаций'!#REF!</f>
        <v>#REF!</v>
      </c>
      <c r="W225" s="7" t="e">
        <f>IF('[1]Рейтинговая таблица организаций'!#REF!&lt;1,0,(IF('[1]Рейтинговая таблица организаций'!#REF!&lt;4,20,100)))</f>
        <v>#REF!</v>
      </c>
      <c r="X225" s="7" t="s">
        <v>59</v>
      </c>
      <c r="Y225" s="7" t="e">
        <f>'[1]Рейтинговая таблица организаций'!#REF!</f>
        <v>#REF!</v>
      </c>
      <c r="Z225" s="7" t="e">
        <f>'[1]Рейтинговая таблица организаций'!#REF!</f>
        <v>#REF!</v>
      </c>
      <c r="AA225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25" s="9" t="e">
        <f>'[1]Рейтинговая таблица организаций'!#REF!</f>
        <v>#REF!</v>
      </c>
      <c r="AC225" s="7" t="e">
        <f>IF('[1]Рейтинговая таблица организаций'!#REF!&lt;1,0,(IF('[1]Рейтинговая таблица организаций'!#REF!&lt;5,20,100)))</f>
        <v>#REF!</v>
      </c>
      <c r="AD225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25" s="8" t="e">
        <f>'[1]Рейтинговая таблица организаций'!#REF!</f>
        <v>#REF!</v>
      </c>
      <c r="AF225" s="7" t="e">
        <f>IF('[1]Рейтинговая таблица организаций'!#REF!&lt;1,0,(IF('[1]Рейтинговая таблица организаций'!#REF!&lt;5,20,100)))</f>
        <v>#REF!</v>
      </c>
      <c r="AG225" s="7" t="s">
        <v>60</v>
      </c>
      <c r="AH225" s="7" t="e">
        <f>'[1]Рейтинговая таблица организаций'!#REF!</f>
        <v>#REF!</v>
      </c>
      <c r="AI225" s="7" t="e">
        <f>'[1]Рейтинговая таблица организаций'!#REF!</f>
        <v>#REF!</v>
      </c>
      <c r="AJ225" s="7" t="s">
        <v>61</v>
      </c>
      <c r="AK225" s="7" t="e">
        <f>'[1]Рейтинговая таблица организаций'!#REF!</f>
        <v>#REF!</v>
      </c>
      <c r="AL225" s="7" t="e">
        <f>'[1]Рейтинговая таблица организаций'!#REF!</f>
        <v>#REF!</v>
      </c>
      <c r="AM225" s="7" t="s">
        <v>62</v>
      </c>
      <c r="AN225" s="7" t="e">
        <f>'[1]Рейтинговая таблица организаций'!#REF!</f>
        <v>#REF!</v>
      </c>
      <c r="AO225" s="7" t="e">
        <f>'[1]Рейтинговая таблица организаций'!#REF!</f>
        <v>#REF!</v>
      </c>
      <c r="AP225" s="7" t="s">
        <v>63</v>
      </c>
      <c r="AQ225" s="7" t="e">
        <f>'[1]Рейтинговая таблица организаций'!#REF!</f>
        <v>#REF!</v>
      </c>
      <c r="AR225" s="7" t="e">
        <f>'[1]Рейтинговая таблица организаций'!#REF!</f>
        <v>#REF!</v>
      </c>
      <c r="AS225" s="7" t="s">
        <v>64</v>
      </c>
      <c r="AT225" s="7" t="e">
        <f>'[1]Рейтинговая таблица организаций'!#REF!</f>
        <v>#REF!</v>
      </c>
      <c r="AU225" s="7" t="e">
        <f>'[1]Рейтинговая таблица организаций'!#REF!</f>
        <v>#REF!</v>
      </c>
      <c r="AV225" s="7" t="s">
        <v>65</v>
      </c>
      <c r="AW225" s="7" t="e">
        <f>'[1]Рейтинговая таблица организаций'!#REF!</f>
        <v>#REF!</v>
      </c>
      <c r="AX225" s="7" t="e">
        <f>'[1]Рейтинговая таблица организаций'!#REF!</f>
        <v>#REF!</v>
      </c>
      <c r="AY225" s="7" t="s">
        <v>66</v>
      </c>
      <c r="AZ225" s="7" t="e">
        <f>'[1]Рейтинговая таблица организаций'!#REF!</f>
        <v>#REF!</v>
      </c>
      <c r="BA225" s="7" t="e">
        <f>'[1]Рейтинговая таблица организаций'!#REF!</f>
        <v>#REF!</v>
      </c>
    </row>
    <row r="226" spans="1:53" ht="15.5" x14ac:dyDescent="0.35">
      <c r="A226" s="3" t="e">
        <f>'[1]бланки '!#REF!</f>
        <v>#REF!</v>
      </c>
      <c r="B226" s="3" t="e">
        <f>'[1]бланки '!#REF!</f>
        <v>#REF!</v>
      </c>
      <c r="C226" s="3" t="e">
        <f>'[1]для bus.gov.ru'!#REF!</f>
        <v>#REF!</v>
      </c>
      <c r="D226" s="3" t="e">
        <f>'[1]для bus.gov.ru'!#REF!</f>
        <v>#REF!</v>
      </c>
      <c r="E226" s="4" t="e">
        <f>'[1]для bus.gov.ru'!#REF!</f>
        <v>#REF!</v>
      </c>
      <c r="F226" s="5" t="s">
        <v>55</v>
      </c>
      <c r="G226" s="6" t="e">
        <f>'[1]Рейтинговая таблица организаций'!#REF!</f>
        <v>#REF!</v>
      </c>
      <c r="H226" s="6" t="e">
        <f>'[1]Рейтинговая таблица организаций'!#REF!</f>
        <v>#REF!</v>
      </c>
      <c r="I226" s="5" t="s">
        <v>56</v>
      </c>
      <c r="J226" s="6" t="e">
        <f>'[1]Рейтинговая таблица организаций'!#REF!</f>
        <v>#REF!</v>
      </c>
      <c r="K226" s="6" t="e">
        <f>'[1]Рейтинговая таблица организаций'!#REF!</f>
        <v>#REF!</v>
      </c>
      <c r="L226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26" s="8" t="e">
        <f>'[1]Рейтинговая таблица организаций'!#REF!</f>
        <v>#REF!</v>
      </c>
      <c r="N226" s="7" t="e">
        <f>IF('[1]Рейтинговая таблица организаций'!#REF!&lt;1,0,(IF('[1]Рейтинговая таблица организаций'!#REF!&lt;4,30,100)))</f>
        <v>#REF!</v>
      </c>
      <c r="O226" s="7" t="s">
        <v>57</v>
      </c>
      <c r="P226" s="7" t="e">
        <f>'[1]Рейтинговая таблица организаций'!#REF!</f>
        <v>#REF!</v>
      </c>
      <c r="Q226" s="7" t="e">
        <f>'[1]Рейтинговая таблица организаций'!#REF!</f>
        <v>#REF!</v>
      </c>
      <c r="R226" s="7" t="s">
        <v>58</v>
      </c>
      <c r="S226" s="7" t="e">
        <f>'[1]Рейтинговая таблица организаций'!#REF!</f>
        <v>#REF!</v>
      </c>
      <c r="T226" s="7" t="e">
        <f>'[1]Рейтинговая таблица организаций'!#REF!</f>
        <v>#REF!</v>
      </c>
      <c r="U226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26" s="8" t="e">
        <f>'[1]Рейтинговая таблица организаций'!#REF!</f>
        <v>#REF!</v>
      </c>
      <c r="W226" s="7" t="e">
        <f>IF('[1]Рейтинговая таблица организаций'!#REF!&lt;1,0,(IF('[1]Рейтинговая таблица организаций'!#REF!&lt;4,20,100)))</f>
        <v>#REF!</v>
      </c>
      <c r="X226" s="7" t="s">
        <v>59</v>
      </c>
      <c r="Y226" s="7" t="e">
        <f>'[1]Рейтинговая таблица организаций'!#REF!</f>
        <v>#REF!</v>
      </c>
      <c r="Z226" s="7" t="e">
        <f>'[1]Рейтинговая таблица организаций'!#REF!</f>
        <v>#REF!</v>
      </c>
      <c r="AA226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26" s="9" t="e">
        <f>'[1]Рейтинговая таблица организаций'!#REF!</f>
        <v>#REF!</v>
      </c>
      <c r="AC226" s="7" t="e">
        <f>IF('[1]Рейтинговая таблица организаций'!#REF!&lt;1,0,(IF('[1]Рейтинговая таблица организаций'!#REF!&lt;5,20,100)))</f>
        <v>#REF!</v>
      </c>
      <c r="AD226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26" s="8" t="e">
        <f>'[1]Рейтинговая таблица организаций'!#REF!</f>
        <v>#REF!</v>
      </c>
      <c r="AF226" s="7" t="e">
        <f>IF('[1]Рейтинговая таблица организаций'!#REF!&lt;1,0,(IF('[1]Рейтинговая таблица организаций'!#REF!&lt;5,20,100)))</f>
        <v>#REF!</v>
      </c>
      <c r="AG226" s="7" t="s">
        <v>60</v>
      </c>
      <c r="AH226" s="7" t="e">
        <f>'[1]Рейтинговая таблица организаций'!#REF!</f>
        <v>#REF!</v>
      </c>
      <c r="AI226" s="7" t="e">
        <f>'[1]Рейтинговая таблица организаций'!#REF!</f>
        <v>#REF!</v>
      </c>
      <c r="AJ226" s="7" t="s">
        <v>61</v>
      </c>
      <c r="AK226" s="7" t="e">
        <f>'[1]Рейтинговая таблица организаций'!#REF!</f>
        <v>#REF!</v>
      </c>
      <c r="AL226" s="7" t="e">
        <f>'[1]Рейтинговая таблица организаций'!#REF!</f>
        <v>#REF!</v>
      </c>
      <c r="AM226" s="7" t="s">
        <v>62</v>
      </c>
      <c r="AN226" s="7" t="e">
        <f>'[1]Рейтинговая таблица организаций'!#REF!</f>
        <v>#REF!</v>
      </c>
      <c r="AO226" s="7" t="e">
        <f>'[1]Рейтинговая таблица организаций'!#REF!</f>
        <v>#REF!</v>
      </c>
      <c r="AP226" s="7" t="s">
        <v>63</v>
      </c>
      <c r="AQ226" s="7" t="e">
        <f>'[1]Рейтинговая таблица организаций'!#REF!</f>
        <v>#REF!</v>
      </c>
      <c r="AR226" s="7" t="e">
        <f>'[1]Рейтинговая таблица организаций'!#REF!</f>
        <v>#REF!</v>
      </c>
      <c r="AS226" s="7" t="s">
        <v>64</v>
      </c>
      <c r="AT226" s="7" t="e">
        <f>'[1]Рейтинговая таблица организаций'!#REF!</f>
        <v>#REF!</v>
      </c>
      <c r="AU226" s="7" t="e">
        <f>'[1]Рейтинговая таблица организаций'!#REF!</f>
        <v>#REF!</v>
      </c>
      <c r="AV226" s="7" t="s">
        <v>65</v>
      </c>
      <c r="AW226" s="7" t="e">
        <f>'[1]Рейтинговая таблица организаций'!#REF!</f>
        <v>#REF!</v>
      </c>
      <c r="AX226" s="7" t="e">
        <f>'[1]Рейтинговая таблица организаций'!#REF!</f>
        <v>#REF!</v>
      </c>
      <c r="AY226" s="7" t="s">
        <v>66</v>
      </c>
      <c r="AZ226" s="7" t="e">
        <f>'[1]Рейтинговая таблица организаций'!#REF!</f>
        <v>#REF!</v>
      </c>
      <c r="BA226" s="7" t="e">
        <f>'[1]Рейтинговая таблица организаций'!#REF!</f>
        <v>#REF!</v>
      </c>
    </row>
    <row r="227" spans="1:53" ht="15.5" x14ac:dyDescent="0.35">
      <c r="A227" s="3" t="e">
        <f>'[1]бланки '!#REF!</f>
        <v>#REF!</v>
      </c>
      <c r="B227" s="3" t="e">
        <f>'[1]бланки '!#REF!</f>
        <v>#REF!</v>
      </c>
      <c r="C227" s="3" t="e">
        <f>'[1]для bus.gov.ru'!#REF!</f>
        <v>#REF!</v>
      </c>
      <c r="D227" s="3" t="e">
        <f>'[1]для bus.gov.ru'!#REF!</f>
        <v>#REF!</v>
      </c>
      <c r="E227" s="4" t="e">
        <f>'[1]для bus.gov.ru'!#REF!</f>
        <v>#REF!</v>
      </c>
      <c r="F227" s="5" t="s">
        <v>55</v>
      </c>
      <c r="G227" s="6" t="e">
        <f>'[1]Рейтинговая таблица организаций'!#REF!</f>
        <v>#REF!</v>
      </c>
      <c r="H227" s="6" t="e">
        <f>'[1]Рейтинговая таблица организаций'!#REF!</f>
        <v>#REF!</v>
      </c>
      <c r="I227" s="5" t="s">
        <v>56</v>
      </c>
      <c r="J227" s="6" t="e">
        <f>'[1]Рейтинговая таблица организаций'!#REF!</f>
        <v>#REF!</v>
      </c>
      <c r="K227" s="6" t="e">
        <f>'[1]Рейтинговая таблица организаций'!#REF!</f>
        <v>#REF!</v>
      </c>
      <c r="L227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27" s="8" t="e">
        <f>'[1]Рейтинговая таблица организаций'!#REF!</f>
        <v>#REF!</v>
      </c>
      <c r="N227" s="7" t="e">
        <f>IF('[1]Рейтинговая таблица организаций'!#REF!&lt;1,0,(IF('[1]Рейтинговая таблица организаций'!#REF!&lt;4,30,100)))</f>
        <v>#REF!</v>
      </c>
      <c r="O227" s="7" t="s">
        <v>57</v>
      </c>
      <c r="P227" s="7" t="e">
        <f>'[1]Рейтинговая таблица организаций'!#REF!</f>
        <v>#REF!</v>
      </c>
      <c r="Q227" s="7" t="e">
        <f>'[1]Рейтинговая таблица организаций'!#REF!</f>
        <v>#REF!</v>
      </c>
      <c r="R227" s="7" t="s">
        <v>58</v>
      </c>
      <c r="S227" s="7" t="e">
        <f>'[1]Рейтинговая таблица организаций'!#REF!</f>
        <v>#REF!</v>
      </c>
      <c r="T227" s="7" t="e">
        <f>'[1]Рейтинговая таблица организаций'!#REF!</f>
        <v>#REF!</v>
      </c>
      <c r="U227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27" s="8" t="e">
        <f>'[1]Рейтинговая таблица организаций'!#REF!</f>
        <v>#REF!</v>
      </c>
      <c r="W227" s="7" t="e">
        <f>IF('[1]Рейтинговая таблица организаций'!#REF!&lt;1,0,(IF('[1]Рейтинговая таблица организаций'!#REF!&lt;4,20,100)))</f>
        <v>#REF!</v>
      </c>
      <c r="X227" s="7" t="s">
        <v>59</v>
      </c>
      <c r="Y227" s="7" t="e">
        <f>'[1]Рейтинговая таблица организаций'!#REF!</f>
        <v>#REF!</v>
      </c>
      <c r="Z227" s="7" t="e">
        <f>'[1]Рейтинговая таблица организаций'!#REF!</f>
        <v>#REF!</v>
      </c>
      <c r="AA227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27" s="9" t="e">
        <f>'[1]Рейтинговая таблица организаций'!#REF!</f>
        <v>#REF!</v>
      </c>
      <c r="AC227" s="7" t="e">
        <f>IF('[1]Рейтинговая таблица организаций'!#REF!&lt;1,0,(IF('[1]Рейтинговая таблица организаций'!#REF!&lt;5,20,100)))</f>
        <v>#REF!</v>
      </c>
      <c r="AD227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27" s="8" t="e">
        <f>'[1]Рейтинговая таблица организаций'!#REF!</f>
        <v>#REF!</v>
      </c>
      <c r="AF227" s="7" t="e">
        <f>IF('[1]Рейтинговая таблица организаций'!#REF!&lt;1,0,(IF('[1]Рейтинговая таблица организаций'!#REF!&lt;5,20,100)))</f>
        <v>#REF!</v>
      </c>
      <c r="AG227" s="7" t="s">
        <v>60</v>
      </c>
      <c r="AH227" s="7" t="e">
        <f>'[1]Рейтинговая таблица организаций'!#REF!</f>
        <v>#REF!</v>
      </c>
      <c r="AI227" s="7" t="e">
        <f>'[1]Рейтинговая таблица организаций'!#REF!</f>
        <v>#REF!</v>
      </c>
      <c r="AJ227" s="7" t="s">
        <v>61</v>
      </c>
      <c r="AK227" s="7" t="e">
        <f>'[1]Рейтинговая таблица организаций'!#REF!</f>
        <v>#REF!</v>
      </c>
      <c r="AL227" s="7" t="e">
        <f>'[1]Рейтинговая таблица организаций'!#REF!</f>
        <v>#REF!</v>
      </c>
      <c r="AM227" s="7" t="s">
        <v>62</v>
      </c>
      <c r="AN227" s="7" t="e">
        <f>'[1]Рейтинговая таблица организаций'!#REF!</f>
        <v>#REF!</v>
      </c>
      <c r="AO227" s="7" t="e">
        <f>'[1]Рейтинговая таблица организаций'!#REF!</f>
        <v>#REF!</v>
      </c>
      <c r="AP227" s="7" t="s">
        <v>63</v>
      </c>
      <c r="AQ227" s="7" t="e">
        <f>'[1]Рейтинговая таблица организаций'!#REF!</f>
        <v>#REF!</v>
      </c>
      <c r="AR227" s="7" t="e">
        <f>'[1]Рейтинговая таблица организаций'!#REF!</f>
        <v>#REF!</v>
      </c>
      <c r="AS227" s="7" t="s">
        <v>64</v>
      </c>
      <c r="AT227" s="7" t="e">
        <f>'[1]Рейтинговая таблица организаций'!#REF!</f>
        <v>#REF!</v>
      </c>
      <c r="AU227" s="7" t="e">
        <f>'[1]Рейтинговая таблица организаций'!#REF!</f>
        <v>#REF!</v>
      </c>
      <c r="AV227" s="7" t="s">
        <v>65</v>
      </c>
      <c r="AW227" s="7" t="e">
        <f>'[1]Рейтинговая таблица организаций'!#REF!</f>
        <v>#REF!</v>
      </c>
      <c r="AX227" s="7" t="e">
        <f>'[1]Рейтинговая таблица организаций'!#REF!</f>
        <v>#REF!</v>
      </c>
      <c r="AY227" s="7" t="s">
        <v>66</v>
      </c>
      <c r="AZ227" s="7" t="e">
        <f>'[1]Рейтинговая таблица организаций'!#REF!</f>
        <v>#REF!</v>
      </c>
      <c r="BA227" s="7" t="e">
        <f>'[1]Рейтинговая таблица организаций'!#REF!</f>
        <v>#REF!</v>
      </c>
    </row>
    <row r="228" spans="1:53" ht="15.5" x14ac:dyDescent="0.35">
      <c r="A228" s="3" t="e">
        <f>'[1]бланки '!#REF!</f>
        <v>#REF!</v>
      </c>
      <c r="B228" s="3" t="e">
        <f>'[1]бланки '!#REF!</f>
        <v>#REF!</v>
      </c>
      <c r="C228" s="3" t="e">
        <f>'[1]для bus.gov.ru'!#REF!</f>
        <v>#REF!</v>
      </c>
      <c r="D228" s="3" t="e">
        <f>'[1]для bus.gov.ru'!#REF!</f>
        <v>#REF!</v>
      </c>
      <c r="E228" s="4" t="e">
        <f>'[1]для bus.gov.ru'!#REF!</f>
        <v>#REF!</v>
      </c>
      <c r="F228" s="5" t="s">
        <v>55</v>
      </c>
      <c r="G228" s="6" t="e">
        <f>'[1]Рейтинговая таблица организаций'!#REF!</f>
        <v>#REF!</v>
      </c>
      <c r="H228" s="6" t="e">
        <f>'[1]Рейтинговая таблица организаций'!#REF!</f>
        <v>#REF!</v>
      </c>
      <c r="I228" s="5" t="s">
        <v>56</v>
      </c>
      <c r="J228" s="6" t="e">
        <f>'[1]Рейтинговая таблица организаций'!#REF!</f>
        <v>#REF!</v>
      </c>
      <c r="K228" s="6" t="e">
        <f>'[1]Рейтинговая таблица организаций'!#REF!</f>
        <v>#REF!</v>
      </c>
      <c r="L228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28" s="8" t="e">
        <f>'[1]Рейтинговая таблица организаций'!#REF!</f>
        <v>#REF!</v>
      </c>
      <c r="N228" s="7" t="e">
        <f>IF('[1]Рейтинговая таблица организаций'!#REF!&lt;1,0,(IF('[1]Рейтинговая таблица организаций'!#REF!&lt;4,30,100)))</f>
        <v>#REF!</v>
      </c>
      <c r="O228" s="7" t="s">
        <v>57</v>
      </c>
      <c r="P228" s="7" t="e">
        <f>'[1]Рейтинговая таблица организаций'!#REF!</f>
        <v>#REF!</v>
      </c>
      <c r="Q228" s="7" t="e">
        <f>'[1]Рейтинговая таблица организаций'!#REF!</f>
        <v>#REF!</v>
      </c>
      <c r="R228" s="7" t="s">
        <v>58</v>
      </c>
      <c r="S228" s="7" t="e">
        <f>'[1]Рейтинговая таблица организаций'!#REF!</f>
        <v>#REF!</v>
      </c>
      <c r="T228" s="7" t="e">
        <f>'[1]Рейтинговая таблица организаций'!#REF!</f>
        <v>#REF!</v>
      </c>
      <c r="U228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28" s="8" t="e">
        <f>'[1]Рейтинговая таблица организаций'!#REF!</f>
        <v>#REF!</v>
      </c>
      <c r="W228" s="7" t="e">
        <f>IF('[1]Рейтинговая таблица организаций'!#REF!&lt;1,0,(IF('[1]Рейтинговая таблица организаций'!#REF!&lt;4,20,100)))</f>
        <v>#REF!</v>
      </c>
      <c r="X228" s="7" t="s">
        <v>59</v>
      </c>
      <c r="Y228" s="7" t="e">
        <f>'[1]Рейтинговая таблица организаций'!#REF!</f>
        <v>#REF!</v>
      </c>
      <c r="Z228" s="7" t="e">
        <f>'[1]Рейтинговая таблица организаций'!#REF!</f>
        <v>#REF!</v>
      </c>
      <c r="AA228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28" s="9" t="e">
        <f>'[1]Рейтинговая таблица организаций'!#REF!</f>
        <v>#REF!</v>
      </c>
      <c r="AC228" s="7" t="e">
        <f>IF('[1]Рейтинговая таблица организаций'!#REF!&lt;1,0,(IF('[1]Рейтинговая таблица организаций'!#REF!&lt;5,20,100)))</f>
        <v>#REF!</v>
      </c>
      <c r="AD228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28" s="8" t="e">
        <f>'[1]Рейтинговая таблица организаций'!#REF!</f>
        <v>#REF!</v>
      </c>
      <c r="AF228" s="7" t="e">
        <f>IF('[1]Рейтинговая таблица организаций'!#REF!&lt;1,0,(IF('[1]Рейтинговая таблица организаций'!#REF!&lt;5,20,100)))</f>
        <v>#REF!</v>
      </c>
      <c r="AG228" s="7" t="s">
        <v>60</v>
      </c>
      <c r="AH228" s="7" t="e">
        <f>'[1]Рейтинговая таблица организаций'!#REF!</f>
        <v>#REF!</v>
      </c>
      <c r="AI228" s="7" t="e">
        <f>'[1]Рейтинговая таблица организаций'!#REF!</f>
        <v>#REF!</v>
      </c>
      <c r="AJ228" s="7" t="s">
        <v>61</v>
      </c>
      <c r="AK228" s="7" t="e">
        <f>'[1]Рейтинговая таблица организаций'!#REF!</f>
        <v>#REF!</v>
      </c>
      <c r="AL228" s="7" t="e">
        <f>'[1]Рейтинговая таблица организаций'!#REF!</f>
        <v>#REF!</v>
      </c>
      <c r="AM228" s="7" t="s">
        <v>62</v>
      </c>
      <c r="AN228" s="7" t="e">
        <f>'[1]Рейтинговая таблица организаций'!#REF!</f>
        <v>#REF!</v>
      </c>
      <c r="AO228" s="7" t="e">
        <f>'[1]Рейтинговая таблица организаций'!#REF!</f>
        <v>#REF!</v>
      </c>
      <c r="AP228" s="7" t="s">
        <v>63</v>
      </c>
      <c r="AQ228" s="7" t="e">
        <f>'[1]Рейтинговая таблица организаций'!#REF!</f>
        <v>#REF!</v>
      </c>
      <c r="AR228" s="7" t="e">
        <f>'[1]Рейтинговая таблица организаций'!#REF!</f>
        <v>#REF!</v>
      </c>
      <c r="AS228" s="7" t="s">
        <v>64</v>
      </c>
      <c r="AT228" s="7" t="e">
        <f>'[1]Рейтинговая таблица организаций'!#REF!</f>
        <v>#REF!</v>
      </c>
      <c r="AU228" s="7" t="e">
        <f>'[1]Рейтинговая таблица организаций'!#REF!</f>
        <v>#REF!</v>
      </c>
      <c r="AV228" s="7" t="s">
        <v>65</v>
      </c>
      <c r="AW228" s="7" t="e">
        <f>'[1]Рейтинговая таблица организаций'!#REF!</f>
        <v>#REF!</v>
      </c>
      <c r="AX228" s="7" t="e">
        <f>'[1]Рейтинговая таблица организаций'!#REF!</f>
        <v>#REF!</v>
      </c>
      <c r="AY228" s="7" t="s">
        <v>66</v>
      </c>
      <c r="AZ228" s="7" t="e">
        <f>'[1]Рейтинговая таблица организаций'!#REF!</f>
        <v>#REF!</v>
      </c>
      <c r="BA228" s="7" t="e">
        <f>'[1]Рейтинговая таблица организаций'!#REF!</f>
        <v>#REF!</v>
      </c>
    </row>
    <row r="229" spans="1:53" ht="15.5" x14ac:dyDescent="0.35">
      <c r="A229" s="3" t="e">
        <f>'[1]бланки '!#REF!</f>
        <v>#REF!</v>
      </c>
      <c r="B229" s="3" t="e">
        <f>'[1]бланки '!#REF!</f>
        <v>#REF!</v>
      </c>
      <c r="C229" s="3" t="e">
        <f>'[1]для bus.gov.ru'!#REF!</f>
        <v>#REF!</v>
      </c>
      <c r="D229" s="3" t="e">
        <f>'[1]для bus.gov.ru'!#REF!</f>
        <v>#REF!</v>
      </c>
      <c r="E229" s="4" t="e">
        <f>'[1]для bus.gov.ru'!#REF!</f>
        <v>#REF!</v>
      </c>
      <c r="F229" s="5" t="s">
        <v>55</v>
      </c>
      <c r="G229" s="6" t="e">
        <f>'[1]Рейтинговая таблица организаций'!#REF!</f>
        <v>#REF!</v>
      </c>
      <c r="H229" s="6" t="e">
        <f>'[1]Рейтинговая таблица организаций'!#REF!</f>
        <v>#REF!</v>
      </c>
      <c r="I229" s="5" t="s">
        <v>56</v>
      </c>
      <c r="J229" s="6" t="e">
        <f>'[1]Рейтинговая таблица организаций'!#REF!</f>
        <v>#REF!</v>
      </c>
      <c r="K229" s="6" t="e">
        <f>'[1]Рейтинговая таблица организаций'!#REF!</f>
        <v>#REF!</v>
      </c>
      <c r="L229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29" s="8" t="e">
        <f>'[1]Рейтинговая таблица организаций'!#REF!</f>
        <v>#REF!</v>
      </c>
      <c r="N229" s="7" t="e">
        <f>IF('[1]Рейтинговая таблица организаций'!#REF!&lt;1,0,(IF('[1]Рейтинговая таблица организаций'!#REF!&lt;4,30,100)))</f>
        <v>#REF!</v>
      </c>
      <c r="O229" s="7" t="s">
        <v>57</v>
      </c>
      <c r="P229" s="7" t="e">
        <f>'[1]Рейтинговая таблица организаций'!#REF!</f>
        <v>#REF!</v>
      </c>
      <c r="Q229" s="7" t="e">
        <f>'[1]Рейтинговая таблица организаций'!#REF!</f>
        <v>#REF!</v>
      </c>
      <c r="R229" s="7" t="s">
        <v>58</v>
      </c>
      <c r="S229" s="7" t="e">
        <f>'[1]Рейтинговая таблица организаций'!#REF!</f>
        <v>#REF!</v>
      </c>
      <c r="T229" s="7" t="e">
        <f>'[1]Рейтинговая таблица организаций'!#REF!</f>
        <v>#REF!</v>
      </c>
      <c r="U229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29" s="8" t="e">
        <f>'[1]Рейтинговая таблица организаций'!#REF!</f>
        <v>#REF!</v>
      </c>
      <c r="W229" s="7" t="e">
        <f>IF('[1]Рейтинговая таблица организаций'!#REF!&lt;1,0,(IF('[1]Рейтинговая таблица организаций'!#REF!&lt;4,20,100)))</f>
        <v>#REF!</v>
      </c>
      <c r="X229" s="7" t="s">
        <v>59</v>
      </c>
      <c r="Y229" s="7" t="e">
        <f>'[1]Рейтинговая таблица организаций'!#REF!</f>
        <v>#REF!</v>
      </c>
      <c r="Z229" s="7" t="e">
        <f>'[1]Рейтинговая таблица организаций'!#REF!</f>
        <v>#REF!</v>
      </c>
      <c r="AA229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29" s="9" t="e">
        <f>'[1]Рейтинговая таблица организаций'!#REF!</f>
        <v>#REF!</v>
      </c>
      <c r="AC229" s="7" t="e">
        <f>IF('[1]Рейтинговая таблица организаций'!#REF!&lt;1,0,(IF('[1]Рейтинговая таблица организаций'!#REF!&lt;5,20,100)))</f>
        <v>#REF!</v>
      </c>
      <c r="AD229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29" s="8" t="e">
        <f>'[1]Рейтинговая таблица организаций'!#REF!</f>
        <v>#REF!</v>
      </c>
      <c r="AF229" s="7" t="e">
        <f>IF('[1]Рейтинговая таблица организаций'!#REF!&lt;1,0,(IF('[1]Рейтинговая таблица организаций'!#REF!&lt;5,20,100)))</f>
        <v>#REF!</v>
      </c>
      <c r="AG229" s="7" t="s">
        <v>60</v>
      </c>
      <c r="AH229" s="7" t="e">
        <f>'[1]Рейтинговая таблица организаций'!#REF!</f>
        <v>#REF!</v>
      </c>
      <c r="AI229" s="7" t="e">
        <f>'[1]Рейтинговая таблица организаций'!#REF!</f>
        <v>#REF!</v>
      </c>
      <c r="AJ229" s="7" t="s">
        <v>61</v>
      </c>
      <c r="AK229" s="7" t="e">
        <f>'[1]Рейтинговая таблица организаций'!#REF!</f>
        <v>#REF!</v>
      </c>
      <c r="AL229" s="7" t="e">
        <f>'[1]Рейтинговая таблица организаций'!#REF!</f>
        <v>#REF!</v>
      </c>
      <c r="AM229" s="7" t="s">
        <v>62</v>
      </c>
      <c r="AN229" s="7" t="e">
        <f>'[1]Рейтинговая таблица организаций'!#REF!</f>
        <v>#REF!</v>
      </c>
      <c r="AO229" s="7" t="e">
        <f>'[1]Рейтинговая таблица организаций'!#REF!</f>
        <v>#REF!</v>
      </c>
      <c r="AP229" s="7" t="s">
        <v>63</v>
      </c>
      <c r="AQ229" s="7" t="e">
        <f>'[1]Рейтинговая таблица организаций'!#REF!</f>
        <v>#REF!</v>
      </c>
      <c r="AR229" s="7" t="e">
        <f>'[1]Рейтинговая таблица организаций'!#REF!</f>
        <v>#REF!</v>
      </c>
      <c r="AS229" s="7" t="s">
        <v>64</v>
      </c>
      <c r="AT229" s="7" t="e">
        <f>'[1]Рейтинговая таблица организаций'!#REF!</f>
        <v>#REF!</v>
      </c>
      <c r="AU229" s="7" t="e">
        <f>'[1]Рейтинговая таблица организаций'!#REF!</f>
        <v>#REF!</v>
      </c>
      <c r="AV229" s="7" t="s">
        <v>65</v>
      </c>
      <c r="AW229" s="7" t="e">
        <f>'[1]Рейтинговая таблица организаций'!#REF!</f>
        <v>#REF!</v>
      </c>
      <c r="AX229" s="7" t="e">
        <f>'[1]Рейтинговая таблица организаций'!#REF!</f>
        <v>#REF!</v>
      </c>
      <c r="AY229" s="7" t="s">
        <v>66</v>
      </c>
      <c r="AZ229" s="7" t="e">
        <f>'[1]Рейтинговая таблица организаций'!#REF!</f>
        <v>#REF!</v>
      </c>
      <c r="BA229" s="7" t="e">
        <f>'[1]Рейтинговая таблица организаций'!#REF!</f>
        <v>#REF!</v>
      </c>
    </row>
    <row r="230" spans="1:53" ht="15.5" x14ac:dyDescent="0.35">
      <c r="A230" s="3" t="e">
        <f>'[1]бланки '!#REF!</f>
        <v>#REF!</v>
      </c>
      <c r="B230" s="3" t="e">
        <f>'[1]бланки '!#REF!</f>
        <v>#REF!</v>
      </c>
      <c r="C230" s="3" t="e">
        <f>'[1]для bus.gov.ru'!#REF!</f>
        <v>#REF!</v>
      </c>
      <c r="D230" s="3" t="e">
        <f>'[1]для bus.gov.ru'!#REF!</f>
        <v>#REF!</v>
      </c>
      <c r="E230" s="4" t="e">
        <f>'[1]для bus.gov.ru'!#REF!</f>
        <v>#REF!</v>
      </c>
      <c r="F230" s="5" t="s">
        <v>55</v>
      </c>
      <c r="G230" s="6" t="e">
        <f>'[1]Рейтинговая таблица организаций'!#REF!</f>
        <v>#REF!</v>
      </c>
      <c r="H230" s="6" t="e">
        <f>'[1]Рейтинговая таблица организаций'!#REF!</f>
        <v>#REF!</v>
      </c>
      <c r="I230" s="5" t="s">
        <v>56</v>
      </c>
      <c r="J230" s="6" t="e">
        <f>'[1]Рейтинговая таблица организаций'!#REF!</f>
        <v>#REF!</v>
      </c>
      <c r="K230" s="6" t="e">
        <f>'[1]Рейтинговая таблица организаций'!#REF!</f>
        <v>#REF!</v>
      </c>
      <c r="L230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30" s="8" t="e">
        <f>'[1]Рейтинговая таблица организаций'!#REF!</f>
        <v>#REF!</v>
      </c>
      <c r="N230" s="7" t="e">
        <f>IF('[1]Рейтинговая таблица организаций'!#REF!&lt;1,0,(IF('[1]Рейтинговая таблица организаций'!#REF!&lt;4,30,100)))</f>
        <v>#REF!</v>
      </c>
      <c r="O230" s="7" t="s">
        <v>57</v>
      </c>
      <c r="P230" s="7" t="e">
        <f>'[1]Рейтинговая таблица организаций'!#REF!</f>
        <v>#REF!</v>
      </c>
      <c r="Q230" s="7" t="e">
        <f>'[1]Рейтинговая таблица организаций'!#REF!</f>
        <v>#REF!</v>
      </c>
      <c r="R230" s="7" t="s">
        <v>58</v>
      </c>
      <c r="S230" s="7" t="e">
        <f>'[1]Рейтинговая таблица организаций'!#REF!</f>
        <v>#REF!</v>
      </c>
      <c r="T230" s="7" t="e">
        <f>'[1]Рейтинговая таблица организаций'!#REF!</f>
        <v>#REF!</v>
      </c>
      <c r="U230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30" s="8" t="e">
        <f>'[1]Рейтинговая таблица организаций'!#REF!</f>
        <v>#REF!</v>
      </c>
      <c r="W230" s="7" t="e">
        <f>IF('[1]Рейтинговая таблица организаций'!#REF!&lt;1,0,(IF('[1]Рейтинговая таблица организаций'!#REF!&lt;4,20,100)))</f>
        <v>#REF!</v>
      </c>
      <c r="X230" s="7" t="s">
        <v>59</v>
      </c>
      <c r="Y230" s="7" t="e">
        <f>'[1]Рейтинговая таблица организаций'!#REF!</f>
        <v>#REF!</v>
      </c>
      <c r="Z230" s="7" t="e">
        <f>'[1]Рейтинговая таблица организаций'!#REF!</f>
        <v>#REF!</v>
      </c>
      <c r="AA230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30" s="9" t="e">
        <f>'[1]Рейтинговая таблица организаций'!#REF!</f>
        <v>#REF!</v>
      </c>
      <c r="AC230" s="7" t="e">
        <f>IF('[1]Рейтинговая таблица организаций'!#REF!&lt;1,0,(IF('[1]Рейтинговая таблица организаций'!#REF!&lt;5,20,100)))</f>
        <v>#REF!</v>
      </c>
      <c r="AD230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30" s="8" t="e">
        <f>'[1]Рейтинговая таблица организаций'!#REF!</f>
        <v>#REF!</v>
      </c>
      <c r="AF230" s="7" t="e">
        <f>IF('[1]Рейтинговая таблица организаций'!#REF!&lt;1,0,(IF('[1]Рейтинговая таблица организаций'!#REF!&lt;5,20,100)))</f>
        <v>#REF!</v>
      </c>
      <c r="AG230" s="7" t="s">
        <v>60</v>
      </c>
      <c r="AH230" s="7" t="e">
        <f>'[1]Рейтинговая таблица организаций'!#REF!</f>
        <v>#REF!</v>
      </c>
      <c r="AI230" s="7" t="e">
        <f>'[1]Рейтинговая таблица организаций'!#REF!</f>
        <v>#REF!</v>
      </c>
      <c r="AJ230" s="7" t="s">
        <v>61</v>
      </c>
      <c r="AK230" s="7" t="e">
        <f>'[1]Рейтинговая таблица организаций'!#REF!</f>
        <v>#REF!</v>
      </c>
      <c r="AL230" s="7" t="e">
        <f>'[1]Рейтинговая таблица организаций'!#REF!</f>
        <v>#REF!</v>
      </c>
      <c r="AM230" s="7" t="s">
        <v>62</v>
      </c>
      <c r="AN230" s="7" t="e">
        <f>'[1]Рейтинговая таблица организаций'!#REF!</f>
        <v>#REF!</v>
      </c>
      <c r="AO230" s="7" t="e">
        <f>'[1]Рейтинговая таблица организаций'!#REF!</f>
        <v>#REF!</v>
      </c>
      <c r="AP230" s="7" t="s">
        <v>63</v>
      </c>
      <c r="AQ230" s="7" t="e">
        <f>'[1]Рейтинговая таблица организаций'!#REF!</f>
        <v>#REF!</v>
      </c>
      <c r="AR230" s="7" t="e">
        <f>'[1]Рейтинговая таблица организаций'!#REF!</f>
        <v>#REF!</v>
      </c>
      <c r="AS230" s="7" t="s">
        <v>64</v>
      </c>
      <c r="AT230" s="7" t="e">
        <f>'[1]Рейтинговая таблица организаций'!#REF!</f>
        <v>#REF!</v>
      </c>
      <c r="AU230" s="7" t="e">
        <f>'[1]Рейтинговая таблица организаций'!#REF!</f>
        <v>#REF!</v>
      </c>
      <c r="AV230" s="7" t="s">
        <v>65</v>
      </c>
      <c r="AW230" s="7" t="e">
        <f>'[1]Рейтинговая таблица организаций'!#REF!</f>
        <v>#REF!</v>
      </c>
      <c r="AX230" s="7" t="e">
        <f>'[1]Рейтинговая таблица организаций'!#REF!</f>
        <v>#REF!</v>
      </c>
      <c r="AY230" s="7" t="s">
        <v>66</v>
      </c>
      <c r="AZ230" s="7" t="e">
        <f>'[1]Рейтинговая таблица организаций'!#REF!</f>
        <v>#REF!</v>
      </c>
      <c r="BA230" s="7" t="e">
        <f>'[1]Рейтинговая таблица организаций'!#REF!</f>
        <v>#REF!</v>
      </c>
    </row>
    <row r="231" spans="1:53" ht="15.5" x14ac:dyDescent="0.35">
      <c r="A231" s="3" t="e">
        <f>'[1]бланки '!#REF!</f>
        <v>#REF!</v>
      </c>
      <c r="B231" s="3" t="e">
        <f>'[1]бланки '!#REF!</f>
        <v>#REF!</v>
      </c>
      <c r="C231" s="3" t="e">
        <f>'[1]для bus.gov.ru'!#REF!</f>
        <v>#REF!</v>
      </c>
      <c r="D231" s="3" t="e">
        <f>'[1]для bus.gov.ru'!#REF!</f>
        <v>#REF!</v>
      </c>
      <c r="E231" s="4" t="e">
        <f>'[1]для bus.gov.ru'!#REF!</f>
        <v>#REF!</v>
      </c>
      <c r="F231" s="5" t="s">
        <v>55</v>
      </c>
      <c r="G231" s="6" t="e">
        <f>'[1]Рейтинговая таблица организаций'!#REF!</f>
        <v>#REF!</v>
      </c>
      <c r="H231" s="6" t="e">
        <f>'[1]Рейтинговая таблица организаций'!#REF!</f>
        <v>#REF!</v>
      </c>
      <c r="I231" s="5" t="s">
        <v>56</v>
      </c>
      <c r="J231" s="6" t="e">
        <f>'[1]Рейтинговая таблица организаций'!#REF!</f>
        <v>#REF!</v>
      </c>
      <c r="K231" s="6" t="e">
        <f>'[1]Рейтинговая таблица организаций'!#REF!</f>
        <v>#REF!</v>
      </c>
      <c r="L231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31" s="8" t="e">
        <f>'[1]Рейтинговая таблица организаций'!#REF!</f>
        <v>#REF!</v>
      </c>
      <c r="N231" s="7" t="e">
        <f>IF('[1]Рейтинговая таблица организаций'!#REF!&lt;1,0,(IF('[1]Рейтинговая таблица организаций'!#REF!&lt;4,30,100)))</f>
        <v>#REF!</v>
      </c>
      <c r="O231" s="7" t="s">
        <v>57</v>
      </c>
      <c r="P231" s="7" t="e">
        <f>'[1]Рейтинговая таблица организаций'!#REF!</f>
        <v>#REF!</v>
      </c>
      <c r="Q231" s="7" t="e">
        <f>'[1]Рейтинговая таблица организаций'!#REF!</f>
        <v>#REF!</v>
      </c>
      <c r="R231" s="7" t="s">
        <v>58</v>
      </c>
      <c r="S231" s="7" t="e">
        <f>'[1]Рейтинговая таблица организаций'!#REF!</f>
        <v>#REF!</v>
      </c>
      <c r="T231" s="7" t="e">
        <f>'[1]Рейтинговая таблица организаций'!#REF!</f>
        <v>#REF!</v>
      </c>
      <c r="U231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31" s="8" t="e">
        <f>'[1]Рейтинговая таблица организаций'!#REF!</f>
        <v>#REF!</v>
      </c>
      <c r="W231" s="7" t="e">
        <f>IF('[1]Рейтинговая таблица организаций'!#REF!&lt;1,0,(IF('[1]Рейтинговая таблица организаций'!#REF!&lt;4,20,100)))</f>
        <v>#REF!</v>
      </c>
      <c r="X231" s="7" t="s">
        <v>59</v>
      </c>
      <c r="Y231" s="7" t="e">
        <f>'[1]Рейтинговая таблица организаций'!#REF!</f>
        <v>#REF!</v>
      </c>
      <c r="Z231" s="7" t="e">
        <f>'[1]Рейтинговая таблица организаций'!#REF!</f>
        <v>#REF!</v>
      </c>
      <c r="AA231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31" s="9" t="e">
        <f>'[1]Рейтинговая таблица организаций'!#REF!</f>
        <v>#REF!</v>
      </c>
      <c r="AC231" s="7" t="e">
        <f>IF('[1]Рейтинговая таблица организаций'!#REF!&lt;1,0,(IF('[1]Рейтинговая таблица организаций'!#REF!&lt;5,20,100)))</f>
        <v>#REF!</v>
      </c>
      <c r="AD231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31" s="8" t="e">
        <f>'[1]Рейтинговая таблица организаций'!#REF!</f>
        <v>#REF!</v>
      </c>
      <c r="AF231" s="7" t="e">
        <f>IF('[1]Рейтинговая таблица организаций'!#REF!&lt;1,0,(IF('[1]Рейтинговая таблица организаций'!#REF!&lt;5,20,100)))</f>
        <v>#REF!</v>
      </c>
      <c r="AG231" s="7" t="s">
        <v>60</v>
      </c>
      <c r="AH231" s="7" t="e">
        <f>'[1]Рейтинговая таблица организаций'!#REF!</f>
        <v>#REF!</v>
      </c>
      <c r="AI231" s="7" t="e">
        <f>'[1]Рейтинговая таблица организаций'!#REF!</f>
        <v>#REF!</v>
      </c>
      <c r="AJ231" s="7" t="s">
        <v>61</v>
      </c>
      <c r="AK231" s="7" t="e">
        <f>'[1]Рейтинговая таблица организаций'!#REF!</f>
        <v>#REF!</v>
      </c>
      <c r="AL231" s="7" t="e">
        <f>'[1]Рейтинговая таблица организаций'!#REF!</f>
        <v>#REF!</v>
      </c>
      <c r="AM231" s="7" t="s">
        <v>62</v>
      </c>
      <c r="AN231" s="7" t="e">
        <f>'[1]Рейтинговая таблица организаций'!#REF!</f>
        <v>#REF!</v>
      </c>
      <c r="AO231" s="7" t="e">
        <f>'[1]Рейтинговая таблица организаций'!#REF!</f>
        <v>#REF!</v>
      </c>
      <c r="AP231" s="7" t="s">
        <v>63</v>
      </c>
      <c r="AQ231" s="7" t="e">
        <f>'[1]Рейтинговая таблица организаций'!#REF!</f>
        <v>#REF!</v>
      </c>
      <c r="AR231" s="7" t="e">
        <f>'[1]Рейтинговая таблица организаций'!#REF!</f>
        <v>#REF!</v>
      </c>
      <c r="AS231" s="7" t="s">
        <v>64</v>
      </c>
      <c r="AT231" s="7" t="e">
        <f>'[1]Рейтинговая таблица организаций'!#REF!</f>
        <v>#REF!</v>
      </c>
      <c r="AU231" s="7" t="e">
        <f>'[1]Рейтинговая таблица организаций'!#REF!</f>
        <v>#REF!</v>
      </c>
      <c r="AV231" s="7" t="s">
        <v>65</v>
      </c>
      <c r="AW231" s="7" t="e">
        <f>'[1]Рейтинговая таблица организаций'!#REF!</f>
        <v>#REF!</v>
      </c>
      <c r="AX231" s="7" t="e">
        <f>'[1]Рейтинговая таблица организаций'!#REF!</f>
        <v>#REF!</v>
      </c>
      <c r="AY231" s="7" t="s">
        <v>66</v>
      </c>
      <c r="AZ231" s="7" t="e">
        <f>'[1]Рейтинговая таблица организаций'!#REF!</f>
        <v>#REF!</v>
      </c>
      <c r="BA231" s="7" t="e">
        <f>'[1]Рейтинговая таблица организаций'!#REF!</f>
        <v>#REF!</v>
      </c>
    </row>
    <row r="232" spans="1:53" ht="15.5" x14ac:dyDescent="0.35">
      <c r="A232" s="3" t="e">
        <f>'[1]бланки '!#REF!</f>
        <v>#REF!</v>
      </c>
      <c r="B232" s="3" t="e">
        <f>'[1]бланки '!#REF!</f>
        <v>#REF!</v>
      </c>
      <c r="C232" s="3" t="e">
        <f>'[1]для bus.gov.ru'!#REF!</f>
        <v>#REF!</v>
      </c>
      <c r="D232" s="3" t="e">
        <f>'[1]для bus.gov.ru'!#REF!</f>
        <v>#REF!</v>
      </c>
      <c r="E232" s="4" t="e">
        <f>'[1]для bus.gov.ru'!#REF!</f>
        <v>#REF!</v>
      </c>
      <c r="F232" s="5" t="s">
        <v>55</v>
      </c>
      <c r="G232" s="6" t="e">
        <f>'[1]Рейтинговая таблица организаций'!#REF!</f>
        <v>#REF!</v>
      </c>
      <c r="H232" s="6" t="e">
        <f>'[1]Рейтинговая таблица организаций'!#REF!</f>
        <v>#REF!</v>
      </c>
      <c r="I232" s="5" t="s">
        <v>56</v>
      </c>
      <c r="J232" s="6" t="e">
        <f>'[1]Рейтинговая таблица организаций'!#REF!</f>
        <v>#REF!</v>
      </c>
      <c r="K232" s="6" t="e">
        <f>'[1]Рейтинговая таблица организаций'!#REF!</f>
        <v>#REF!</v>
      </c>
      <c r="L232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32" s="8" t="e">
        <f>'[1]Рейтинговая таблица организаций'!#REF!</f>
        <v>#REF!</v>
      </c>
      <c r="N232" s="7" t="e">
        <f>IF('[1]Рейтинговая таблица организаций'!#REF!&lt;1,0,(IF('[1]Рейтинговая таблица организаций'!#REF!&lt;4,30,100)))</f>
        <v>#REF!</v>
      </c>
      <c r="O232" s="7" t="s">
        <v>57</v>
      </c>
      <c r="P232" s="7" t="e">
        <f>'[1]Рейтинговая таблица организаций'!#REF!</f>
        <v>#REF!</v>
      </c>
      <c r="Q232" s="7" t="e">
        <f>'[1]Рейтинговая таблица организаций'!#REF!</f>
        <v>#REF!</v>
      </c>
      <c r="R232" s="7" t="s">
        <v>58</v>
      </c>
      <c r="S232" s="7" t="e">
        <f>'[1]Рейтинговая таблица организаций'!#REF!</f>
        <v>#REF!</v>
      </c>
      <c r="T232" s="7" t="e">
        <f>'[1]Рейтинговая таблица организаций'!#REF!</f>
        <v>#REF!</v>
      </c>
      <c r="U232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32" s="8" t="e">
        <f>'[1]Рейтинговая таблица организаций'!#REF!</f>
        <v>#REF!</v>
      </c>
      <c r="W232" s="7" t="e">
        <f>IF('[1]Рейтинговая таблица организаций'!#REF!&lt;1,0,(IF('[1]Рейтинговая таблица организаций'!#REF!&lt;4,20,100)))</f>
        <v>#REF!</v>
      </c>
      <c r="X232" s="7" t="s">
        <v>59</v>
      </c>
      <c r="Y232" s="7" t="e">
        <f>'[1]Рейтинговая таблица организаций'!#REF!</f>
        <v>#REF!</v>
      </c>
      <c r="Z232" s="7" t="e">
        <f>'[1]Рейтинговая таблица организаций'!#REF!</f>
        <v>#REF!</v>
      </c>
      <c r="AA232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32" s="9" t="e">
        <f>'[1]Рейтинговая таблица организаций'!#REF!</f>
        <v>#REF!</v>
      </c>
      <c r="AC232" s="7" t="e">
        <f>IF('[1]Рейтинговая таблица организаций'!#REF!&lt;1,0,(IF('[1]Рейтинговая таблица организаций'!#REF!&lt;5,20,100)))</f>
        <v>#REF!</v>
      </c>
      <c r="AD232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32" s="8" t="e">
        <f>'[1]Рейтинговая таблица организаций'!#REF!</f>
        <v>#REF!</v>
      </c>
      <c r="AF232" s="7" t="e">
        <f>IF('[1]Рейтинговая таблица организаций'!#REF!&lt;1,0,(IF('[1]Рейтинговая таблица организаций'!#REF!&lt;5,20,100)))</f>
        <v>#REF!</v>
      </c>
      <c r="AG232" s="7" t="s">
        <v>60</v>
      </c>
      <c r="AH232" s="7" t="e">
        <f>'[1]Рейтинговая таблица организаций'!#REF!</f>
        <v>#REF!</v>
      </c>
      <c r="AI232" s="7" t="e">
        <f>'[1]Рейтинговая таблица организаций'!#REF!</f>
        <v>#REF!</v>
      </c>
      <c r="AJ232" s="7" t="s">
        <v>61</v>
      </c>
      <c r="AK232" s="7" t="e">
        <f>'[1]Рейтинговая таблица организаций'!#REF!</f>
        <v>#REF!</v>
      </c>
      <c r="AL232" s="7" t="e">
        <f>'[1]Рейтинговая таблица организаций'!#REF!</f>
        <v>#REF!</v>
      </c>
      <c r="AM232" s="7" t="s">
        <v>62</v>
      </c>
      <c r="AN232" s="7" t="e">
        <f>'[1]Рейтинговая таблица организаций'!#REF!</f>
        <v>#REF!</v>
      </c>
      <c r="AO232" s="7" t="e">
        <f>'[1]Рейтинговая таблица организаций'!#REF!</f>
        <v>#REF!</v>
      </c>
      <c r="AP232" s="7" t="s">
        <v>63</v>
      </c>
      <c r="AQ232" s="7" t="e">
        <f>'[1]Рейтинговая таблица организаций'!#REF!</f>
        <v>#REF!</v>
      </c>
      <c r="AR232" s="7" t="e">
        <f>'[1]Рейтинговая таблица организаций'!#REF!</f>
        <v>#REF!</v>
      </c>
      <c r="AS232" s="7" t="s">
        <v>64</v>
      </c>
      <c r="AT232" s="7" t="e">
        <f>'[1]Рейтинговая таблица организаций'!#REF!</f>
        <v>#REF!</v>
      </c>
      <c r="AU232" s="7" t="e">
        <f>'[1]Рейтинговая таблица организаций'!#REF!</f>
        <v>#REF!</v>
      </c>
      <c r="AV232" s="7" t="s">
        <v>65</v>
      </c>
      <c r="AW232" s="7" t="e">
        <f>'[1]Рейтинговая таблица организаций'!#REF!</f>
        <v>#REF!</v>
      </c>
      <c r="AX232" s="7" t="e">
        <f>'[1]Рейтинговая таблица организаций'!#REF!</f>
        <v>#REF!</v>
      </c>
      <c r="AY232" s="7" t="s">
        <v>66</v>
      </c>
      <c r="AZ232" s="7" t="e">
        <f>'[1]Рейтинговая таблица организаций'!#REF!</f>
        <v>#REF!</v>
      </c>
      <c r="BA232" s="7" t="e">
        <f>'[1]Рейтинговая таблица организаций'!#REF!</f>
        <v>#REF!</v>
      </c>
    </row>
    <row r="233" spans="1:53" ht="15.5" x14ac:dyDescent="0.35">
      <c r="A233" s="3" t="e">
        <f>'[1]бланки '!#REF!</f>
        <v>#REF!</v>
      </c>
      <c r="B233" s="3" t="e">
        <f>'[1]бланки '!#REF!</f>
        <v>#REF!</v>
      </c>
      <c r="C233" s="3" t="e">
        <f>'[1]для bus.gov.ru'!#REF!</f>
        <v>#REF!</v>
      </c>
      <c r="D233" s="3" t="e">
        <f>'[1]для bus.gov.ru'!#REF!</f>
        <v>#REF!</v>
      </c>
      <c r="E233" s="4" t="e">
        <f>'[1]для bus.gov.ru'!#REF!</f>
        <v>#REF!</v>
      </c>
      <c r="F233" s="5" t="s">
        <v>55</v>
      </c>
      <c r="G233" s="6" t="e">
        <f>'[1]Рейтинговая таблица организаций'!#REF!</f>
        <v>#REF!</v>
      </c>
      <c r="H233" s="6" t="e">
        <f>'[1]Рейтинговая таблица организаций'!#REF!</f>
        <v>#REF!</v>
      </c>
      <c r="I233" s="5" t="s">
        <v>56</v>
      </c>
      <c r="J233" s="6" t="e">
        <f>'[1]Рейтинговая таблица организаций'!#REF!</f>
        <v>#REF!</v>
      </c>
      <c r="K233" s="6" t="e">
        <f>'[1]Рейтинговая таблица организаций'!#REF!</f>
        <v>#REF!</v>
      </c>
      <c r="L233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33" s="8" t="e">
        <f>'[1]Рейтинговая таблица организаций'!#REF!</f>
        <v>#REF!</v>
      </c>
      <c r="N233" s="7" t="e">
        <f>IF('[1]Рейтинговая таблица организаций'!#REF!&lt;1,0,(IF('[1]Рейтинговая таблица организаций'!#REF!&lt;4,30,100)))</f>
        <v>#REF!</v>
      </c>
      <c r="O233" s="7" t="s">
        <v>57</v>
      </c>
      <c r="P233" s="7" t="e">
        <f>'[1]Рейтинговая таблица организаций'!#REF!</f>
        <v>#REF!</v>
      </c>
      <c r="Q233" s="7" t="e">
        <f>'[1]Рейтинговая таблица организаций'!#REF!</f>
        <v>#REF!</v>
      </c>
      <c r="R233" s="7" t="s">
        <v>58</v>
      </c>
      <c r="S233" s="7" t="e">
        <f>'[1]Рейтинговая таблица организаций'!#REF!</f>
        <v>#REF!</v>
      </c>
      <c r="T233" s="7" t="e">
        <f>'[1]Рейтинговая таблица организаций'!#REF!</f>
        <v>#REF!</v>
      </c>
      <c r="U233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33" s="8" t="e">
        <f>'[1]Рейтинговая таблица организаций'!#REF!</f>
        <v>#REF!</v>
      </c>
      <c r="W233" s="7" t="e">
        <f>IF('[1]Рейтинговая таблица организаций'!#REF!&lt;1,0,(IF('[1]Рейтинговая таблица организаций'!#REF!&lt;4,20,100)))</f>
        <v>#REF!</v>
      </c>
      <c r="X233" s="7" t="s">
        <v>59</v>
      </c>
      <c r="Y233" s="7" t="e">
        <f>'[1]Рейтинговая таблица организаций'!#REF!</f>
        <v>#REF!</v>
      </c>
      <c r="Z233" s="7" t="e">
        <f>'[1]Рейтинговая таблица организаций'!#REF!</f>
        <v>#REF!</v>
      </c>
      <c r="AA233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33" s="9" t="e">
        <f>'[1]Рейтинговая таблица организаций'!#REF!</f>
        <v>#REF!</v>
      </c>
      <c r="AC233" s="7" t="e">
        <f>IF('[1]Рейтинговая таблица организаций'!#REF!&lt;1,0,(IF('[1]Рейтинговая таблица организаций'!#REF!&lt;5,20,100)))</f>
        <v>#REF!</v>
      </c>
      <c r="AD233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33" s="8" t="e">
        <f>'[1]Рейтинговая таблица организаций'!#REF!</f>
        <v>#REF!</v>
      </c>
      <c r="AF233" s="7" t="e">
        <f>IF('[1]Рейтинговая таблица организаций'!#REF!&lt;1,0,(IF('[1]Рейтинговая таблица организаций'!#REF!&lt;5,20,100)))</f>
        <v>#REF!</v>
      </c>
      <c r="AG233" s="7" t="s">
        <v>60</v>
      </c>
      <c r="AH233" s="7" t="e">
        <f>'[1]Рейтинговая таблица организаций'!#REF!</f>
        <v>#REF!</v>
      </c>
      <c r="AI233" s="7" t="e">
        <f>'[1]Рейтинговая таблица организаций'!#REF!</f>
        <v>#REF!</v>
      </c>
      <c r="AJ233" s="7" t="s">
        <v>61</v>
      </c>
      <c r="AK233" s="7" t="e">
        <f>'[1]Рейтинговая таблица организаций'!#REF!</f>
        <v>#REF!</v>
      </c>
      <c r="AL233" s="7" t="e">
        <f>'[1]Рейтинговая таблица организаций'!#REF!</f>
        <v>#REF!</v>
      </c>
      <c r="AM233" s="7" t="s">
        <v>62</v>
      </c>
      <c r="AN233" s="7" t="e">
        <f>'[1]Рейтинговая таблица организаций'!#REF!</f>
        <v>#REF!</v>
      </c>
      <c r="AO233" s="7" t="e">
        <f>'[1]Рейтинговая таблица организаций'!#REF!</f>
        <v>#REF!</v>
      </c>
      <c r="AP233" s="7" t="s">
        <v>63</v>
      </c>
      <c r="AQ233" s="7" t="e">
        <f>'[1]Рейтинговая таблица организаций'!#REF!</f>
        <v>#REF!</v>
      </c>
      <c r="AR233" s="7" t="e">
        <f>'[1]Рейтинговая таблица организаций'!#REF!</f>
        <v>#REF!</v>
      </c>
      <c r="AS233" s="7" t="s">
        <v>64</v>
      </c>
      <c r="AT233" s="7" t="e">
        <f>'[1]Рейтинговая таблица организаций'!#REF!</f>
        <v>#REF!</v>
      </c>
      <c r="AU233" s="7" t="e">
        <f>'[1]Рейтинговая таблица организаций'!#REF!</f>
        <v>#REF!</v>
      </c>
      <c r="AV233" s="7" t="s">
        <v>65</v>
      </c>
      <c r="AW233" s="7" t="e">
        <f>'[1]Рейтинговая таблица организаций'!#REF!</f>
        <v>#REF!</v>
      </c>
      <c r="AX233" s="7" t="e">
        <f>'[1]Рейтинговая таблица организаций'!#REF!</f>
        <v>#REF!</v>
      </c>
      <c r="AY233" s="7" t="s">
        <v>66</v>
      </c>
      <c r="AZ233" s="7" t="e">
        <f>'[1]Рейтинговая таблица организаций'!#REF!</f>
        <v>#REF!</v>
      </c>
      <c r="BA233" s="7" t="e">
        <f>'[1]Рейтинговая таблица организаций'!#REF!</f>
        <v>#REF!</v>
      </c>
    </row>
    <row r="234" spans="1:53" ht="15.5" x14ac:dyDescent="0.35">
      <c r="A234" s="3" t="e">
        <f>'[1]бланки '!#REF!</f>
        <v>#REF!</v>
      </c>
      <c r="B234" s="3" t="e">
        <f>'[1]бланки '!#REF!</f>
        <v>#REF!</v>
      </c>
      <c r="C234" s="3" t="e">
        <f>'[1]для bus.gov.ru'!#REF!</f>
        <v>#REF!</v>
      </c>
      <c r="D234" s="3" t="e">
        <f>'[1]для bus.gov.ru'!#REF!</f>
        <v>#REF!</v>
      </c>
      <c r="E234" s="4" t="e">
        <f>'[1]для bus.gov.ru'!#REF!</f>
        <v>#REF!</v>
      </c>
      <c r="F234" s="5" t="s">
        <v>55</v>
      </c>
      <c r="G234" s="6" t="e">
        <f>'[1]Рейтинговая таблица организаций'!#REF!</f>
        <v>#REF!</v>
      </c>
      <c r="H234" s="6" t="e">
        <f>'[1]Рейтинговая таблица организаций'!#REF!</f>
        <v>#REF!</v>
      </c>
      <c r="I234" s="5" t="s">
        <v>56</v>
      </c>
      <c r="J234" s="6" t="e">
        <f>'[1]Рейтинговая таблица организаций'!#REF!</f>
        <v>#REF!</v>
      </c>
      <c r="K234" s="6" t="e">
        <f>'[1]Рейтинговая таблица организаций'!#REF!</f>
        <v>#REF!</v>
      </c>
      <c r="L234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34" s="8" t="e">
        <f>'[1]Рейтинговая таблица организаций'!#REF!</f>
        <v>#REF!</v>
      </c>
      <c r="N234" s="7" t="e">
        <f>IF('[1]Рейтинговая таблица организаций'!#REF!&lt;1,0,(IF('[1]Рейтинговая таблица организаций'!#REF!&lt;4,30,100)))</f>
        <v>#REF!</v>
      </c>
      <c r="O234" s="7" t="s">
        <v>57</v>
      </c>
      <c r="P234" s="7" t="e">
        <f>'[1]Рейтинговая таблица организаций'!#REF!</f>
        <v>#REF!</v>
      </c>
      <c r="Q234" s="7" t="e">
        <f>'[1]Рейтинговая таблица организаций'!#REF!</f>
        <v>#REF!</v>
      </c>
      <c r="R234" s="7" t="s">
        <v>58</v>
      </c>
      <c r="S234" s="7" t="e">
        <f>'[1]Рейтинговая таблица организаций'!#REF!</f>
        <v>#REF!</v>
      </c>
      <c r="T234" s="7" t="e">
        <f>'[1]Рейтинговая таблица организаций'!#REF!</f>
        <v>#REF!</v>
      </c>
      <c r="U234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34" s="8" t="e">
        <f>'[1]Рейтинговая таблица организаций'!#REF!</f>
        <v>#REF!</v>
      </c>
      <c r="W234" s="7" t="e">
        <f>IF('[1]Рейтинговая таблица организаций'!#REF!&lt;1,0,(IF('[1]Рейтинговая таблица организаций'!#REF!&lt;4,20,100)))</f>
        <v>#REF!</v>
      </c>
      <c r="X234" s="7" t="s">
        <v>59</v>
      </c>
      <c r="Y234" s="7" t="e">
        <f>'[1]Рейтинговая таблица организаций'!#REF!</f>
        <v>#REF!</v>
      </c>
      <c r="Z234" s="7" t="e">
        <f>'[1]Рейтинговая таблица организаций'!#REF!</f>
        <v>#REF!</v>
      </c>
      <c r="AA234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34" s="9" t="e">
        <f>'[1]Рейтинговая таблица организаций'!#REF!</f>
        <v>#REF!</v>
      </c>
      <c r="AC234" s="7" t="e">
        <f>IF('[1]Рейтинговая таблица организаций'!#REF!&lt;1,0,(IF('[1]Рейтинговая таблица организаций'!#REF!&lt;5,20,100)))</f>
        <v>#REF!</v>
      </c>
      <c r="AD234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34" s="8" t="e">
        <f>'[1]Рейтинговая таблица организаций'!#REF!</f>
        <v>#REF!</v>
      </c>
      <c r="AF234" s="7" t="e">
        <f>IF('[1]Рейтинговая таблица организаций'!#REF!&lt;1,0,(IF('[1]Рейтинговая таблица организаций'!#REF!&lt;5,20,100)))</f>
        <v>#REF!</v>
      </c>
      <c r="AG234" s="7" t="s">
        <v>60</v>
      </c>
      <c r="AH234" s="7" t="e">
        <f>'[1]Рейтинговая таблица организаций'!#REF!</f>
        <v>#REF!</v>
      </c>
      <c r="AI234" s="7" t="e">
        <f>'[1]Рейтинговая таблица организаций'!#REF!</f>
        <v>#REF!</v>
      </c>
      <c r="AJ234" s="7" t="s">
        <v>61</v>
      </c>
      <c r="AK234" s="7" t="e">
        <f>'[1]Рейтинговая таблица организаций'!#REF!</f>
        <v>#REF!</v>
      </c>
      <c r="AL234" s="7" t="e">
        <f>'[1]Рейтинговая таблица организаций'!#REF!</f>
        <v>#REF!</v>
      </c>
      <c r="AM234" s="7" t="s">
        <v>62</v>
      </c>
      <c r="AN234" s="7" t="e">
        <f>'[1]Рейтинговая таблица организаций'!#REF!</f>
        <v>#REF!</v>
      </c>
      <c r="AO234" s="7" t="e">
        <f>'[1]Рейтинговая таблица организаций'!#REF!</f>
        <v>#REF!</v>
      </c>
      <c r="AP234" s="7" t="s">
        <v>63</v>
      </c>
      <c r="AQ234" s="7" t="e">
        <f>'[1]Рейтинговая таблица организаций'!#REF!</f>
        <v>#REF!</v>
      </c>
      <c r="AR234" s="7" t="e">
        <f>'[1]Рейтинговая таблица организаций'!#REF!</f>
        <v>#REF!</v>
      </c>
      <c r="AS234" s="7" t="s">
        <v>64</v>
      </c>
      <c r="AT234" s="7" t="e">
        <f>'[1]Рейтинговая таблица организаций'!#REF!</f>
        <v>#REF!</v>
      </c>
      <c r="AU234" s="7" t="e">
        <f>'[1]Рейтинговая таблица организаций'!#REF!</f>
        <v>#REF!</v>
      </c>
      <c r="AV234" s="7" t="s">
        <v>65</v>
      </c>
      <c r="AW234" s="7" t="e">
        <f>'[1]Рейтинговая таблица организаций'!#REF!</f>
        <v>#REF!</v>
      </c>
      <c r="AX234" s="7" t="e">
        <f>'[1]Рейтинговая таблица организаций'!#REF!</f>
        <v>#REF!</v>
      </c>
      <c r="AY234" s="7" t="s">
        <v>66</v>
      </c>
      <c r="AZ234" s="7" t="e">
        <f>'[1]Рейтинговая таблица организаций'!#REF!</f>
        <v>#REF!</v>
      </c>
      <c r="BA234" s="7" t="e">
        <f>'[1]Рейтинговая таблица организаций'!#REF!</f>
        <v>#REF!</v>
      </c>
    </row>
    <row r="235" spans="1:53" ht="15.5" x14ac:dyDescent="0.35">
      <c r="A235" s="3" t="e">
        <f>'[1]бланки '!#REF!</f>
        <v>#REF!</v>
      </c>
      <c r="B235" s="3" t="e">
        <f>'[1]бланки '!#REF!</f>
        <v>#REF!</v>
      </c>
      <c r="C235" s="3" t="e">
        <f>'[1]для bus.gov.ru'!#REF!</f>
        <v>#REF!</v>
      </c>
      <c r="D235" s="3" t="e">
        <f>'[1]для bus.gov.ru'!#REF!</f>
        <v>#REF!</v>
      </c>
      <c r="E235" s="4" t="e">
        <f>'[1]для bus.gov.ru'!#REF!</f>
        <v>#REF!</v>
      </c>
      <c r="F235" s="5" t="s">
        <v>55</v>
      </c>
      <c r="G235" s="6" t="e">
        <f>'[1]Рейтинговая таблица организаций'!#REF!</f>
        <v>#REF!</v>
      </c>
      <c r="H235" s="6" t="e">
        <f>'[1]Рейтинговая таблица организаций'!#REF!</f>
        <v>#REF!</v>
      </c>
      <c r="I235" s="5" t="s">
        <v>56</v>
      </c>
      <c r="J235" s="6" t="e">
        <f>'[1]Рейтинговая таблица организаций'!#REF!</f>
        <v>#REF!</v>
      </c>
      <c r="K235" s="6" t="e">
        <f>'[1]Рейтинговая таблица организаций'!#REF!</f>
        <v>#REF!</v>
      </c>
      <c r="L235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35" s="8" t="e">
        <f>'[1]Рейтинговая таблица организаций'!#REF!</f>
        <v>#REF!</v>
      </c>
      <c r="N235" s="7" t="e">
        <f>IF('[1]Рейтинговая таблица организаций'!#REF!&lt;1,0,(IF('[1]Рейтинговая таблица организаций'!#REF!&lt;4,30,100)))</f>
        <v>#REF!</v>
      </c>
      <c r="O235" s="7" t="s">
        <v>57</v>
      </c>
      <c r="P235" s="7" t="e">
        <f>'[1]Рейтинговая таблица организаций'!#REF!</f>
        <v>#REF!</v>
      </c>
      <c r="Q235" s="7" t="e">
        <f>'[1]Рейтинговая таблица организаций'!#REF!</f>
        <v>#REF!</v>
      </c>
      <c r="R235" s="7" t="s">
        <v>58</v>
      </c>
      <c r="S235" s="7" t="e">
        <f>'[1]Рейтинговая таблица организаций'!#REF!</f>
        <v>#REF!</v>
      </c>
      <c r="T235" s="7" t="e">
        <f>'[1]Рейтинговая таблица организаций'!#REF!</f>
        <v>#REF!</v>
      </c>
      <c r="U235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35" s="8" t="e">
        <f>'[1]Рейтинговая таблица организаций'!#REF!</f>
        <v>#REF!</v>
      </c>
      <c r="W235" s="7" t="e">
        <f>IF('[1]Рейтинговая таблица организаций'!#REF!&lt;1,0,(IF('[1]Рейтинговая таблица организаций'!#REF!&lt;4,20,100)))</f>
        <v>#REF!</v>
      </c>
      <c r="X235" s="7" t="s">
        <v>59</v>
      </c>
      <c r="Y235" s="7" t="e">
        <f>'[1]Рейтинговая таблица организаций'!#REF!</f>
        <v>#REF!</v>
      </c>
      <c r="Z235" s="7" t="e">
        <f>'[1]Рейтинговая таблица организаций'!#REF!</f>
        <v>#REF!</v>
      </c>
      <c r="AA235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35" s="9" t="e">
        <f>'[1]Рейтинговая таблица организаций'!#REF!</f>
        <v>#REF!</v>
      </c>
      <c r="AC235" s="7" t="e">
        <f>IF('[1]Рейтинговая таблица организаций'!#REF!&lt;1,0,(IF('[1]Рейтинговая таблица организаций'!#REF!&lt;5,20,100)))</f>
        <v>#REF!</v>
      </c>
      <c r="AD235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35" s="8" t="e">
        <f>'[1]Рейтинговая таблица организаций'!#REF!</f>
        <v>#REF!</v>
      </c>
      <c r="AF235" s="7" t="e">
        <f>IF('[1]Рейтинговая таблица организаций'!#REF!&lt;1,0,(IF('[1]Рейтинговая таблица организаций'!#REF!&lt;5,20,100)))</f>
        <v>#REF!</v>
      </c>
      <c r="AG235" s="7" t="s">
        <v>60</v>
      </c>
      <c r="AH235" s="7" t="e">
        <f>'[1]Рейтинговая таблица организаций'!#REF!</f>
        <v>#REF!</v>
      </c>
      <c r="AI235" s="7" t="e">
        <f>'[1]Рейтинговая таблица организаций'!#REF!</f>
        <v>#REF!</v>
      </c>
      <c r="AJ235" s="7" t="s">
        <v>61</v>
      </c>
      <c r="AK235" s="7" t="e">
        <f>'[1]Рейтинговая таблица организаций'!#REF!</f>
        <v>#REF!</v>
      </c>
      <c r="AL235" s="7" t="e">
        <f>'[1]Рейтинговая таблица организаций'!#REF!</f>
        <v>#REF!</v>
      </c>
      <c r="AM235" s="7" t="s">
        <v>62</v>
      </c>
      <c r="AN235" s="7" t="e">
        <f>'[1]Рейтинговая таблица организаций'!#REF!</f>
        <v>#REF!</v>
      </c>
      <c r="AO235" s="7" t="e">
        <f>'[1]Рейтинговая таблица организаций'!#REF!</f>
        <v>#REF!</v>
      </c>
      <c r="AP235" s="7" t="s">
        <v>63</v>
      </c>
      <c r="AQ235" s="7" t="e">
        <f>'[1]Рейтинговая таблица организаций'!#REF!</f>
        <v>#REF!</v>
      </c>
      <c r="AR235" s="7" t="e">
        <f>'[1]Рейтинговая таблица организаций'!#REF!</f>
        <v>#REF!</v>
      </c>
      <c r="AS235" s="7" t="s">
        <v>64</v>
      </c>
      <c r="AT235" s="7" t="e">
        <f>'[1]Рейтинговая таблица организаций'!#REF!</f>
        <v>#REF!</v>
      </c>
      <c r="AU235" s="7" t="e">
        <f>'[1]Рейтинговая таблица организаций'!#REF!</f>
        <v>#REF!</v>
      </c>
      <c r="AV235" s="7" t="s">
        <v>65</v>
      </c>
      <c r="AW235" s="7" t="e">
        <f>'[1]Рейтинговая таблица организаций'!#REF!</f>
        <v>#REF!</v>
      </c>
      <c r="AX235" s="7" t="e">
        <f>'[1]Рейтинговая таблица организаций'!#REF!</f>
        <v>#REF!</v>
      </c>
      <c r="AY235" s="7" t="s">
        <v>66</v>
      </c>
      <c r="AZ235" s="7" t="e">
        <f>'[1]Рейтинговая таблица организаций'!#REF!</f>
        <v>#REF!</v>
      </c>
      <c r="BA235" s="7" t="e">
        <f>'[1]Рейтинговая таблица организаций'!#REF!</f>
        <v>#REF!</v>
      </c>
    </row>
    <row r="236" spans="1:53" ht="15.5" x14ac:dyDescent="0.35">
      <c r="A236" s="3" t="e">
        <f>'[1]бланки '!#REF!</f>
        <v>#REF!</v>
      </c>
      <c r="B236" s="3" t="e">
        <f>'[1]бланки '!#REF!</f>
        <v>#REF!</v>
      </c>
      <c r="C236" s="3" t="e">
        <f>'[1]для bus.gov.ru'!#REF!</f>
        <v>#REF!</v>
      </c>
      <c r="D236" s="3" t="e">
        <f>'[1]для bus.gov.ru'!#REF!</f>
        <v>#REF!</v>
      </c>
      <c r="E236" s="4" t="e">
        <f>'[1]для bus.gov.ru'!#REF!</f>
        <v>#REF!</v>
      </c>
      <c r="F236" s="5" t="s">
        <v>55</v>
      </c>
      <c r="G236" s="6" t="e">
        <f>'[1]Рейтинговая таблица организаций'!#REF!</f>
        <v>#REF!</v>
      </c>
      <c r="H236" s="6" t="e">
        <f>'[1]Рейтинговая таблица организаций'!#REF!</f>
        <v>#REF!</v>
      </c>
      <c r="I236" s="5" t="s">
        <v>56</v>
      </c>
      <c r="J236" s="6" t="e">
        <f>'[1]Рейтинговая таблица организаций'!#REF!</f>
        <v>#REF!</v>
      </c>
      <c r="K236" s="6" t="e">
        <f>'[1]Рейтинговая таблица организаций'!#REF!</f>
        <v>#REF!</v>
      </c>
      <c r="L236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36" s="8" t="e">
        <f>'[1]Рейтинговая таблица организаций'!#REF!</f>
        <v>#REF!</v>
      </c>
      <c r="N236" s="7" t="e">
        <f>IF('[1]Рейтинговая таблица организаций'!#REF!&lt;1,0,(IF('[1]Рейтинговая таблица организаций'!#REF!&lt;4,30,100)))</f>
        <v>#REF!</v>
      </c>
      <c r="O236" s="7" t="s">
        <v>57</v>
      </c>
      <c r="P236" s="7" t="e">
        <f>'[1]Рейтинговая таблица организаций'!#REF!</f>
        <v>#REF!</v>
      </c>
      <c r="Q236" s="7" t="e">
        <f>'[1]Рейтинговая таблица организаций'!#REF!</f>
        <v>#REF!</v>
      </c>
      <c r="R236" s="7" t="s">
        <v>58</v>
      </c>
      <c r="S236" s="7" t="e">
        <f>'[1]Рейтинговая таблица организаций'!#REF!</f>
        <v>#REF!</v>
      </c>
      <c r="T236" s="7" t="e">
        <f>'[1]Рейтинговая таблица организаций'!#REF!</f>
        <v>#REF!</v>
      </c>
      <c r="U236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36" s="8" t="e">
        <f>'[1]Рейтинговая таблица организаций'!#REF!</f>
        <v>#REF!</v>
      </c>
      <c r="W236" s="7" t="e">
        <f>IF('[1]Рейтинговая таблица организаций'!#REF!&lt;1,0,(IF('[1]Рейтинговая таблица организаций'!#REF!&lt;4,20,100)))</f>
        <v>#REF!</v>
      </c>
      <c r="X236" s="7" t="s">
        <v>59</v>
      </c>
      <c r="Y236" s="7" t="e">
        <f>'[1]Рейтинговая таблица организаций'!#REF!</f>
        <v>#REF!</v>
      </c>
      <c r="Z236" s="7" t="e">
        <f>'[1]Рейтинговая таблица организаций'!#REF!</f>
        <v>#REF!</v>
      </c>
      <c r="AA236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36" s="9" t="e">
        <f>'[1]Рейтинговая таблица организаций'!#REF!</f>
        <v>#REF!</v>
      </c>
      <c r="AC236" s="7" t="e">
        <f>IF('[1]Рейтинговая таблица организаций'!#REF!&lt;1,0,(IF('[1]Рейтинговая таблица организаций'!#REF!&lt;5,20,100)))</f>
        <v>#REF!</v>
      </c>
      <c r="AD236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36" s="8" t="e">
        <f>'[1]Рейтинговая таблица организаций'!#REF!</f>
        <v>#REF!</v>
      </c>
      <c r="AF236" s="7" t="e">
        <f>IF('[1]Рейтинговая таблица организаций'!#REF!&lt;1,0,(IF('[1]Рейтинговая таблица организаций'!#REF!&lt;5,20,100)))</f>
        <v>#REF!</v>
      </c>
      <c r="AG236" s="7" t="s">
        <v>60</v>
      </c>
      <c r="AH236" s="7" t="e">
        <f>'[1]Рейтинговая таблица организаций'!#REF!</f>
        <v>#REF!</v>
      </c>
      <c r="AI236" s="7" t="e">
        <f>'[1]Рейтинговая таблица организаций'!#REF!</f>
        <v>#REF!</v>
      </c>
      <c r="AJ236" s="7" t="s">
        <v>61</v>
      </c>
      <c r="AK236" s="7" t="e">
        <f>'[1]Рейтинговая таблица организаций'!#REF!</f>
        <v>#REF!</v>
      </c>
      <c r="AL236" s="7" t="e">
        <f>'[1]Рейтинговая таблица организаций'!#REF!</f>
        <v>#REF!</v>
      </c>
      <c r="AM236" s="7" t="s">
        <v>62</v>
      </c>
      <c r="AN236" s="7" t="e">
        <f>'[1]Рейтинговая таблица организаций'!#REF!</f>
        <v>#REF!</v>
      </c>
      <c r="AO236" s="7" t="e">
        <f>'[1]Рейтинговая таблица организаций'!#REF!</f>
        <v>#REF!</v>
      </c>
      <c r="AP236" s="7" t="s">
        <v>63</v>
      </c>
      <c r="AQ236" s="7" t="e">
        <f>'[1]Рейтинговая таблица организаций'!#REF!</f>
        <v>#REF!</v>
      </c>
      <c r="AR236" s="7" t="e">
        <f>'[1]Рейтинговая таблица организаций'!#REF!</f>
        <v>#REF!</v>
      </c>
      <c r="AS236" s="7" t="s">
        <v>64</v>
      </c>
      <c r="AT236" s="7" t="e">
        <f>'[1]Рейтинговая таблица организаций'!#REF!</f>
        <v>#REF!</v>
      </c>
      <c r="AU236" s="7" t="e">
        <f>'[1]Рейтинговая таблица организаций'!#REF!</f>
        <v>#REF!</v>
      </c>
      <c r="AV236" s="7" t="s">
        <v>65</v>
      </c>
      <c r="AW236" s="7" t="e">
        <f>'[1]Рейтинговая таблица организаций'!#REF!</f>
        <v>#REF!</v>
      </c>
      <c r="AX236" s="7" t="e">
        <f>'[1]Рейтинговая таблица организаций'!#REF!</f>
        <v>#REF!</v>
      </c>
      <c r="AY236" s="7" t="s">
        <v>66</v>
      </c>
      <c r="AZ236" s="7" t="e">
        <f>'[1]Рейтинговая таблица организаций'!#REF!</f>
        <v>#REF!</v>
      </c>
      <c r="BA236" s="7" t="e">
        <f>'[1]Рейтинговая таблица организаций'!#REF!</f>
        <v>#REF!</v>
      </c>
    </row>
    <row r="237" spans="1:53" ht="15.5" x14ac:dyDescent="0.35">
      <c r="A237" s="3" t="e">
        <f>'[1]бланки '!#REF!</f>
        <v>#REF!</v>
      </c>
      <c r="B237" s="3" t="e">
        <f>'[1]бланки '!#REF!</f>
        <v>#REF!</v>
      </c>
      <c r="C237" s="3" t="e">
        <f>'[1]для bus.gov.ru'!#REF!</f>
        <v>#REF!</v>
      </c>
      <c r="D237" s="3" t="e">
        <f>'[1]для bus.gov.ru'!#REF!</f>
        <v>#REF!</v>
      </c>
      <c r="E237" s="4" t="e">
        <f>'[1]для bus.gov.ru'!#REF!</f>
        <v>#REF!</v>
      </c>
      <c r="F237" s="5" t="s">
        <v>55</v>
      </c>
      <c r="G237" s="6" t="e">
        <f>'[1]Рейтинговая таблица организаций'!#REF!</f>
        <v>#REF!</v>
      </c>
      <c r="H237" s="6" t="e">
        <f>'[1]Рейтинговая таблица организаций'!#REF!</f>
        <v>#REF!</v>
      </c>
      <c r="I237" s="5" t="s">
        <v>56</v>
      </c>
      <c r="J237" s="6" t="e">
        <f>'[1]Рейтинговая таблица организаций'!#REF!</f>
        <v>#REF!</v>
      </c>
      <c r="K237" s="6" t="e">
        <f>'[1]Рейтинговая таблица организаций'!#REF!</f>
        <v>#REF!</v>
      </c>
      <c r="L237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37" s="8" t="e">
        <f>'[1]Рейтинговая таблица организаций'!#REF!</f>
        <v>#REF!</v>
      </c>
      <c r="N237" s="7" t="e">
        <f>IF('[1]Рейтинговая таблица организаций'!#REF!&lt;1,0,(IF('[1]Рейтинговая таблица организаций'!#REF!&lt;4,30,100)))</f>
        <v>#REF!</v>
      </c>
      <c r="O237" s="7" t="s">
        <v>57</v>
      </c>
      <c r="P237" s="7" t="e">
        <f>'[1]Рейтинговая таблица организаций'!#REF!</f>
        <v>#REF!</v>
      </c>
      <c r="Q237" s="7" t="e">
        <f>'[1]Рейтинговая таблица организаций'!#REF!</f>
        <v>#REF!</v>
      </c>
      <c r="R237" s="7" t="s">
        <v>58</v>
      </c>
      <c r="S237" s="7" t="e">
        <f>'[1]Рейтинговая таблица организаций'!#REF!</f>
        <v>#REF!</v>
      </c>
      <c r="T237" s="7" t="e">
        <f>'[1]Рейтинговая таблица организаций'!#REF!</f>
        <v>#REF!</v>
      </c>
      <c r="U237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37" s="8" t="e">
        <f>'[1]Рейтинговая таблица организаций'!#REF!</f>
        <v>#REF!</v>
      </c>
      <c r="W237" s="7" t="e">
        <f>IF('[1]Рейтинговая таблица организаций'!#REF!&lt;1,0,(IF('[1]Рейтинговая таблица организаций'!#REF!&lt;4,20,100)))</f>
        <v>#REF!</v>
      </c>
      <c r="X237" s="7" t="s">
        <v>59</v>
      </c>
      <c r="Y237" s="7" t="e">
        <f>'[1]Рейтинговая таблица организаций'!#REF!</f>
        <v>#REF!</v>
      </c>
      <c r="Z237" s="7" t="e">
        <f>'[1]Рейтинговая таблица организаций'!#REF!</f>
        <v>#REF!</v>
      </c>
      <c r="AA237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37" s="9" t="e">
        <f>'[1]Рейтинговая таблица организаций'!#REF!</f>
        <v>#REF!</v>
      </c>
      <c r="AC237" s="7" t="e">
        <f>IF('[1]Рейтинговая таблица организаций'!#REF!&lt;1,0,(IF('[1]Рейтинговая таблица организаций'!#REF!&lt;5,20,100)))</f>
        <v>#REF!</v>
      </c>
      <c r="AD237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37" s="8" t="e">
        <f>'[1]Рейтинговая таблица организаций'!#REF!</f>
        <v>#REF!</v>
      </c>
      <c r="AF237" s="7" t="e">
        <f>IF('[1]Рейтинговая таблица организаций'!#REF!&lt;1,0,(IF('[1]Рейтинговая таблица организаций'!#REF!&lt;5,20,100)))</f>
        <v>#REF!</v>
      </c>
      <c r="AG237" s="7" t="s">
        <v>60</v>
      </c>
      <c r="AH237" s="7" t="e">
        <f>'[1]Рейтинговая таблица организаций'!#REF!</f>
        <v>#REF!</v>
      </c>
      <c r="AI237" s="7" t="e">
        <f>'[1]Рейтинговая таблица организаций'!#REF!</f>
        <v>#REF!</v>
      </c>
      <c r="AJ237" s="7" t="s">
        <v>61</v>
      </c>
      <c r="AK237" s="7" t="e">
        <f>'[1]Рейтинговая таблица организаций'!#REF!</f>
        <v>#REF!</v>
      </c>
      <c r="AL237" s="7" t="e">
        <f>'[1]Рейтинговая таблица организаций'!#REF!</f>
        <v>#REF!</v>
      </c>
      <c r="AM237" s="7" t="s">
        <v>62</v>
      </c>
      <c r="AN237" s="7" t="e">
        <f>'[1]Рейтинговая таблица организаций'!#REF!</f>
        <v>#REF!</v>
      </c>
      <c r="AO237" s="7" t="e">
        <f>'[1]Рейтинговая таблица организаций'!#REF!</f>
        <v>#REF!</v>
      </c>
      <c r="AP237" s="7" t="s">
        <v>63</v>
      </c>
      <c r="AQ237" s="7" t="e">
        <f>'[1]Рейтинговая таблица организаций'!#REF!</f>
        <v>#REF!</v>
      </c>
      <c r="AR237" s="7" t="e">
        <f>'[1]Рейтинговая таблица организаций'!#REF!</f>
        <v>#REF!</v>
      </c>
      <c r="AS237" s="7" t="s">
        <v>64</v>
      </c>
      <c r="AT237" s="7" t="e">
        <f>'[1]Рейтинговая таблица организаций'!#REF!</f>
        <v>#REF!</v>
      </c>
      <c r="AU237" s="7" t="e">
        <f>'[1]Рейтинговая таблица организаций'!#REF!</f>
        <v>#REF!</v>
      </c>
      <c r="AV237" s="7" t="s">
        <v>65</v>
      </c>
      <c r="AW237" s="7" t="e">
        <f>'[1]Рейтинговая таблица организаций'!#REF!</f>
        <v>#REF!</v>
      </c>
      <c r="AX237" s="7" t="e">
        <f>'[1]Рейтинговая таблица организаций'!#REF!</f>
        <v>#REF!</v>
      </c>
      <c r="AY237" s="7" t="s">
        <v>66</v>
      </c>
      <c r="AZ237" s="7" t="e">
        <f>'[1]Рейтинговая таблица организаций'!#REF!</f>
        <v>#REF!</v>
      </c>
      <c r="BA237" s="7" t="e">
        <f>'[1]Рейтинговая таблица организаций'!#REF!</f>
        <v>#REF!</v>
      </c>
    </row>
    <row r="238" spans="1:53" ht="15.5" x14ac:dyDescent="0.35">
      <c r="A238" s="3" t="e">
        <f>'[1]бланки '!#REF!</f>
        <v>#REF!</v>
      </c>
      <c r="B238" s="3" t="e">
        <f>'[1]бланки '!#REF!</f>
        <v>#REF!</v>
      </c>
      <c r="C238" s="3" t="e">
        <f>'[1]для bus.gov.ru'!#REF!</f>
        <v>#REF!</v>
      </c>
      <c r="D238" s="3" t="e">
        <f>'[1]для bus.gov.ru'!#REF!</f>
        <v>#REF!</v>
      </c>
      <c r="E238" s="4" t="e">
        <f>'[1]для bus.gov.ru'!#REF!</f>
        <v>#REF!</v>
      </c>
      <c r="F238" s="5" t="s">
        <v>55</v>
      </c>
      <c r="G238" s="6" t="e">
        <f>'[1]Рейтинговая таблица организаций'!#REF!</f>
        <v>#REF!</v>
      </c>
      <c r="H238" s="6" t="e">
        <f>'[1]Рейтинговая таблица организаций'!#REF!</f>
        <v>#REF!</v>
      </c>
      <c r="I238" s="5" t="s">
        <v>56</v>
      </c>
      <c r="J238" s="6" t="e">
        <f>'[1]Рейтинговая таблица организаций'!#REF!</f>
        <v>#REF!</v>
      </c>
      <c r="K238" s="6" t="e">
        <f>'[1]Рейтинговая таблица организаций'!#REF!</f>
        <v>#REF!</v>
      </c>
      <c r="L238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38" s="8" t="e">
        <f>'[1]Рейтинговая таблица организаций'!#REF!</f>
        <v>#REF!</v>
      </c>
      <c r="N238" s="7" t="e">
        <f>IF('[1]Рейтинговая таблица организаций'!#REF!&lt;1,0,(IF('[1]Рейтинговая таблица организаций'!#REF!&lt;4,30,100)))</f>
        <v>#REF!</v>
      </c>
      <c r="O238" s="7" t="s">
        <v>57</v>
      </c>
      <c r="P238" s="7" t="e">
        <f>'[1]Рейтинговая таблица организаций'!#REF!</f>
        <v>#REF!</v>
      </c>
      <c r="Q238" s="7" t="e">
        <f>'[1]Рейтинговая таблица организаций'!#REF!</f>
        <v>#REF!</v>
      </c>
      <c r="R238" s="7" t="s">
        <v>58</v>
      </c>
      <c r="S238" s="7" t="e">
        <f>'[1]Рейтинговая таблица организаций'!#REF!</f>
        <v>#REF!</v>
      </c>
      <c r="T238" s="7" t="e">
        <f>'[1]Рейтинговая таблица организаций'!#REF!</f>
        <v>#REF!</v>
      </c>
      <c r="U238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38" s="8" t="e">
        <f>'[1]Рейтинговая таблица организаций'!#REF!</f>
        <v>#REF!</v>
      </c>
      <c r="W238" s="7" t="e">
        <f>IF('[1]Рейтинговая таблица организаций'!#REF!&lt;1,0,(IF('[1]Рейтинговая таблица организаций'!#REF!&lt;4,20,100)))</f>
        <v>#REF!</v>
      </c>
      <c r="X238" s="7" t="s">
        <v>59</v>
      </c>
      <c r="Y238" s="7" t="e">
        <f>'[1]Рейтинговая таблица организаций'!#REF!</f>
        <v>#REF!</v>
      </c>
      <c r="Z238" s="7" t="e">
        <f>'[1]Рейтинговая таблица организаций'!#REF!</f>
        <v>#REF!</v>
      </c>
      <c r="AA238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38" s="9" t="e">
        <f>'[1]Рейтинговая таблица организаций'!#REF!</f>
        <v>#REF!</v>
      </c>
      <c r="AC238" s="7" t="e">
        <f>IF('[1]Рейтинговая таблица организаций'!#REF!&lt;1,0,(IF('[1]Рейтинговая таблица организаций'!#REF!&lt;5,20,100)))</f>
        <v>#REF!</v>
      </c>
      <c r="AD238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38" s="8" t="e">
        <f>'[1]Рейтинговая таблица организаций'!#REF!</f>
        <v>#REF!</v>
      </c>
      <c r="AF238" s="7" t="e">
        <f>IF('[1]Рейтинговая таблица организаций'!#REF!&lt;1,0,(IF('[1]Рейтинговая таблица организаций'!#REF!&lt;5,20,100)))</f>
        <v>#REF!</v>
      </c>
      <c r="AG238" s="7" t="s">
        <v>60</v>
      </c>
      <c r="AH238" s="7" t="e">
        <f>'[1]Рейтинговая таблица организаций'!#REF!</f>
        <v>#REF!</v>
      </c>
      <c r="AI238" s="7" t="e">
        <f>'[1]Рейтинговая таблица организаций'!#REF!</f>
        <v>#REF!</v>
      </c>
      <c r="AJ238" s="7" t="s">
        <v>61</v>
      </c>
      <c r="AK238" s="7" t="e">
        <f>'[1]Рейтинговая таблица организаций'!#REF!</f>
        <v>#REF!</v>
      </c>
      <c r="AL238" s="7" t="e">
        <f>'[1]Рейтинговая таблица организаций'!#REF!</f>
        <v>#REF!</v>
      </c>
      <c r="AM238" s="7" t="s">
        <v>62</v>
      </c>
      <c r="AN238" s="7" t="e">
        <f>'[1]Рейтинговая таблица организаций'!#REF!</f>
        <v>#REF!</v>
      </c>
      <c r="AO238" s="7" t="e">
        <f>'[1]Рейтинговая таблица организаций'!#REF!</f>
        <v>#REF!</v>
      </c>
      <c r="AP238" s="7" t="s">
        <v>63</v>
      </c>
      <c r="AQ238" s="7" t="e">
        <f>'[1]Рейтинговая таблица организаций'!#REF!</f>
        <v>#REF!</v>
      </c>
      <c r="AR238" s="7" t="e">
        <f>'[1]Рейтинговая таблица организаций'!#REF!</f>
        <v>#REF!</v>
      </c>
      <c r="AS238" s="7" t="s">
        <v>64</v>
      </c>
      <c r="AT238" s="7" t="e">
        <f>'[1]Рейтинговая таблица организаций'!#REF!</f>
        <v>#REF!</v>
      </c>
      <c r="AU238" s="7" t="e">
        <f>'[1]Рейтинговая таблица организаций'!#REF!</f>
        <v>#REF!</v>
      </c>
      <c r="AV238" s="7" t="s">
        <v>65</v>
      </c>
      <c r="AW238" s="7" t="e">
        <f>'[1]Рейтинговая таблица организаций'!#REF!</f>
        <v>#REF!</v>
      </c>
      <c r="AX238" s="7" t="e">
        <f>'[1]Рейтинговая таблица организаций'!#REF!</f>
        <v>#REF!</v>
      </c>
      <c r="AY238" s="7" t="s">
        <v>66</v>
      </c>
      <c r="AZ238" s="7" t="e">
        <f>'[1]Рейтинговая таблица организаций'!#REF!</f>
        <v>#REF!</v>
      </c>
      <c r="BA238" s="7" t="e">
        <f>'[1]Рейтинговая таблица организаций'!#REF!</f>
        <v>#REF!</v>
      </c>
    </row>
    <row r="239" spans="1:53" ht="15.5" x14ac:dyDescent="0.35">
      <c r="A239" s="3" t="e">
        <f>'[1]бланки '!#REF!</f>
        <v>#REF!</v>
      </c>
      <c r="B239" s="3" t="e">
        <f>'[1]бланки '!#REF!</f>
        <v>#REF!</v>
      </c>
      <c r="C239" s="3" t="e">
        <f>'[1]для bus.gov.ru'!#REF!</f>
        <v>#REF!</v>
      </c>
      <c r="D239" s="3" t="e">
        <f>'[1]для bus.gov.ru'!#REF!</f>
        <v>#REF!</v>
      </c>
      <c r="E239" s="4" t="e">
        <f>'[1]для bus.gov.ru'!#REF!</f>
        <v>#REF!</v>
      </c>
      <c r="F239" s="5" t="s">
        <v>55</v>
      </c>
      <c r="G239" s="6" t="e">
        <f>'[1]Рейтинговая таблица организаций'!#REF!</f>
        <v>#REF!</v>
      </c>
      <c r="H239" s="6" t="e">
        <f>'[1]Рейтинговая таблица организаций'!#REF!</f>
        <v>#REF!</v>
      </c>
      <c r="I239" s="5" t="s">
        <v>56</v>
      </c>
      <c r="J239" s="6" t="e">
        <f>'[1]Рейтинговая таблица организаций'!#REF!</f>
        <v>#REF!</v>
      </c>
      <c r="K239" s="6" t="e">
        <f>'[1]Рейтинговая таблица организаций'!#REF!</f>
        <v>#REF!</v>
      </c>
      <c r="L239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39" s="8" t="e">
        <f>'[1]Рейтинговая таблица организаций'!#REF!</f>
        <v>#REF!</v>
      </c>
      <c r="N239" s="7" t="e">
        <f>IF('[1]Рейтинговая таблица организаций'!#REF!&lt;1,0,(IF('[1]Рейтинговая таблица организаций'!#REF!&lt;4,30,100)))</f>
        <v>#REF!</v>
      </c>
      <c r="O239" s="7" t="s">
        <v>57</v>
      </c>
      <c r="P239" s="7" t="e">
        <f>'[1]Рейтинговая таблица организаций'!#REF!</f>
        <v>#REF!</v>
      </c>
      <c r="Q239" s="7" t="e">
        <f>'[1]Рейтинговая таблица организаций'!#REF!</f>
        <v>#REF!</v>
      </c>
      <c r="R239" s="7" t="s">
        <v>58</v>
      </c>
      <c r="S239" s="7" t="e">
        <f>'[1]Рейтинговая таблица организаций'!#REF!</f>
        <v>#REF!</v>
      </c>
      <c r="T239" s="7" t="e">
        <f>'[1]Рейтинговая таблица организаций'!#REF!</f>
        <v>#REF!</v>
      </c>
      <c r="U239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39" s="8" t="e">
        <f>'[1]Рейтинговая таблица организаций'!#REF!</f>
        <v>#REF!</v>
      </c>
      <c r="W239" s="7" t="e">
        <f>IF('[1]Рейтинговая таблица организаций'!#REF!&lt;1,0,(IF('[1]Рейтинговая таблица организаций'!#REF!&lt;4,20,100)))</f>
        <v>#REF!</v>
      </c>
      <c r="X239" s="7" t="s">
        <v>59</v>
      </c>
      <c r="Y239" s="7" t="e">
        <f>'[1]Рейтинговая таблица организаций'!#REF!</f>
        <v>#REF!</v>
      </c>
      <c r="Z239" s="7" t="e">
        <f>'[1]Рейтинговая таблица организаций'!#REF!</f>
        <v>#REF!</v>
      </c>
      <c r="AA239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39" s="9" t="e">
        <f>'[1]Рейтинговая таблица организаций'!#REF!</f>
        <v>#REF!</v>
      </c>
      <c r="AC239" s="7" t="e">
        <f>IF('[1]Рейтинговая таблица организаций'!#REF!&lt;1,0,(IF('[1]Рейтинговая таблица организаций'!#REF!&lt;5,20,100)))</f>
        <v>#REF!</v>
      </c>
      <c r="AD239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39" s="8" t="e">
        <f>'[1]Рейтинговая таблица организаций'!#REF!</f>
        <v>#REF!</v>
      </c>
      <c r="AF239" s="7" t="e">
        <f>IF('[1]Рейтинговая таблица организаций'!#REF!&lt;1,0,(IF('[1]Рейтинговая таблица организаций'!#REF!&lt;5,20,100)))</f>
        <v>#REF!</v>
      </c>
      <c r="AG239" s="7" t="s">
        <v>60</v>
      </c>
      <c r="AH239" s="7" t="e">
        <f>'[1]Рейтинговая таблица организаций'!#REF!</f>
        <v>#REF!</v>
      </c>
      <c r="AI239" s="7" t="e">
        <f>'[1]Рейтинговая таблица организаций'!#REF!</f>
        <v>#REF!</v>
      </c>
      <c r="AJ239" s="7" t="s">
        <v>61</v>
      </c>
      <c r="AK239" s="7" t="e">
        <f>'[1]Рейтинговая таблица организаций'!#REF!</f>
        <v>#REF!</v>
      </c>
      <c r="AL239" s="7" t="e">
        <f>'[1]Рейтинговая таблица организаций'!#REF!</f>
        <v>#REF!</v>
      </c>
      <c r="AM239" s="7" t="s">
        <v>62</v>
      </c>
      <c r="AN239" s="7" t="e">
        <f>'[1]Рейтинговая таблица организаций'!#REF!</f>
        <v>#REF!</v>
      </c>
      <c r="AO239" s="7" t="e">
        <f>'[1]Рейтинговая таблица организаций'!#REF!</f>
        <v>#REF!</v>
      </c>
      <c r="AP239" s="7" t="s">
        <v>63</v>
      </c>
      <c r="AQ239" s="7" t="e">
        <f>'[1]Рейтинговая таблица организаций'!#REF!</f>
        <v>#REF!</v>
      </c>
      <c r="AR239" s="7" t="e">
        <f>'[1]Рейтинговая таблица организаций'!#REF!</f>
        <v>#REF!</v>
      </c>
      <c r="AS239" s="7" t="s">
        <v>64</v>
      </c>
      <c r="AT239" s="7" t="e">
        <f>'[1]Рейтинговая таблица организаций'!#REF!</f>
        <v>#REF!</v>
      </c>
      <c r="AU239" s="7" t="e">
        <f>'[1]Рейтинговая таблица организаций'!#REF!</f>
        <v>#REF!</v>
      </c>
      <c r="AV239" s="7" t="s">
        <v>65</v>
      </c>
      <c r="AW239" s="7" t="e">
        <f>'[1]Рейтинговая таблица организаций'!#REF!</f>
        <v>#REF!</v>
      </c>
      <c r="AX239" s="7" t="e">
        <f>'[1]Рейтинговая таблица организаций'!#REF!</f>
        <v>#REF!</v>
      </c>
      <c r="AY239" s="7" t="s">
        <v>66</v>
      </c>
      <c r="AZ239" s="7" t="e">
        <f>'[1]Рейтинговая таблица организаций'!#REF!</f>
        <v>#REF!</v>
      </c>
      <c r="BA239" s="7" t="e">
        <f>'[1]Рейтинговая таблица организаций'!#REF!</f>
        <v>#REF!</v>
      </c>
    </row>
    <row r="240" spans="1:53" ht="15.5" x14ac:dyDescent="0.35">
      <c r="A240" s="3" t="e">
        <f>'[1]бланки '!#REF!</f>
        <v>#REF!</v>
      </c>
      <c r="B240" s="3" t="e">
        <f>'[1]бланки '!#REF!</f>
        <v>#REF!</v>
      </c>
      <c r="C240" s="3" t="e">
        <f>'[1]для bus.gov.ru'!#REF!</f>
        <v>#REF!</v>
      </c>
      <c r="D240" s="3" t="e">
        <f>'[1]для bus.gov.ru'!#REF!</f>
        <v>#REF!</v>
      </c>
      <c r="E240" s="4" t="e">
        <f>'[1]для bus.gov.ru'!#REF!</f>
        <v>#REF!</v>
      </c>
      <c r="F240" s="5" t="s">
        <v>55</v>
      </c>
      <c r="G240" s="6" t="e">
        <f>'[1]Рейтинговая таблица организаций'!#REF!</f>
        <v>#REF!</v>
      </c>
      <c r="H240" s="6" t="e">
        <f>'[1]Рейтинговая таблица организаций'!#REF!</f>
        <v>#REF!</v>
      </c>
      <c r="I240" s="5" t="s">
        <v>56</v>
      </c>
      <c r="J240" s="6" t="e">
        <f>'[1]Рейтинговая таблица организаций'!#REF!</f>
        <v>#REF!</v>
      </c>
      <c r="K240" s="6" t="e">
        <f>'[1]Рейтинговая таблица организаций'!#REF!</f>
        <v>#REF!</v>
      </c>
      <c r="L240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40" s="8" t="e">
        <f>'[1]Рейтинговая таблица организаций'!#REF!</f>
        <v>#REF!</v>
      </c>
      <c r="N240" s="7" t="e">
        <f>IF('[1]Рейтинговая таблица организаций'!#REF!&lt;1,0,(IF('[1]Рейтинговая таблица организаций'!#REF!&lt;4,30,100)))</f>
        <v>#REF!</v>
      </c>
      <c r="O240" s="7" t="s">
        <v>57</v>
      </c>
      <c r="P240" s="7" t="e">
        <f>'[1]Рейтинговая таблица организаций'!#REF!</f>
        <v>#REF!</v>
      </c>
      <c r="Q240" s="7" t="e">
        <f>'[1]Рейтинговая таблица организаций'!#REF!</f>
        <v>#REF!</v>
      </c>
      <c r="R240" s="7" t="s">
        <v>58</v>
      </c>
      <c r="S240" s="7" t="e">
        <f>'[1]Рейтинговая таблица организаций'!#REF!</f>
        <v>#REF!</v>
      </c>
      <c r="T240" s="7" t="e">
        <f>'[1]Рейтинговая таблица организаций'!#REF!</f>
        <v>#REF!</v>
      </c>
      <c r="U240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40" s="8" t="e">
        <f>'[1]Рейтинговая таблица организаций'!#REF!</f>
        <v>#REF!</v>
      </c>
      <c r="W240" s="7" t="e">
        <f>IF('[1]Рейтинговая таблица организаций'!#REF!&lt;1,0,(IF('[1]Рейтинговая таблица организаций'!#REF!&lt;4,20,100)))</f>
        <v>#REF!</v>
      </c>
      <c r="X240" s="7" t="s">
        <v>59</v>
      </c>
      <c r="Y240" s="7" t="e">
        <f>'[1]Рейтинговая таблица организаций'!#REF!</f>
        <v>#REF!</v>
      </c>
      <c r="Z240" s="7" t="e">
        <f>'[1]Рейтинговая таблица организаций'!#REF!</f>
        <v>#REF!</v>
      </c>
      <c r="AA240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40" s="9" t="e">
        <f>'[1]Рейтинговая таблица организаций'!#REF!</f>
        <v>#REF!</v>
      </c>
      <c r="AC240" s="7" t="e">
        <f>IF('[1]Рейтинговая таблица организаций'!#REF!&lt;1,0,(IF('[1]Рейтинговая таблица организаций'!#REF!&lt;5,20,100)))</f>
        <v>#REF!</v>
      </c>
      <c r="AD240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40" s="8" t="e">
        <f>'[1]Рейтинговая таблица организаций'!#REF!</f>
        <v>#REF!</v>
      </c>
      <c r="AF240" s="7" t="e">
        <f>IF('[1]Рейтинговая таблица организаций'!#REF!&lt;1,0,(IF('[1]Рейтинговая таблица организаций'!#REF!&lt;5,20,100)))</f>
        <v>#REF!</v>
      </c>
      <c r="AG240" s="7" t="s">
        <v>60</v>
      </c>
      <c r="AH240" s="7" t="e">
        <f>'[1]Рейтинговая таблица организаций'!#REF!</f>
        <v>#REF!</v>
      </c>
      <c r="AI240" s="7" t="e">
        <f>'[1]Рейтинговая таблица организаций'!#REF!</f>
        <v>#REF!</v>
      </c>
      <c r="AJ240" s="7" t="s">
        <v>61</v>
      </c>
      <c r="AK240" s="7" t="e">
        <f>'[1]Рейтинговая таблица организаций'!#REF!</f>
        <v>#REF!</v>
      </c>
      <c r="AL240" s="7" t="e">
        <f>'[1]Рейтинговая таблица организаций'!#REF!</f>
        <v>#REF!</v>
      </c>
      <c r="AM240" s="7" t="s">
        <v>62</v>
      </c>
      <c r="AN240" s="7" t="e">
        <f>'[1]Рейтинговая таблица организаций'!#REF!</f>
        <v>#REF!</v>
      </c>
      <c r="AO240" s="7" t="e">
        <f>'[1]Рейтинговая таблица организаций'!#REF!</f>
        <v>#REF!</v>
      </c>
      <c r="AP240" s="7" t="s">
        <v>63</v>
      </c>
      <c r="AQ240" s="7" t="e">
        <f>'[1]Рейтинговая таблица организаций'!#REF!</f>
        <v>#REF!</v>
      </c>
      <c r="AR240" s="7" t="e">
        <f>'[1]Рейтинговая таблица организаций'!#REF!</f>
        <v>#REF!</v>
      </c>
      <c r="AS240" s="7" t="s">
        <v>64</v>
      </c>
      <c r="AT240" s="7" t="e">
        <f>'[1]Рейтинговая таблица организаций'!#REF!</f>
        <v>#REF!</v>
      </c>
      <c r="AU240" s="7" t="e">
        <f>'[1]Рейтинговая таблица организаций'!#REF!</f>
        <v>#REF!</v>
      </c>
      <c r="AV240" s="7" t="s">
        <v>65</v>
      </c>
      <c r="AW240" s="7" t="e">
        <f>'[1]Рейтинговая таблица организаций'!#REF!</f>
        <v>#REF!</v>
      </c>
      <c r="AX240" s="7" t="e">
        <f>'[1]Рейтинговая таблица организаций'!#REF!</f>
        <v>#REF!</v>
      </c>
      <c r="AY240" s="7" t="s">
        <v>66</v>
      </c>
      <c r="AZ240" s="7" t="e">
        <f>'[1]Рейтинговая таблица организаций'!#REF!</f>
        <v>#REF!</v>
      </c>
      <c r="BA240" s="7" t="e">
        <f>'[1]Рейтинговая таблица организаций'!#REF!</f>
        <v>#REF!</v>
      </c>
    </row>
    <row r="241" spans="1:53" ht="15.5" x14ac:dyDescent="0.35">
      <c r="A241" s="3" t="e">
        <f>'[1]бланки '!#REF!</f>
        <v>#REF!</v>
      </c>
      <c r="B241" s="3" t="e">
        <f>'[1]бланки '!#REF!</f>
        <v>#REF!</v>
      </c>
      <c r="C241" s="3" t="e">
        <f>'[1]для bus.gov.ru'!#REF!</f>
        <v>#REF!</v>
      </c>
      <c r="D241" s="3" t="e">
        <f>'[1]для bus.gov.ru'!#REF!</f>
        <v>#REF!</v>
      </c>
      <c r="E241" s="4" t="e">
        <f>'[1]для bus.gov.ru'!#REF!</f>
        <v>#REF!</v>
      </c>
      <c r="F241" s="5" t="s">
        <v>55</v>
      </c>
      <c r="G241" s="6" t="e">
        <f>'[1]Рейтинговая таблица организаций'!#REF!</f>
        <v>#REF!</v>
      </c>
      <c r="H241" s="6" t="e">
        <f>'[1]Рейтинговая таблица организаций'!#REF!</f>
        <v>#REF!</v>
      </c>
      <c r="I241" s="5" t="s">
        <v>56</v>
      </c>
      <c r="J241" s="6" t="e">
        <f>'[1]Рейтинговая таблица организаций'!#REF!</f>
        <v>#REF!</v>
      </c>
      <c r="K241" s="6" t="e">
        <f>'[1]Рейтинговая таблица организаций'!#REF!</f>
        <v>#REF!</v>
      </c>
      <c r="L241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41" s="8" t="e">
        <f>'[1]Рейтинговая таблица организаций'!#REF!</f>
        <v>#REF!</v>
      </c>
      <c r="N241" s="7" t="e">
        <f>IF('[1]Рейтинговая таблица организаций'!#REF!&lt;1,0,(IF('[1]Рейтинговая таблица организаций'!#REF!&lt;4,30,100)))</f>
        <v>#REF!</v>
      </c>
      <c r="O241" s="7" t="s">
        <v>57</v>
      </c>
      <c r="P241" s="7" t="e">
        <f>'[1]Рейтинговая таблица организаций'!#REF!</f>
        <v>#REF!</v>
      </c>
      <c r="Q241" s="7" t="e">
        <f>'[1]Рейтинговая таблица организаций'!#REF!</f>
        <v>#REF!</v>
      </c>
      <c r="R241" s="7" t="s">
        <v>58</v>
      </c>
      <c r="S241" s="7" t="e">
        <f>'[1]Рейтинговая таблица организаций'!#REF!</f>
        <v>#REF!</v>
      </c>
      <c r="T241" s="7" t="e">
        <f>'[1]Рейтинговая таблица организаций'!#REF!</f>
        <v>#REF!</v>
      </c>
      <c r="U241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41" s="8" t="e">
        <f>'[1]Рейтинговая таблица организаций'!#REF!</f>
        <v>#REF!</v>
      </c>
      <c r="W241" s="7" t="e">
        <f>IF('[1]Рейтинговая таблица организаций'!#REF!&lt;1,0,(IF('[1]Рейтинговая таблица организаций'!#REF!&lt;4,20,100)))</f>
        <v>#REF!</v>
      </c>
      <c r="X241" s="7" t="s">
        <v>59</v>
      </c>
      <c r="Y241" s="7" t="e">
        <f>'[1]Рейтинговая таблица организаций'!#REF!</f>
        <v>#REF!</v>
      </c>
      <c r="Z241" s="7" t="e">
        <f>'[1]Рейтинговая таблица организаций'!#REF!</f>
        <v>#REF!</v>
      </c>
      <c r="AA241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41" s="9" t="e">
        <f>'[1]Рейтинговая таблица организаций'!#REF!</f>
        <v>#REF!</v>
      </c>
      <c r="AC241" s="7" t="e">
        <f>IF('[1]Рейтинговая таблица организаций'!#REF!&lt;1,0,(IF('[1]Рейтинговая таблица организаций'!#REF!&lt;5,20,100)))</f>
        <v>#REF!</v>
      </c>
      <c r="AD241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41" s="8" t="e">
        <f>'[1]Рейтинговая таблица организаций'!#REF!</f>
        <v>#REF!</v>
      </c>
      <c r="AF241" s="7" t="e">
        <f>IF('[1]Рейтинговая таблица организаций'!#REF!&lt;1,0,(IF('[1]Рейтинговая таблица организаций'!#REF!&lt;5,20,100)))</f>
        <v>#REF!</v>
      </c>
      <c r="AG241" s="7" t="s">
        <v>60</v>
      </c>
      <c r="AH241" s="7" t="e">
        <f>'[1]Рейтинговая таблица организаций'!#REF!</f>
        <v>#REF!</v>
      </c>
      <c r="AI241" s="7" t="e">
        <f>'[1]Рейтинговая таблица организаций'!#REF!</f>
        <v>#REF!</v>
      </c>
      <c r="AJ241" s="7" t="s">
        <v>61</v>
      </c>
      <c r="AK241" s="7" t="e">
        <f>'[1]Рейтинговая таблица организаций'!#REF!</f>
        <v>#REF!</v>
      </c>
      <c r="AL241" s="7" t="e">
        <f>'[1]Рейтинговая таблица организаций'!#REF!</f>
        <v>#REF!</v>
      </c>
      <c r="AM241" s="7" t="s">
        <v>62</v>
      </c>
      <c r="AN241" s="7" t="e">
        <f>'[1]Рейтинговая таблица организаций'!#REF!</f>
        <v>#REF!</v>
      </c>
      <c r="AO241" s="7" t="e">
        <f>'[1]Рейтинговая таблица организаций'!#REF!</f>
        <v>#REF!</v>
      </c>
      <c r="AP241" s="7" t="s">
        <v>63</v>
      </c>
      <c r="AQ241" s="7" t="e">
        <f>'[1]Рейтинговая таблица организаций'!#REF!</f>
        <v>#REF!</v>
      </c>
      <c r="AR241" s="7" t="e">
        <f>'[1]Рейтинговая таблица организаций'!#REF!</f>
        <v>#REF!</v>
      </c>
      <c r="AS241" s="7" t="s">
        <v>64</v>
      </c>
      <c r="AT241" s="7" t="e">
        <f>'[1]Рейтинговая таблица организаций'!#REF!</f>
        <v>#REF!</v>
      </c>
      <c r="AU241" s="7" t="e">
        <f>'[1]Рейтинговая таблица организаций'!#REF!</f>
        <v>#REF!</v>
      </c>
      <c r="AV241" s="7" t="s">
        <v>65</v>
      </c>
      <c r="AW241" s="7" t="e">
        <f>'[1]Рейтинговая таблица организаций'!#REF!</f>
        <v>#REF!</v>
      </c>
      <c r="AX241" s="7" t="e">
        <f>'[1]Рейтинговая таблица организаций'!#REF!</f>
        <v>#REF!</v>
      </c>
      <c r="AY241" s="7" t="s">
        <v>66</v>
      </c>
      <c r="AZ241" s="7" t="e">
        <f>'[1]Рейтинговая таблица организаций'!#REF!</f>
        <v>#REF!</v>
      </c>
      <c r="BA241" s="7" t="e">
        <f>'[1]Рейтинговая таблица организаций'!#REF!</f>
        <v>#REF!</v>
      </c>
    </row>
    <row r="242" spans="1:53" ht="15.5" x14ac:dyDescent="0.35">
      <c r="A242" s="3" t="e">
        <f>'[1]бланки '!#REF!</f>
        <v>#REF!</v>
      </c>
      <c r="B242" s="3" t="e">
        <f>'[1]бланки '!#REF!</f>
        <v>#REF!</v>
      </c>
      <c r="C242" s="3" t="e">
        <f>'[1]для bus.gov.ru'!#REF!</f>
        <v>#REF!</v>
      </c>
      <c r="D242" s="3" t="e">
        <f>'[1]для bus.gov.ru'!#REF!</f>
        <v>#REF!</v>
      </c>
      <c r="E242" s="4" t="e">
        <f>'[1]для bus.gov.ru'!#REF!</f>
        <v>#REF!</v>
      </c>
      <c r="F242" s="5" t="s">
        <v>55</v>
      </c>
      <c r="G242" s="6" t="e">
        <f>'[1]Рейтинговая таблица организаций'!#REF!</f>
        <v>#REF!</v>
      </c>
      <c r="H242" s="6" t="e">
        <f>'[1]Рейтинговая таблица организаций'!#REF!</f>
        <v>#REF!</v>
      </c>
      <c r="I242" s="5" t="s">
        <v>56</v>
      </c>
      <c r="J242" s="6" t="e">
        <f>'[1]Рейтинговая таблица организаций'!#REF!</f>
        <v>#REF!</v>
      </c>
      <c r="K242" s="6" t="e">
        <f>'[1]Рейтинговая таблица организаций'!#REF!</f>
        <v>#REF!</v>
      </c>
      <c r="L242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42" s="8" t="e">
        <f>'[1]Рейтинговая таблица организаций'!#REF!</f>
        <v>#REF!</v>
      </c>
      <c r="N242" s="7" t="e">
        <f>IF('[1]Рейтинговая таблица организаций'!#REF!&lt;1,0,(IF('[1]Рейтинговая таблица организаций'!#REF!&lt;4,30,100)))</f>
        <v>#REF!</v>
      </c>
      <c r="O242" s="7" t="s">
        <v>57</v>
      </c>
      <c r="P242" s="7" t="e">
        <f>'[1]Рейтинговая таблица организаций'!#REF!</f>
        <v>#REF!</v>
      </c>
      <c r="Q242" s="7" t="e">
        <f>'[1]Рейтинговая таблица организаций'!#REF!</f>
        <v>#REF!</v>
      </c>
      <c r="R242" s="7" t="s">
        <v>58</v>
      </c>
      <c r="S242" s="7" t="e">
        <f>'[1]Рейтинговая таблица организаций'!#REF!</f>
        <v>#REF!</v>
      </c>
      <c r="T242" s="7" t="e">
        <f>'[1]Рейтинговая таблица организаций'!#REF!</f>
        <v>#REF!</v>
      </c>
      <c r="U242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42" s="8" t="e">
        <f>'[1]Рейтинговая таблица организаций'!#REF!</f>
        <v>#REF!</v>
      </c>
      <c r="W242" s="7" t="e">
        <f>IF('[1]Рейтинговая таблица организаций'!#REF!&lt;1,0,(IF('[1]Рейтинговая таблица организаций'!#REF!&lt;4,20,100)))</f>
        <v>#REF!</v>
      </c>
      <c r="X242" s="7" t="s">
        <v>59</v>
      </c>
      <c r="Y242" s="7" t="e">
        <f>'[1]Рейтинговая таблица организаций'!#REF!</f>
        <v>#REF!</v>
      </c>
      <c r="Z242" s="7" t="e">
        <f>'[1]Рейтинговая таблица организаций'!#REF!</f>
        <v>#REF!</v>
      </c>
      <c r="AA242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42" s="9" t="e">
        <f>'[1]Рейтинговая таблица организаций'!#REF!</f>
        <v>#REF!</v>
      </c>
      <c r="AC242" s="7" t="e">
        <f>IF('[1]Рейтинговая таблица организаций'!#REF!&lt;1,0,(IF('[1]Рейтинговая таблица организаций'!#REF!&lt;5,20,100)))</f>
        <v>#REF!</v>
      </c>
      <c r="AD242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42" s="8" t="e">
        <f>'[1]Рейтинговая таблица организаций'!#REF!</f>
        <v>#REF!</v>
      </c>
      <c r="AF242" s="7" t="e">
        <f>IF('[1]Рейтинговая таблица организаций'!#REF!&lt;1,0,(IF('[1]Рейтинговая таблица организаций'!#REF!&lt;5,20,100)))</f>
        <v>#REF!</v>
      </c>
      <c r="AG242" s="7" t="s">
        <v>60</v>
      </c>
      <c r="AH242" s="7" t="e">
        <f>'[1]Рейтинговая таблица организаций'!#REF!</f>
        <v>#REF!</v>
      </c>
      <c r="AI242" s="7" t="e">
        <f>'[1]Рейтинговая таблица организаций'!#REF!</f>
        <v>#REF!</v>
      </c>
      <c r="AJ242" s="7" t="s">
        <v>61</v>
      </c>
      <c r="AK242" s="7" t="e">
        <f>'[1]Рейтинговая таблица организаций'!#REF!</f>
        <v>#REF!</v>
      </c>
      <c r="AL242" s="7" t="e">
        <f>'[1]Рейтинговая таблица организаций'!#REF!</f>
        <v>#REF!</v>
      </c>
      <c r="AM242" s="7" t="s">
        <v>62</v>
      </c>
      <c r="AN242" s="7" t="e">
        <f>'[1]Рейтинговая таблица организаций'!#REF!</f>
        <v>#REF!</v>
      </c>
      <c r="AO242" s="7" t="e">
        <f>'[1]Рейтинговая таблица организаций'!#REF!</f>
        <v>#REF!</v>
      </c>
      <c r="AP242" s="7" t="s">
        <v>63</v>
      </c>
      <c r="AQ242" s="7" t="e">
        <f>'[1]Рейтинговая таблица организаций'!#REF!</f>
        <v>#REF!</v>
      </c>
      <c r="AR242" s="7" t="e">
        <f>'[1]Рейтинговая таблица организаций'!#REF!</f>
        <v>#REF!</v>
      </c>
      <c r="AS242" s="7" t="s">
        <v>64</v>
      </c>
      <c r="AT242" s="7" t="e">
        <f>'[1]Рейтинговая таблица организаций'!#REF!</f>
        <v>#REF!</v>
      </c>
      <c r="AU242" s="7" t="e">
        <f>'[1]Рейтинговая таблица организаций'!#REF!</f>
        <v>#REF!</v>
      </c>
      <c r="AV242" s="7" t="s">
        <v>65</v>
      </c>
      <c r="AW242" s="7" t="e">
        <f>'[1]Рейтинговая таблица организаций'!#REF!</f>
        <v>#REF!</v>
      </c>
      <c r="AX242" s="7" t="e">
        <f>'[1]Рейтинговая таблица организаций'!#REF!</f>
        <v>#REF!</v>
      </c>
      <c r="AY242" s="7" t="s">
        <v>66</v>
      </c>
      <c r="AZ242" s="7" t="e">
        <f>'[1]Рейтинговая таблица организаций'!#REF!</f>
        <v>#REF!</v>
      </c>
      <c r="BA242" s="7" t="e">
        <f>'[1]Рейтинговая таблица организаций'!#REF!</f>
        <v>#REF!</v>
      </c>
    </row>
    <row r="243" spans="1:53" ht="15.5" x14ac:dyDescent="0.35">
      <c r="A243" s="3" t="e">
        <f>'[1]бланки '!#REF!</f>
        <v>#REF!</v>
      </c>
      <c r="B243" s="3" t="e">
        <f>'[1]бланки '!#REF!</f>
        <v>#REF!</v>
      </c>
      <c r="C243" s="3" t="e">
        <f>'[1]для bus.gov.ru'!#REF!</f>
        <v>#REF!</v>
      </c>
      <c r="D243" s="3" t="e">
        <f>'[1]для bus.gov.ru'!#REF!</f>
        <v>#REF!</v>
      </c>
      <c r="E243" s="4" t="e">
        <f>'[1]для bus.gov.ru'!#REF!</f>
        <v>#REF!</v>
      </c>
      <c r="F243" s="5" t="s">
        <v>55</v>
      </c>
      <c r="G243" s="6" t="e">
        <f>'[1]Рейтинговая таблица организаций'!#REF!</f>
        <v>#REF!</v>
      </c>
      <c r="H243" s="6" t="e">
        <f>'[1]Рейтинговая таблица организаций'!#REF!</f>
        <v>#REF!</v>
      </c>
      <c r="I243" s="5" t="s">
        <v>56</v>
      </c>
      <c r="J243" s="6" t="e">
        <f>'[1]Рейтинговая таблица организаций'!#REF!</f>
        <v>#REF!</v>
      </c>
      <c r="K243" s="6" t="e">
        <f>'[1]Рейтинговая таблица организаций'!#REF!</f>
        <v>#REF!</v>
      </c>
      <c r="L243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43" s="8" t="e">
        <f>'[1]Рейтинговая таблица организаций'!#REF!</f>
        <v>#REF!</v>
      </c>
      <c r="N243" s="7" t="e">
        <f>IF('[1]Рейтинговая таблица организаций'!#REF!&lt;1,0,(IF('[1]Рейтинговая таблица организаций'!#REF!&lt;4,30,100)))</f>
        <v>#REF!</v>
      </c>
      <c r="O243" s="7" t="s">
        <v>57</v>
      </c>
      <c r="P243" s="7" t="e">
        <f>'[1]Рейтинговая таблица организаций'!#REF!</f>
        <v>#REF!</v>
      </c>
      <c r="Q243" s="7" t="e">
        <f>'[1]Рейтинговая таблица организаций'!#REF!</f>
        <v>#REF!</v>
      </c>
      <c r="R243" s="7" t="s">
        <v>58</v>
      </c>
      <c r="S243" s="7" t="e">
        <f>'[1]Рейтинговая таблица организаций'!#REF!</f>
        <v>#REF!</v>
      </c>
      <c r="T243" s="7" t="e">
        <f>'[1]Рейтинговая таблица организаций'!#REF!</f>
        <v>#REF!</v>
      </c>
      <c r="U243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43" s="8" t="e">
        <f>'[1]Рейтинговая таблица организаций'!#REF!</f>
        <v>#REF!</v>
      </c>
      <c r="W243" s="7" t="e">
        <f>IF('[1]Рейтинговая таблица организаций'!#REF!&lt;1,0,(IF('[1]Рейтинговая таблица организаций'!#REF!&lt;4,20,100)))</f>
        <v>#REF!</v>
      </c>
      <c r="X243" s="7" t="s">
        <v>59</v>
      </c>
      <c r="Y243" s="7" t="e">
        <f>'[1]Рейтинговая таблица организаций'!#REF!</f>
        <v>#REF!</v>
      </c>
      <c r="Z243" s="7" t="e">
        <f>'[1]Рейтинговая таблица организаций'!#REF!</f>
        <v>#REF!</v>
      </c>
      <c r="AA243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43" s="9" t="e">
        <f>'[1]Рейтинговая таблица организаций'!#REF!</f>
        <v>#REF!</v>
      </c>
      <c r="AC243" s="7" t="e">
        <f>IF('[1]Рейтинговая таблица организаций'!#REF!&lt;1,0,(IF('[1]Рейтинговая таблица организаций'!#REF!&lt;5,20,100)))</f>
        <v>#REF!</v>
      </c>
      <c r="AD243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43" s="8" t="e">
        <f>'[1]Рейтинговая таблица организаций'!#REF!</f>
        <v>#REF!</v>
      </c>
      <c r="AF243" s="7" t="e">
        <f>IF('[1]Рейтинговая таблица организаций'!#REF!&lt;1,0,(IF('[1]Рейтинговая таблица организаций'!#REF!&lt;5,20,100)))</f>
        <v>#REF!</v>
      </c>
      <c r="AG243" s="7" t="s">
        <v>60</v>
      </c>
      <c r="AH243" s="7" t="e">
        <f>'[1]Рейтинговая таблица организаций'!#REF!</f>
        <v>#REF!</v>
      </c>
      <c r="AI243" s="7" t="e">
        <f>'[1]Рейтинговая таблица организаций'!#REF!</f>
        <v>#REF!</v>
      </c>
      <c r="AJ243" s="7" t="s">
        <v>61</v>
      </c>
      <c r="AK243" s="7" t="e">
        <f>'[1]Рейтинговая таблица организаций'!#REF!</f>
        <v>#REF!</v>
      </c>
      <c r="AL243" s="7" t="e">
        <f>'[1]Рейтинговая таблица организаций'!#REF!</f>
        <v>#REF!</v>
      </c>
      <c r="AM243" s="7" t="s">
        <v>62</v>
      </c>
      <c r="AN243" s="7" t="e">
        <f>'[1]Рейтинговая таблица организаций'!#REF!</f>
        <v>#REF!</v>
      </c>
      <c r="AO243" s="7" t="e">
        <f>'[1]Рейтинговая таблица организаций'!#REF!</f>
        <v>#REF!</v>
      </c>
      <c r="AP243" s="7" t="s">
        <v>63</v>
      </c>
      <c r="AQ243" s="7" t="e">
        <f>'[1]Рейтинговая таблица организаций'!#REF!</f>
        <v>#REF!</v>
      </c>
      <c r="AR243" s="7" t="e">
        <f>'[1]Рейтинговая таблица организаций'!#REF!</f>
        <v>#REF!</v>
      </c>
      <c r="AS243" s="7" t="s">
        <v>64</v>
      </c>
      <c r="AT243" s="7" t="e">
        <f>'[1]Рейтинговая таблица организаций'!#REF!</f>
        <v>#REF!</v>
      </c>
      <c r="AU243" s="7" t="e">
        <f>'[1]Рейтинговая таблица организаций'!#REF!</f>
        <v>#REF!</v>
      </c>
      <c r="AV243" s="7" t="s">
        <v>65</v>
      </c>
      <c r="AW243" s="7" t="e">
        <f>'[1]Рейтинговая таблица организаций'!#REF!</f>
        <v>#REF!</v>
      </c>
      <c r="AX243" s="7" t="e">
        <f>'[1]Рейтинговая таблица организаций'!#REF!</f>
        <v>#REF!</v>
      </c>
      <c r="AY243" s="7" t="s">
        <v>66</v>
      </c>
      <c r="AZ243" s="7" t="e">
        <f>'[1]Рейтинговая таблица организаций'!#REF!</f>
        <v>#REF!</v>
      </c>
      <c r="BA243" s="7" t="e">
        <f>'[1]Рейтинговая таблица организаций'!#REF!</f>
        <v>#REF!</v>
      </c>
    </row>
    <row r="244" spans="1:53" ht="15.5" x14ac:dyDescent="0.35">
      <c r="A244" s="3" t="e">
        <f>'[1]бланки '!#REF!</f>
        <v>#REF!</v>
      </c>
      <c r="B244" s="3" t="e">
        <f>'[1]бланки '!#REF!</f>
        <v>#REF!</v>
      </c>
      <c r="C244" s="3" t="e">
        <f>'[1]для bus.gov.ru'!#REF!</f>
        <v>#REF!</v>
      </c>
      <c r="D244" s="3" t="e">
        <f>'[1]для bus.gov.ru'!#REF!</f>
        <v>#REF!</v>
      </c>
      <c r="E244" s="4" t="e">
        <f>'[1]для bus.gov.ru'!#REF!</f>
        <v>#REF!</v>
      </c>
      <c r="F244" s="5" t="s">
        <v>55</v>
      </c>
      <c r="G244" s="6" t="e">
        <f>'[1]Рейтинговая таблица организаций'!#REF!</f>
        <v>#REF!</v>
      </c>
      <c r="H244" s="6" t="e">
        <f>'[1]Рейтинговая таблица организаций'!#REF!</f>
        <v>#REF!</v>
      </c>
      <c r="I244" s="5" t="s">
        <v>56</v>
      </c>
      <c r="J244" s="6" t="e">
        <f>'[1]Рейтинговая таблица организаций'!#REF!</f>
        <v>#REF!</v>
      </c>
      <c r="K244" s="6" t="e">
        <f>'[1]Рейтинговая таблица организаций'!#REF!</f>
        <v>#REF!</v>
      </c>
      <c r="L244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44" s="8" t="e">
        <f>'[1]Рейтинговая таблица организаций'!#REF!</f>
        <v>#REF!</v>
      </c>
      <c r="N244" s="7" t="e">
        <f>IF('[1]Рейтинговая таблица организаций'!#REF!&lt;1,0,(IF('[1]Рейтинговая таблица организаций'!#REF!&lt;4,30,100)))</f>
        <v>#REF!</v>
      </c>
      <c r="O244" s="7" t="s">
        <v>57</v>
      </c>
      <c r="P244" s="7" t="e">
        <f>'[1]Рейтинговая таблица организаций'!#REF!</f>
        <v>#REF!</v>
      </c>
      <c r="Q244" s="7" t="e">
        <f>'[1]Рейтинговая таблица организаций'!#REF!</f>
        <v>#REF!</v>
      </c>
      <c r="R244" s="7" t="s">
        <v>58</v>
      </c>
      <c r="S244" s="7" t="e">
        <f>'[1]Рейтинговая таблица организаций'!#REF!</f>
        <v>#REF!</v>
      </c>
      <c r="T244" s="7" t="e">
        <f>'[1]Рейтинговая таблица организаций'!#REF!</f>
        <v>#REF!</v>
      </c>
      <c r="U244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44" s="8" t="e">
        <f>'[1]Рейтинговая таблица организаций'!#REF!</f>
        <v>#REF!</v>
      </c>
      <c r="W244" s="7" t="e">
        <f>IF('[1]Рейтинговая таблица организаций'!#REF!&lt;1,0,(IF('[1]Рейтинговая таблица организаций'!#REF!&lt;4,20,100)))</f>
        <v>#REF!</v>
      </c>
      <c r="X244" s="7" t="s">
        <v>59</v>
      </c>
      <c r="Y244" s="7" t="e">
        <f>'[1]Рейтинговая таблица организаций'!#REF!</f>
        <v>#REF!</v>
      </c>
      <c r="Z244" s="7" t="e">
        <f>'[1]Рейтинговая таблица организаций'!#REF!</f>
        <v>#REF!</v>
      </c>
      <c r="AA244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44" s="9" t="e">
        <f>'[1]Рейтинговая таблица организаций'!#REF!</f>
        <v>#REF!</v>
      </c>
      <c r="AC244" s="7" t="e">
        <f>IF('[1]Рейтинговая таблица организаций'!#REF!&lt;1,0,(IF('[1]Рейтинговая таблица организаций'!#REF!&lt;5,20,100)))</f>
        <v>#REF!</v>
      </c>
      <c r="AD244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44" s="8" t="e">
        <f>'[1]Рейтинговая таблица организаций'!#REF!</f>
        <v>#REF!</v>
      </c>
      <c r="AF244" s="7" t="e">
        <f>IF('[1]Рейтинговая таблица организаций'!#REF!&lt;1,0,(IF('[1]Рейтинговая таблица организаций'!#REF!&lt;5,20,100)))</f>
        <v>#REF!</v>
      </c>
      <c r="AG244" s="7" t="s">
        <v>60</v>
      </c>
      <c r="AH244" s="7" t="e">
        <f>'[1]Рейтинговая таблица организаций'!#REF!</f>
        <v>#REF!</v>
      </c>
      <c r="AI244" s="7" t="e">
        <f>'[1]Рейтинговая таблица организаций'!#REF!</f>
        <v>#REF!</v>
      </c>
      <c r="AJ244" s="7" t="s">
        <v>61</v>
      </c>
      <c r="AK244" s="7" t="e">
        <f>'[1]Рейтинговая таблица организаций'!#REF!</f>
        <v>#REF!</v>
      </c>
      <c r="AL244" s="7" t="e">
        <f>'[1]Рейтинговая таблица организаций'!#REF!</f>
        <v>#REF!</v>
      </c>
      <c r="AM244" s="7" t="s">
        <v>62</v>
      </c>
      <c r="AN244" s="7" t="e">
        <f>'[1]Рейтинговая таблица организаций'!#REF!</f>
        <v>#REF!</v>
      </c>
      <c r="AO244" s="7" t="e">
        <f>'[1]Рейтинговая таблица организаций'!#REF!</f>
        <v>#REF!</v>
      </c>
      <c r="AP244" s="7" t="s">
        <v>63</v>
      </c>
      <c r="AQ244" s="7" t="e">
        <f>'[1]Рейтинговая таблица организаций'!#REF!</f>
        <v>#REF!</v>
      </c>
      <c r="AR244" s="7" t="e">
        <f>'[1]Рейтинговая таблица организаций'!#REF!</f>
        <v>#REF!</v>
      </c>
      <c r="AS244" s="7" t="s">
        <v>64</v>
      </c>
      <c r="AT244" s="7" t="e">
        <f>'[1]Рейтинговая таблица организаций'!#REF!</f>
        <v>#REF!</v>
      </c>
      <c r="AU244" s="7" t="e">
        <f>'[1]Рейтинговая таблица организаций'!#REF!</f>
        <v>#REF!</v>
      </c>
      <c r="AV244" s="7" t="s">
        <v>65</v>
      </c>
      <c r="AW244" s="7" t="e">
        <f>'[1]Рейтинговая таблица организаций'!#REF!</f>
        <v>#REF!</v>
      </c>
      <c r="AX244" s="7" t="e">
        <f>'[1]Рейтинговая таблица организаций'!#REF!</f>
        <v>#REF!</v>
      </c>
      <c r="AY244" s="7" t="s">
        <v>66</v>
      </c>
      <c r="AZ244" s="7" t="e">
        <f>'[1]Рейтинговая таблица организаций'!#REF!</f>
        <v>#REF!</v>
      </c>
      <c r="BA244" s="7" t="e">
        <f>'[1]Рейтинговая таблица организаций'!#REF!</f>
        <v>#REF!</v>
      </c>
    </row>
    <row r="245" spans="1:53" ht="15.5" x14ac:dyDescent="0.35">
      <c r="A245" s="3" t="e">
        <f>'[1]бланки '!#REF!</f>
        <v>#REF!</v>
      </c>
      <c r="B245" s="3" t="e">
        <f>'[1]бланки '!#REF!</f>
        <v>#REF!</v>
      </c>
      <c r="C245" s="3" t="e">
        <f>'[1]для bus.gov.ru'!#REF!</f>
        <v>#REF!</v>
      </c>
      <c r="D245" s="3" t="e">
        <f>'[1]для bus.gov.ru'!#REF!</f>
        <v>#REF!</v>
      </c>
      <c r="E245" s="4" t="e">
        <f>'[1]для bus.gov.ru'!#REF!</f>
        <v>#REF!</v>
      </c>
      <c r="F245" s="5" t="s">
        <v>55</v>
      </c>
      <c r="G245" s="6" t="e">
        <f>'[1]Рейтинговая таблица организаций'!#REF!</f>
        <v>#REF!</v>
      </c>
      <c r="H245" s="6" t="e">
        <f>'[1]Рейтинговая таблица организаций'!#REF!</f>
        <v>#REF!</v>
      </c>
      <c r="I245" s="5" t="s">
        <v>56</v>
      </c>
      <c r="J245" s="6" t="e">
        <f>'[1]Рейтинговая таблица организаций'!#REF!</f>
        <v>#REF!</v>
      </c>
      <c r="K245" s="6" t="e">
        <f>'[1]Рейтинговая таблица организаций'!#REF!</f>
        <v>#REF!</v>
      </c>
      <c r="L245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45" s="8" t="e">
        <f>'[1]Рейтинговая таблица организаций'!#REF!</f>
        <v>#REF!</v>
      </c>
      <c r="N245" s="7" t="e">
        <f>IF('[1]Рейтинговая таблица организаций'!#REF!&lt;1,0,(IF('[1]Рейтинговая таблица организаций'!#REF!&lt;4,30,100)))</f>
        <v>#REF!</v>
      </c>
      <c r="O245" s="7" t="s">
        <v>57</v>
      </c>
      <c r="P245" s="7" t="e">
        <f>'[1]Рейтинговая таблица организаций'!#REF!</f>
        <v>#REF!</v>
      </c>
      <c r="Q245" s="7" t="e">
        <f>'[1]Рейтинговая таблица организаций'!#REF!</f>
        <v>#REF!</v>
      </c>
      <c r="R245" s="7" t="s">
        <v>58</v>
      </c>
      <c r="S245" s="7" t="e">
        <f>'[1]Рейтинговая таблица организаций'!#REF!</f>
        <v>#REF!</v>
      </c>
      <c r="T245" s="7" t="e">
        <f>'[1]Рейтинговая таблица организаций'!#REF!</f>
        <v>#REF!</v>
      </c>
      <c r="U245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45" s="8" t="e">
        <f>'[1]Рейтинговая таблица организаций'!#REF!</f>
        <v>#REF!</v>
      </c>
      <c r="W245" s="7" t="e">
        <f>IF('[1]Рейтинговая таблица организаций'!#REF!&lt;1,0,(IF('[1]Рейтинговая таблица организаций'!#REF!&lt;4,20,100)))</f>
        <v>#REF!</v>
      </c>
      <c r="X245" s="7" t="s">
        <v>59</v>
      </c>
      <c r="Y245" s="7" t="e">
        <f>'[1]Рейтинговая таблица организаций'!#REF!</f>
        <v>#REF!</v>
      </c>
      <c r="Z245" s="7" t="e">
        <f>'[1]Рейтинговая таблица организаций'!#REF!</f>
        <v>#REF!</v>
      </c>
      <c r="AA245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45" s="9" t="e">
        <f>'[1]Рейтинговая таблица организаций'!#REF!</f>
        <v>#REF!</v>
      </c>
      <c r="AC245" s="7" t="e">
        <f>IF('[1]Рейтинговая таблица организаций'!#REF!&lt;1,0,(IF('[1]Рейтинговая таблица организаций'!#REF!&lt;5,20,100)))</f>
        <v>#REF!</v>
      </c>
      <c r="AD245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45" s="8" t="e">
        <f>'[1]Рейтинговая таблица организаций'!#REF!</f>
        <v>#REF!</v>
      </c>
      <c r="AF245" s="7" t="e">
        <f>IF('[1]Рейтинговая таблица организаций'!#REF!&lt;1,0,(IF('[1]Рейтинговая таблица организаций'!#REF!&lt;5,20,100)))</f>
        <v>#REF!</v>
      </c>
      <c r="AG245" s="7" t="s">
        <v>60</v>
      </c>
      <c r="AH245" s="7" t="e">
        <f>'[1]Рейтинговая таблица организаций'!#REF!</f>
        <v>#REF!</v>
      </c>
      <c r="AI245" s="7" t="e">
        <f>'[1]Рейтинговая таблица организаций'!#REF!</f>
        <v>#REF!</v>
      </c>
      <c r="AJ245" s="7" t="s">
        <v>61</v>
      </c>
      <c r="AK245" s="7" t="e">
        <f>'[1]Рейтинговая таблица организаций'!#REF!</f>
        <v>#REF!</v>
      </c>
      <c r="AL245" s="7" t="e">
        <f>'[1]Рейтинговая таблица организаций'!#REF!</f>
        <v>#REF!</v>
      </c>
      <c r="AM245" s="7" t="s">
        <v>62</v>
      </c>
      <c r="AN245" s="7" t="e">
        <f>'[1]Рейтинговая таблица организаций'!#REF!</f>
        <v>#REF!</v>
      </c>
      <c r="AO245" s="7" t="e">
        <f>'[1]Рейтинговая таблица организаций'!#REF!</f>
        <v>#REF!</v>
      </c>
      <c r="AP245" s="7" t="s">
        <v>63</v>
      </c>
      <c r="AQ245" s="7" t="e">
        <f>'[1]Рейтинговая таблица организаций'!#REF!</f>
        <v>#REF!</v>
      </c>
      <c r="AR245" s="7" t="e">
        <f>'[1]Рейтинговая таблица организаций'!#REF!</f>
        <v>#REF!</v>
      </c>
      <c r="AS245" s="7" t="s">
        <v>64</v>
      </c>
      <c r="AT245" s="7" t="e">
        <f>'[1]Рейтинговая таблица организаций'!#REF!</f>
        <v>#REF!</v>
      </c>
      <c r="AU245" s="7" t="e">
        <f>'[1]Рейтинговая таблица организаций'!#REF!</f>
        <v>#REF!</v>
      </c>
      <c r="AV245" s="7" t="s">
        <v>65</v>
      </c>
      <c r="AW245" s="7" t="e">
        <f>'[1]Рейтинговая таблица организаций'!#REF!</f>
        <v>#REF!</v>
      </c>
      <c r="AX245" s="7" t="e">
        <f>'[1]Рейтинговая таблица организаций'!#REF!</f>
        <v>#REF!</v>
      </c>
      <c r="AY245" s="7" t="s">
        <v>66</v>
      </c>
      <c r="AZ245" s="7" t="e">
        <f>'[1]Рейтинговая таблица организаций'!#REF!</f>
        <v>#REF!</v>
      </c>
      <c r="BA245" s="7" t="e">
        <f>'[1]Рейтинговая таблица организаций'!#REF!</f>
        <v>#REF!</v>
      </c>
    </row>
    <row r="246" spans="1:53" ht="15.5" x14ac:dyDescent="0.35">
      <c r="A246" s="3" t="e">
        <f>'[1]бланки '!#REF!</f>
        <v>#REF!</v>
      </c>
      <c r="B246" s="3" t="e">
        <f>'[1]бланки '!#REF!</f>
        <v>#REF!</v>
      </c>
      <c r="C246" s="3" t="e">
        <f>'[1]для bus.gov.ru'!#REF!</f>
        <v>#REF!</v>
      </c>
      <c r="D246" s="3" t="e">
        <f>'[1]для bus.gov.ru'!#REF!</f>
        <v>#REF!</v>
      </c>
      <c r="E246" s="4" t="e">
        <f>'[1]для bus.gov.ru'!#REF!</f>
        <v>#REF!</v>
      </c>
      <c r="F246" s="5" t="s">
        <v>55</v>
      </c>
      <c r="G246" s="6" t="e">
        <f>'[1]Рейтинговая таблица организаций'!#REF!</f>
        <v>#REF!</v>
      </c>
      <c r="H246" s="6" t="e">
        <f>'[1]Рейтинговая таблица организаций'!#REF!</f>
        <v>#REF!</v>
      </c>
      <c r="I246" s="5" t="s">
        <v>56</v>
      </c>
      <c r="J246" s="6" t="e">
        <f>'[1]Рейтинговая таблица организаций'!#REF!</f>
        <v>#REF!</v>
      </c>
      <c r="K246" s="6" t="e">
        <f>'[1]Рейтинговая таблица организаций'!#REF!</f>
        <v>#REF!</v>
      </c>
      <c r="L246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46" s="8" t="e">
        <f>'[1]Рейтинговая таблица организаций'!#REF!</f>
        <v>#REF!</v>
      </c>
      <c r="N246" s="7" t="e">
        <f>IF('[1]Рейтинговая таблица организаций'!#REF!&lt;1,0,(IF('[1]Рейтинговая таблица организаций'!#REF!&lt;4,30,100)))</f>
        <v>#REF!</v>
      </c>
      <c r="O246" s="7" t="s">
        <v>57</v>
      </c>
      <c r="P246" s="7" t="e">
        <f>'[1]Рейтинговая таблица организаций'!#REF!</f>
        <v>#REF!</v>
      </c>
      <c r="Q246" s="7" t="e">
        <f>'[1]Рейтинговая таблица организаций'!#REF!</f>
        <v>#REF!</v>
      </c>
      <c r="R246" s="7" t="s">
        <v>58</v>
      </c>
      <c r="S246" s="7" t="e">
        <f>'[1]Рейтинговая таблица организаций'!#REF!</f>
        <v>#REF!</v>
      </c>
      <c r="T246" s="7" t="e">
        <f>'[1]Рейтинговая таблица организаций'!#REF!</f>
        <v>#REF!</v>
      </c>
      <c r="U246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46" s="8" t="e">
        <f>'[1]Рейтинговая таблица организаций'!#REF!</f>
        <v>#REF!</v>
      </c>
      <c r="W246" s="7" t="e">
        <f>IF('[1]Рейтинговая таблица организаций'!#REF!&lt;1,0,(IF('[1]Рейтинговая таблица организаций'!#REF!&lt;4,20,100)))</f>
        <v>#REF!</v>
      </c>
      <c r="X246" s="7" t="s">
        <v>59</v>
      </c>
      <c r="Y246" s="7" t="e">
        <f>'[1]Рейтинговая таблица организаций'!#REF!</f>
        <v>#REF!</v>
      </c>
      <c r="Z246" s="7" t="e">
        <f>'[1]Рейтинговая таблица организаций'!#REF!</f>
        <v>#REF!</v>
      </c>
      <c r="AA246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46" s="9" t="e">
        <f>'[1]Рейтинговая таблица организаций'!#REF!</f>
        <v>#REF!</v>
      </c>
      <c r="AC246" s="7" t="e">
        <f>IF('[1]Рейтинговая таблица организаций'!#REF!&lt;1,0,(IF('[1]Рейтинговая таблица организаций'!#REF!&lt;5,20,100)))</f>
        <v>#REF!</v>
      </c>
      <c r="AD246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46" s="8" t="e">
        <f>'[1]Рейтинговая таблица организаций'!#REF!</f>
        <v>#REF!</v>
      </c>
      <c r="AF246" s="7" t="e">
        <f>IF('[1]Рейтинговая таблица организаций'!#REF!&lt;1,0,(IF('[1]Рейтинговая таблица организаций'!#REF!&lt;5,20,100)))</f>
        <v>#REF!</v>
      </c>
      <c r="AG246" s="7" t="s">
        <v>60</v>
      </c>
      <c r="AH246" s="7" t="e">
        <f>'[1]Рейтинговая таблица организаций'!#REF!</f>
        <v>#REF!</v>
      </c>
      <c r="AI246" s="7" t="e">
        <f>'[1]Рейтинговая таблица организаций'!#REF!</f>
        <v>#REF!</v>
      </c>
      <c r="AJ246" s="7" t="s">
        <v>61</v>
      </c>
      <c r="AK246" s="7" t="e">
        <f>'[1]Рейтинговая таблица организаций'!#REF!</f>
        <v>#REF!</v>
      </c>
      <c r="AL246" s="7" t="e">
        <f>'[1]Рейтинговая таблица организаций'!#REF!</f>
        <v>#REF!</v>
      </c>
      <c r="AM246" s="7" t="s">
        <v>62</v>
      </c>
      <c r="AN246" s="7" t="e">
        <f>'[1]Рейтинговая таблица организаций'!#REF!</f>
        <v>#REF!</v>
      </c>
      <c r="AO246" s="7" t="e">
        <f>'[1]Рейтинговая таблица организаций'!#REF!</f>
        <v>#REF!</v>
      </c>
      <c r="AP246" s="7" t="s">
        <v>63</v>
      </c>
      <c r="AQ246" s="7" t="e">
        <f>'[1]Рейтинговая таблица организаций'!#REF!</f>
        <v>#REF!</v>
      </c>
      <c r="AR246" s="7" t="e">
        <f>'[1]Рейтинговая таблица организаций'!#REF!</f>
        <v>#REF!</v>
      </c>
      <c r="AS246" s="7" t="s">
        <v>64</v>
      </c>
      <c r="AT246" s="7" t="e">
        <f>'[1]Рейтинговая таблица организаций'!#REF!</f>
        <v>#REF!</v>
      </c>
      <c r="AU246" s="7" t="e">
        <f>'[1]Рейтинговая таблица организаций'!#REF!</f>
        <v>#REF!</v>
      </c>
      <c r="AV246" s="7" t="s">
        <v>65</v>
      </c>
      <c r="AW246" s="7" t="e">
        <f>'[1]Рейтинговая таблица организаций'!#REF!</f>
        <v>#REF!</v>
      </c>
      <c r="AX246" s="7" t="e">
        <f>'[1]Рейтинговая таблица организаций'!#REF!</f>
        <v>#REF!</v>
      </c>
      <c r="AY246" s="7" t="s">
        <v>66</v>
      </c>
      <c r="AZ246" s="7" t="e">
        <f>'[1]Рейтинговая таблица организаций'!#REF!</f>
        <v>#REF!</v>
      </c>
      <c r="BA246" s="7" t="e">
        <f>'[1]Рейтинговая таблица организаций'!#REF!</f>
        <v>#REF!</v>
      </c>
    </row>
    <row r="247" spans="1:53" ht="15.5" x14ac:dyDescent="0.35">
      <c r="A247" s="3" t="e">
        <f>'[1]бланки '!#REF!</f>
        <v>#REF!</v>
      </c>
      <c r="B247" s="3" t="e">
        <f>'[1]бланки '!#REF!</f>
        <v>#REF!</v>
      </c>
      <c r="C247" s="3" t="e">
        <f>'[1]для bus.gov.ru'!#REF!</f>
        <v>#REF!</v>
      </c>
      <c r="D247" s="3" t="e">
        <f>'[1]для bus.gov.ru'!#REF!</f>
        <v>#REF!</v>
      </c>
      <c r="E247" s="4" t="e">
        <f>'[1]для bus.gov.ru'!#REF!</f>
        <v>#REF!</v>
      </c>
      <c r="F247" s="5" t="s">
        <v>55</v>
      </c>
      <c r="G247" s="6" t="e">
        <f>'[1]Рейтинговая таблица организаций'!#REF!</f>
        <v>#REF!</v>
      </c>
      <c r="H247" s="6" t="e">
        <f>'[1]Рейтинговая таблица организаций'!#REF!</f>
        <v>#REF!</v>
      </c>
      <c r="I247" s="5" t="s">
        <v>56</v>
      </c>
      <c r="J247" s="6" t="e">
        <f>'[1]Рейтинговая таблица организаций'!#REF!</f>
        <v>#REF!</v>
      </c>
      <c r="K247" s="6" t="e">
        <f>'[1]Рейтинговая таблица организаций'!#REF!</f>
        <v>#REF!</v>
      </c>
      <c r="L247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47" s="8" t="e">
        <f>'[1]Рейтинговая таблица организаций'!#REF!</f>
        <v>#REF!</v>
      </c>
      <c r="N247" s="7" t="e">
        <f>IF('[1]Рейтинговая таблица организаций'!#REF!&lt;1,0,(IF('[1]Рейтинговая таблица организаций'!#REF!&lt;4,30,100)))</f>
        <v>#REF!</v>
      </c>
      <c r="O247" s="7" t="s">
        <v>57</v>
      </c>
      <c r="P247" s="7" t="e">
        <f>'[1]Рейтинговая таблица организаций'!#REF!</f>
        <v>#REF!</v>
      </c>
      <c r="Q247" s="7" t="e">
        <f>'[1]Рейтинговая таблица организаций'!#REF!</f>
        <v>#REF!</v>
      </c>
      <c r="R247" s="7" t="s">
        <v>58</v>
      </c>
      <c r="S247" s="7" t="e">
        <f>'[1]Рейтинговая таблица организаций'!#REF!</f>
        <v>#REF!</v>
      </c>
      <c r="T247" s="7" t="e">
        <f>'[1]Рейтинговая таблица организаций'!#REF!</f>
        <v>#REF!</v>
      </c>
      <c r="U247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47" s="8" t="e">
        <f>'[1]Рейтинговая таблица организаций'!#REF!</f>
        <v>#REF!</v>
      </c>
      <c r="W247" s="7" t="e">
        <f>IF('[1]Рейтинговая таблица организаций'!#REF!&lt;1,0,(IF('[1]Рейтинговая таблица организаций'!#REF!&lt;4,20,100)))</f>
        <v>#REF!</v>
      </c>
      <c r="X247" s="7" t="s">
        <v>59</v>
      </c>
      <c r="Y247" s="7" t="e">
        <f>'[1]Рейтинговая таблица организаций'!#REF!</f>
        <v>#REF!</v>
      </c>
      <c r="Z247" s="7" t="e">
        <f>'[1]Рейтинговая таблица организаций'!#REF!</f>
        <v>#REF!</v>
      </c>
      <c r="AA247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47" s="9" t="e">
        <f>'[1]Рейтинговая таблица организаций'!#REF!</f>
        <v>#REF!</v>
      </c>
      <c r="AC247" s="7" t="e">
        <f>IF('[1]Рейтинговая таблица организаций'!#REF!&lt;1,0,(IF('[1]Рейтинговая таблица организаций'!#REF!&lt;5,20,100)))</f>
        <v>#REF!</v>
      </c>
      <c r="AD247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47" s="8" t="e">
        <f>'[1]Рейтинговая таблица организаций'!#REF!</f>
        <v>#REF!</v>
      </c>
      <c r="AF247" s="7" t="e">
        <f>IF('[1]Рейтинговая таблица организаций'!#REF!&lt;1,0,(IF('[1]Рейтинговая таблица организаций'!#REF!&lt;5,20,100)))</f>
        <v>#REF!</v>
      </c>
      <c r="AG247" s="7" t="s">
        <v>60</v>
      </c>
      <c r="AH247" s="7" t="e">
        <f>'[1]Рейтинговая таблица организаций'!#REF!</f>
        <v>#REF!</v>
      </c>
      <c r="AI247" s="7" t="e">
        <f>'[1]Рейтинговая таблица организаций'!#REF!</f>
        <v>#REF!</v>
      </c>
      <c r="AJ247" s="7" t="s">
        <v>61</v>
      </c>
      <c r="AK247" s="7" t="e">
        <f>'[1]Рейтинговая таблица организаций'!#REF!</f>
        <v>#REF!</v>
      </c>
      <c r="AL247" s="7" t="e">
        <f>'[1]Рейтинговая таблица организаций'!#REF!</f>
        <v>#REF!</v>
      </c>
      <c r="AM247" s="7" t="s">
        <v>62</v>
      </c>
      <c r="AN247" s="7" t="e">
        <f>'[1]Рейтинговая таблица организаций'!#REF!</f>
        <v>#REF!</v>
      </c>
      <c r="AO247" s="7" t="e">
        <f>'[1]Рейтинговая таблица организаций'!#REF!</f>
        <v>#REF!</v>
      </c>
      <c r="AP247" s="7" t="s">
        <v>63</v>
      </c>
      <c r="AQ247" s="7" t="e">
        <f>'[1]Рейтинговая таблица организаций'!#REF!</f>
        <v>#REF!</v>
      </c>
      <c r="AR247" s="7" t="e">
        <f>'[1]Рейтинговая таблица организаций'!#REF!</f>
        <v>#REF!</v>
      </c>
      <c r="AS247" s="7" t="s">
        <v>64</v>
      </c>
      <c r="AT247" s="7" t="e">
        <f>'[1]Рейтинговая таблица организаций'!#REF!</f>
        <v>#REF!</v>
      </c>
      <c r="AU247" s="7" t="e">
        <f>'[1]Рейтинговая таблица организаций'!#REF!</f>
        <v>#REF!</v>
      </c>
      <c r="AV247" s="7" t="s">
        <v>65</v>
      </c>
      <c r="AW247" s="7" t="e">
        <f>'[1]Рейтинговая таблица организаций'!#REF!</f>
        <v>#REF!</v>
      </c>
      <c r="AX247" s="7" t="e">
        <f>'[1]Рейтинговая таблица организаций'!#REF!</f>
        <v>#REF!</v>
      </c>
      <c r="AY247" s="7" t="s">
        <v>66</v>
      </c>
      <c r="AZ247" s="7" t="e">
        <f>'[1]Рейтинговая таблица организаций'!#REF!</f>
        <v>#REF!</v>
      </c>
      <c r="BA247" s="7" t="e">
        <f>'[1]Рейтинговая таблица организаций'!#REF!</f>
        <v>#REF!</v>
      </c>
    </row>
    <row r="248" spans="1:53" ht="15.5" x14ac:dyDescent="0.35">
      <c r="A248" s="3" t="e">
        <f>'[1]бланки '!#REF!</f>
        <v>#REF!</v>
      </c>
      <c r="B248" s="3" t="e">
        <f>'[1]бланки '!#REF!</f>
        <v>#REF!</v>
      </c>
      <c r="C248" s="3" t="e">
        <f>'[1]для bus.gov.ru'!#REF!</f>
        <v>#REF!</v>
      </c>
      <c r="D248" s="3" t="e">
        <f>'[1]для bus.gov.ru'!#REF!</f>
        <v>#REF!</v>
      </c>
      <c r="E248" s="4" t="e">
        <f>'[1]для bus.gov.ru'!#REF!</f>
        <v>#REF!</v>
      </c>
      <c r="F248" s="5" t="s">
        <v>55</v>
      </c>
      <c r="G248" s="6" t="e">
        <f>'[1]Рейтинговая таблица организаций'!#REF!</f>
        <v>#REF!</v>
      </c>
      <c r="H248" s="6" t="e">
        <f>'[1]Рейтинговая таблица организаций'!#REF!</f>
        <v>#REF!</v>
      </c>
      <c r="I248" s="5" t="s">
        <v>56</v>
      </c>
      <c r="J248" s="6" t="e">
        <f>'[1]Рейтинговая таблица организаций'!#REF!</f>
        <v>#REF!</v>
      </c>
      <c r="K248" s="6" t="e">
        <f>'[1]Рейтинговая таблица организаций'!#REF!</f>
        <v>#REF!</v>
      </c>
      <c r="L248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48" s="8" t="e">
        <f>'[1]Рейтинговая таблица организаций'!#REF!</f>
        <v>#REF!</v>
      </c>
      <c r="N248" s="7" t="e">
        <f>IF('[1]Рейтинговая таблица организаций'!#REF!&lt;1,0,(IF('[1]Рейтинговая таблица организаций'!#REF!&lt;4,30,100)))</f>
        <v>#REF!</v>
      </c>
      <c r="O248" s="7" t="s">
        <v>57</v>
      </c>
      <c r="P248" s="7" t="e">
        <f>'[1]Рейтинговая таблица организаций'!#REF!</f>
        <v>#REF!</v>
      </c>
      <c r="Q248" s="7" t="e">
        <f>'[1]Рейтинговая таблица организаций'!#REF!</f>
        <v>#REF!</v>
      </c>
      <c r="R248" s="7" t="s">
        <v>58</v>
      </c>
      <c r="S248" s="7" t="e">
        <f>'[1]Рейтинговая таблица организаций'!#REF!</f>
        <v>#REF!</v>
      </c>
      <c r="T248" s="7" t="e">
        <f>'[1]Рейтинговая таблица организаций'!#REF!</f>
        <v>#REF!</v>
      </c>
      <c r="U248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48" s="8" t="e">
        <f>'[1]Рейтинговая таблица организаций'!#REF!</f>
        <v>#REF!</v>
      </c>
      <c r="W248" s="7" t="e">
        <f>IF('[1]Рейтинговая таблица организаций'!#REF!&lt;1,0,(IF('[1]Рейтинговая таблица организаций'!#REF!&lt;4,20,100)))</f>
        <v>#REF!</v>
      </c>
      <c r="X248" s="7" t="s">
        <v>59</v>
      </c>
      <c r="Y248" s="7" t="e">
        <f>'[1]Рейтинговая таблица организаций'!#REF!</f>
        <v>#REF!</v>
      </c>
      <c r="Z248" s="7" t="e">
        <f>'[1]Рейтинговая таблица организаций'!#REF!</f>
        <v>#REF!</v>
      </c>
      <c r="AA248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48" s="9" t="e">
        <f>'[1]Рейтинговая таблица организаций'!#REF!</f>
        <v>#REF!</v>
      </c>
      <c r="AC248" s="7" t="e">
        <f>IF('[1]Рейтинговая таблица организаций'!#REF!&lt;1,0,(IF('[1]Рейтинговая таблица организаций'!#REF!&lt;5,20,100)))</f>
        <v>#REF!</v>
      </c>
      <c r="AD248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48" s="8" t="e">
        <f>'[1]Рейтинговая таблица организаций'!#REF!</f>
        <v>#REF!</v>
      </c>
      <c r="AF248" s="7" t="e">
        <f>IF('[1]Рейтинговая таблица организаций'!#REF!&lt;1,0,(IF('[1]Рейтинговая таблица организаций'!#REF!&lt;5,20,100)))</f>
        <v>#REF!</v>
      </c>
      <c r="AG248" s="7" t="s">
        <v>60</v>
      </c>
      <c r="AH248" s="7" t="e">
        <f>'[1]Рейтинговая таблица организаций'!#REF!</f>
        <v>#REF!</v>
      </c>
      <c r="AI248" s="7" t="e">
        <f>'[1]Рейтинговая таблица организаций'!#REF!</f>
        <v>#REF!</v>
      </c>
      <c r="AJ248" s="7" t="s">
        <v>61</v>
      </c>
      <c r="AK248" s="7" t="e">
        <f>'[1]Рейтинговая таблица организаций'!#REF!</f>
        <v>#REF!</v>
      </c>
      <c r="AL248" s="7" t="e">
        <f>'[1]Рейтинговая таблица организаций'!#REF!</f>
        <v>#REF!</v>
      </c>
      <c r="AM248" s="7" t="s">
        <v>62</v>
      </c>
      <c r="AN248" s="7" t="e">
        <f>'[1]Рейтинговая таблица организаций'!#REF!</f>
        <v>#REF!</v>
      </c>
      <c r="AO248" s="7" t="e">
        <f>'[1]Рейтинговая таблица организаций'!#REF!</f>
        <v>#REF!</v>
      </c>
      <c r="AP248" s="7" t="s">
        <v>63</v>
      </c>
      <c r="AQ248" s="7" t="e">
        <f>'[1]Рейтинговая таблица организаций'!#REF!</f>
        <v>#REF!</v>
      </c>
      <c r="AR248" s="7" t="e">
        <f>'[1]Рейтинговая таблица организаций'!#REF!</f>
        <v>#REF!</v>
      </c>
      <c r="AS248" s="7" t="s">
        <v>64</v>
      </c>
      <c r="AT248" s="7" t="e">
        <f>'[1]Рейтинговая таблица организаций'!#REF!</f>
        <v>#REF!</v>
      </c>
      <c r="AU248" s="7" t="e">
        <f>'[1]Рейтинговая таблица организаций'!#REF!</f>
        <v>#REF!</v>
      </c>
      <c r="AV248" s="7" t="s">
        <v>65</v>
      </c>
      <c r="AW248" s="7" t="e">
        <f>'[1]Рейтинговая таблица организаций'!#REF!</f>
        <v>#REF!</v>
      </c>
      <c r="AX248" s="7" t="e">
        <f>'[1]Рейтинговая таблица организаций'!#REF!</f>
        <v>#REF!</v>
      </c>
      <c r="AY248" s="7" t="s">
        <v>66</v>
      </c>
      <c r="AZ248" s="7" t="e">
        <f>'[1]Рейтинговая таблица организаций'!#REF!</f>
        <v>#REF!</v>
      </c>
      <c r="BA248" s="7" t="e">
        <f>'[1]Рейтинговая таблица организаций'!#REF!</f>
        <v>#REF!</v>
      </c>
    </row>
    <row r="249" spans="1:53" ht="15.5" x14ac:dyDescent="0.35">
      <c r="A249" s="3" t="e">
        <f>'[1]бланки '!#REF!</f>
        <v>#REF!</v>
      </c>
      <c r="B249" s="3" t="e">
        <f>'[1]бланки '!#REF!</f>
        <v>#REF!</v>
      </c>
      <c r="C249" s="3" t="e">
        <f>'[1]для bus.gov.ru'!#REF!</f>
        <v>#REF!</v>
      </c>
      <c r="D249" s="3" t="e">
        <f>'[1]для bus.gov.ru'!#REF!</f>
        <v>#REF!</v>
      </c>
      <c r="E249" s="4" t="e">
        <f>'[1]для bus.gov.ru'!#REF!</f>
        <v>#REF!</v>
      </c>
      <c r="F249" s="5" t="s">
        <v>55</v>
      </c>
      <c r="G249" s="6" t="e">
        <f>'[1]Рейтинговая таблица организаций'!#REF!</f>
        <v>#REF!</v>
      </c>
      <c r="H249" s="6" t="e">
        <f>'[1]Рейтинговая таблица организаций'!#REF!</f>
        <v>#REF!</v>
      </c>
      <c r="I249" s="5" t="s">
        <v>56</v>
      </c>
      <c r="J249" s="6" t="e">
        <f>'[1]Рейтинговая таблица организаций'!#REF!</f>
        <v>#REF!</v>
      </c>
      <c r="K249" s="6" t="e">
        <f>'[1]Рейтинговая таблица организаций'!#REF!</f>
        <v>#REF!</v>
      </c>
      <c r="L249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49" s="8" t="e">
        <f>'[1]Рейтинговая таблица организаций'!#REF!</f>
        <v>#REF!</v>
      </c>
      <c r="N249" s="7" t="e">
        <f>IF('[1]Рейтинговая таблица организаций'!#REF!&lt;1,0,(IF('[1]Рейтинговая таблица организаций'!#REF!&lt;4,30,100)))</f>
        <v>#REF!</v>
      </c>
      <c r="O249" s="7" t="s">
        <v>57</v>
      </c>
      <c r="P249" s="7" t="e">
        <f>'[1]Рейтинговая таблица организаций'!#REF!</f>
        <v>#REF!</v>
      </c>
      <c r="Q249" s="7" t="e">
        <f>'[1]Рейтинговая таблица организаций'!#REF!</f>
        <v>#REF!</v>
      </c>
      <c r="R249" s="7" t="s">
        <v>58</v>
      </c>
      <c r="S249" s="7" t="e">
        <f>'[1]Рейтинговая таблица организаций'!#REF!</f>
        <v>#REF!</v>
      </c>
      <c r="T249" s="7" t="e">
        <f>'[1]Рейтинговая таблица организаций'!#REF!</f>
        <v>#REF!</v>
      </c>
      <c r="U249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49" s="8" t="e">
        <f>'[1]Рейтинговая таблица организаций'!#REF!</f>
        <v>#REF!</v>
      </c>
      <c r="W249" s="7" t="e">
        <f>IF('[1]Рейтинговая таблица организаций'!#REF!&lt;1,0,(IF('[1]Рейтинговая таблица организаций'!#REF!&lt;4,20,100)))</f>
        <v>#REF!</v>
      </c>
      <c r="X249" s="7" t="s">
        <v>59</v>
      </c>
      <c r="Y249" s="7" t="e">
        <f>'[1]Рейтинговая таблица организаций'!#REF!</f>
        <v>#REF!</v>
      </c>
      <c r="Z249" s="7" t="e">
        <f>'[1]Рейтинговая таблица организаций'!#REF!</f>
        <v>#REF!</v>
      </c>
      <c r="AA249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49" s="9" t="e">
        <f>'[1]Рейтинговая таблица организаций'!#REF!</f>
        <v>#REF!</v>
      </c>
      <c r="AC249" s="7" t="e">
        <f>IF('[1]Рейтинговая таблица организаций'!#REF!&lt;1,0,(IF('[1]Рейтинговая таблица организаций'!#REF!&lt;5,20,100)))</f>
        <v>#REF!</v>
      </c>
      <c r="AD249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49" s="8" t="e">
        <f>'[1]Рейтинговая таблица организаций'!#REF!</f>
        <v>#REF!</v>
      </c>
      <c r="AF249" s="7" t="e">
        <f>IF('[1]Рейтинговая таблица организаций'!#REF!&lt;1,0,(IF('[1]Рейтинговая таблица организаций'!#REF!&lt;5,20,100)))</f>
        <v>#REF!</v>
      </c>
      <c r="AG249" s="7" t="s">
        <v>60</v>
      </c>
      <c r="AH249" s="7" t="e">
        <f>'[1]Рейтинговая таблица организаций'!#REF!</f>
        <v>#REF!</v>
      </c>
      <c r="AI249" s="7" t="e">
        <f>'[1]Рейтинговая таблица организаций'!#REF!</f>
        <v>#REF!</v>
      </c>
      <c r="AJ249" s="7" t="s">
        <v>61</v>
      </c>
      <c r="AK249" s="7" t="e">
        <f>'[1]Рейтинговая таблица организаций'!#REF!</f>
        <v>#REF!</v>
      </c>
      <c r="AL249" s="7" t="e">
        <f>'[1]Рейтинговая таблица организаций'!#REF!</f>
        <v>#REF!</v>
      </c>
      <c r="AM249" s="7" t="s">
        <v>62</v>
      </c>
      <c r="AN249" s="7" t="e">
        <f>'[1]Рейтинговая таблица организаций'!#REF!</f>
        <v>#REF!</v>
      </c>
      <c r="AO249" s="7" t="e">
        <f>'[1]Рейтинговая таблица организаций'!#REF!</f>
        <v>#REF!</v>
      </c>
      <c r="AP249" s="7" t="s">
        <v>63</v>
      </c>
      <c r="AQ249" s="7" t="e">
        <f>'[1]Рейтинговая таблица организаций'!#REF!</f>
        <v>#REF!</v>
      </c>
      <c r="AR249" s="7" t="e">
        <f>'[1]Рейтинговая таблица организаций'!#REF!</f>
        <v>#REF!</v>
      </c>
      <c r="AS249" s="7" t="s">
        <v>64</v>
      </c>
      <c r="AT249" s="7" t="e">
        <f>'[1]Рейтинговая таблица организаций'!#REF!</f>
        <v>#REF!</v>
      </c>
      <c r="AU249" s="7" t="e">
        <f>'[1]Рейтинговая таблица организаций'!#REF!</f>
        <v>#REF!</v>
      </c>
      <c r="AV249" s="7" t="s">
        <v>65</v>
      </c>
      <c r="AW249" s="7" t="e">
        <f>'[1]Рейтинговая таблица организаций'!#REF!</f>
        <v>#REF!</v>
      </c>
      <c r="AX249" s="7" t="e">
        <f>'[1]Рейтинговая таблица организаций'!#REF!</f>
        <v>#REF!</v>
      </c>
      <c r="AY249" s="7" t="s">
        <v>66</v>
      </c>
      <c r="AZ249" s="7" t="e">
        <f>'[1]Рейтинговая таблица организаций'!#REF!</f>
        <v>#REF!</v>
      </c>
      <c r="BA249" s="7" t="e">
        <f>'[1]Рейтинговая таблица организаций'!#REF!</f>
        <v>#REF!</v>
      </c>
    </row>
    <row r="250" spans="1:53" ht="15.5" x14ac:dyDescent="0.35">
      <c r="A250" s="3" t="e">
        <f>'[1]бланки '!#REF!</f>
        <v>#REF!</v>
      </c>
      <c r="B250" s="3" t="e">
        <f>'[1]бланки '!#REF!</f>
        <v>#REF!</v>
      </c>
      <c r="C250" s="3" t="e">
        <f>'[1]для bus.gov.ru'!#REF!</f>
        <v>#REF!</v>
      </c>
      <c r="D250" s="3" t="e">
        <f>'[1]для bus.gov.ru'!#REF!</f>
        <v>#REF!</v>
      </c>
      <c r="E250" s="4" t="e">
        <f>'[1]для bus.gov.ru'!#REF!</f>
        <v>#REF!</v>
      </c>
      <c r="F250" s="5" t="s">
        <v>55</v>
      </c>
      <c r="G250" s="6" t="e">
        <f>'[1]Рейтинговая таблица организаций'!#REF!</f>
        <v>#REF!</v>
      </c>
      <c r="H250" s="6" t="e">
        <f>'[1]Рейтинговая таблица организаций'!#REF!</f>
        <v>#REF!</v>
      </c>
      <c r="I250" s="5" t="s">
        <v>56</v>
      </c>
      <c r="J250" s="6" t="e">
        <f>'[1]Рейтинговая таблица организаций'!#REF!</f>
        <v>#REF!</v>
      </c>
      <c r="K250" s="6" t="e">
        <f>'[1]Рейтинговая таблица организаций'!#REF!</f>
        <v>#REF!</v>
      </c>
      <c r="L250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50" s="8" t="e">
        <f>'[1]Рейтинговая таблица организаций'!#REF!</f>
        <v>#REF!</v>
      </c>
      <c r="N250" s="7" t="e">
        <f>IF('[1]Рейтинговая таблица организаций'!#REF!&lt;1,0,(IF('[1]Рейтинговая таблица организаций'!#REF!&lt;4,30,100)))</f>
        <v>#REF!</v>
      </c>
      <c r="O250" s="7" t="s">
        <v>57</v>
      </c>
      <c r="P250" s="7" t="e">
        <f>'[1]Рейтинговая таблица организаций'!#REF!</f>
        <v>#REF!</v>
      </c>
      <c r="Q250" s="7" t="e">
        <f>'[1]Рейтинговая таблица организаций'!#REF!</f>
        <v>#REF!</v>
      </c>
      <c r="R250" s="7" t="s">
        <v>58</v>
      </c>
      <c r="S250" s="7" t="e">
        <f>'[1]Рейтинговая таблица организаций'!#REF!</f>
        <v>#REF!</v>
      </c>
      <c r="T250" s="7" t="e">
        <f>'[1]Рейтинговая таблица организаций'!#REF!</f>
        <v>#REF!</v>
      </c>
      <c r="U250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50" s="8" t="e">
        <f>'[1]Рейтинговая таблица организаций'!#REF!</f>
        <v>#REF!</v>
      </c>
      <c r="W250" s="7" t="e">
        <f>IF('[1]Рейтинговая таблица организаций'!#REF!&lt;1,0,(IF('[1]Рейтинговая таблица организаций'!#REF!&lt;4,20,100)))</f>
        <v>#REF!</v>
      </c>
      <c r="X250" s="7" t="s">
        <v>59</v>
      </c>
      <c r="Y250" s="7" t="e">
        <f>'[1]Рейтинговая таблица организаций'!#REF!</f>
        <v>#REF!</v>
      </c>
      <c r="Z250" s="7" t="e">
        <f>'[1]Рейтинговая таблица организаций'!#REF!</f>
        <v>#REF!</v>
      </c>
      <c r="AA250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50" s="9" t="e">
        <f>'[1]Рейтинговая таблица организаций'!#REF!</f>
        <v>#REF!</v>
      </c>
      <c r="AC250" s="7" t="e">
        <f>IF('[1]Рейтинговая таблица организаций'!#REF!&lt;1,0,(IF('[1]Рейтинговая таблица организаций'!#REF!&lt;5,20,100)))</f>
        <v>#REF!</v>
      </c>
      <c r="AD250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50" s="8" t="e">
        <f>'[1]Рейтинговая таблица организаций'!#REF!</f>
        <v>#REF!</v>
      </c>
      <c r="AF250" s="7" t="e">
        <f>IF('[1]Рейтинговая таблица организаций'!#REF!&lt;1,0,(IF('[1]Рейтинговая таблица организаций'!#REF!&lt;5,20,100)))</f>
        <v>#REF!</v>
      </c>
      <c r="AG250" s="7" t="s">
        <v>60</v>
      </c>
      <c r="AH250" s="7" t="e">
        <f>'[1]Рейтинговая таблица организаций'!#REF!</f>
        <v>#REF!</v>
      </c>
      <c r="AI250" s="7" t="e">
        <f>'[1]Рейтинговая таблица организаций'!#REF!</f>
        <v>#REF!</v>
      </c>
      <c r="AJ250" s="7" t="s">
        <v>61</v>
      </c>
      <c r="AK250" s="7" t="e">
        <f>'[1]Рейтинговая таблица организаций'!#REF!</f>
        <v>#REF!</v>
      </c>
      <c r="AL250" s="7" t="e">
        <f>'[1]Рейтинговая таблица организаций'!#REF!</f>
        <v>#REF!</v>
      </c>
      <c r="AM250" s="7" t="s">
        <v>62</v>
      </c>
      <c r="AN250" s="7" t="e">
        <f>'[1]Рейтинговая таблица организаций'!#REF!</f>
        <v>#REF!</v>
      </c>
      <c r="AO250" s="7" t="e">
        <f>'[1]Рейтинговая таблица организаций'!#REF!</f>
        <v>#REF!</v>
      </c>
      <c r="AP250" s="7" t="s">
        <v>63</v>
      </c>
      <c r="AQ250" s="7" t="e">
        <f>'[1]Рейтинговая таблица организаций'!#REF!</f>
        <v>#REF!</v>
      </c>
      <c r="AR250" s="7" t="e">
        <f>'[1]Рейтинговая таблица организаций'!#REF!</f>
        <v>#REF!</v>
      </c>
      <c r="AS250" s="7" t="s">
        <v>64</v>
      </c>
      <c r="AT250" s="7" t="e">
        <f>'[1]Рейтинговая таблица организаций'!#REF!</f>
        <v>#REF!</v>
      </c>
      <c r="AU250" s="7" t="e">
        <f>'[1]Рейтинговая таблица организаций'!#REF!</f>
        <v>#REF!</v>
      </c>
      <c r="AV250" s="7" t="s">
        <v>65</v>
      </c>
      <c r="AW250" s="7" t="e">
        <f>'[1]Рейтинговая таблица организаций'!#REF!</f>
        <v>#REF!</v>
      </c>
      <c r="AX250" s="7" t="e">
        <f>'[1]Рейтинговая таблица организаций'!#REF!</f>
        <v>#REF!</v>
      </c>
      <c r="AY250" s="7" t="s">
        <v>66</v>
      </c>
      <c r="AZ250" s="7" t="e">
        <f>'[1]Рейтинговая таблица организаций'!#REF!</f>
        <v>#REF!</v>
      </c>
      <c r="BA250" s="7" t="e">
        <f>'[1]Рейтинговая таблица организаций'!#REF!</f>
        <v>#REF!</v>
      </c>
    </row>
    <row r="251" spans="1:53" ht="15.5" x14ac:dyDescent="0.35">
      <c r="A251" s="3" t="e">
        <f>'[1]бланки '!#REF!</f>
        <v>#REF!</v>
      </c>
      <c r="B251" s="3" t="e">
        <f>'[1]бланки '!#REF!</f>
        <v>#REF!</v>
      </c>
      <c r="C251" s="3" t="e">
        <f>'[1]для bus.gov.ru'!#REF!</f>
        <v>#REF!</v>
      </c>
      <c r="D251" s="3" t="e">
        <f>'[1]для bus.gov.ru'!#REF!</f>
        <v>#REF!</v>
      </c>
      <c r="E251" s="4" t="e">
        <f>'[1]для bus.gov.ru'!#REF!</f>
        <v>#REF!</v>
      </c>
      <c r="F251" s="5" t="s">
        <v>55</v>
      </c>
      <c r="G251" s="6" t="e">
        <f>'[1]Рейтинговая таблица организаций'!#REF!</f>
        <v>#REF!</v>
      </c>
      <c r="H251" s="6" t="e">
        <f>'[1]Рейтинговая таблица организаций'!#REF!</f>
        <v>#REF!</v>
      </c>
      <c r="I251" s="5" t="s">
        <v>56</v>
      </c>
      <c r="J251" s="6" t="e">
        <f>'[1]Рейтинговая таблица организаций'!#REF!</f>
        <v>#REF!</v>
      </c>
      <c r="K251" s="6" t="e">
        <f>'[1]Рейтинговая таблица организаций'!#REF!</f>
        <v>#REF!</v>
      </c>
      <c r="L251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51" s="8" t="e">
        <f>'[1]Рейтинговая таблица организаций'!#REF!</f>
        <v>#REF!</v>
      </c>
      <c r="N251" s="7" t="e">
        <f>IF('[1]Рейтинговая таблица организаций'!#REF!&lt;1,0,(IF('[1]Рейтинговая таблица организаций'!#REF!&lt;4,30,100)))</f>
        <v>#REF!</v>
      </c>
      <c r="O251" s="7" t="s">
        <v>57</v>
      </c>
      <c r="P251" s="7" t="e">
        <f>'[1]Рейтинговая таблица организаций'!#REF!</f>
        <v>#REF!</v>
      </c>
      <c r="Q251" s="7" t="e">
        <f>'[1]Рейтинговая таблица организаций'!#REF!</f>
        <v>#REF!</v>
      </c>
      <c r="R251" s="7" t="s">
        <v>58</v>
      </c>
      <c r="S251" s="7" t="e">
        <f>'[1]Рейтинговая таблица организаций'!#REF!</f>
        <v>#REF!</v>
      </c>
      <c r="T251" s="7" t="e">
        <f>'[1]Рейтинговая таблица организаций'!#REF!</f>
        <v>#REF!</v>
      </c>
      <c r="U251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51" s="8" t="e">
        <f>'[1]Рейтинговая таблица организаций'!#REF!</f>
        <v>#REF!</v>
      </c>
      <c r="W251" s="7" t="e">
        <f>IF('[1]Рейтинговая таблица организаций'!#REF!&lt;1,0,(IF('[1]Рейтинговая таблица организаций'!#REF!&lt;4,20,100)))</f>
        <v>#REF!</v>
      </c>
      <c r="X251" s="7" t="s">
        <v>59</v>
      </c>
      <c r="Y251" s="7" t="e">
        <f>'[1]Рейтинговая таблица организаций'!#REF!</f>
        <v>#REF!</v>
      </c>
      <c r="Z251" s="7" t="e">
        <f>'[1]Рейтинговая таблица организаций'!#REF!</f>
        <v>#REF!</v>
      </c>
      <c r="AA251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51" s="9" t="e">
        <f>'[1]Рейтинговая таблица организаций'!#REF!</f>
        <v>#REF!</v>
      </c>
      <c r="AC251" s="7" t="e">
        <f>IF('[1]Рейтинговая таблица организаций'!#REF!&lt;1,0,(IF('[1]Рейтинговая таблица организаций'!#REF!&lt;5,20,100)))</f>
        <v>#REF!</v>
      </c>
      <c r="AD251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51" s="8" t="e">
        <f>'[1]Рейтинговая таблица организаций'!#REF!</f>
        <v>#REF!</v>
      </c>
      <c r="AF251" s="7" t="e">
        <f>IF('[1]Рейтинговая таблица организаций'!#REF!&lt;1,0,(IF('[1]Рейтинговая таблица организаций'!#REF!&lt;5,20,100)))</f>
        <v>#REF!</v>
      </c>
      <c r="AG251" s="7" t="s">
        <v>60</v>
      </c>
      <c r="AH251" s="7" t="e">
        <f>'[1]Рейтинговая таблица организаций'!#REF!</f>
        <v>#REF!</v>
      </c>
      <c r="AI251" s="7" t="e">
        <f>'[1]Рейтинговая таблица организаций'!#REF!</f>
        <v>#REF!</v>
      </c>
      <c r="AJ251" s="7" t="s">
        <v>61</v>
      </c>
      <c r="AK251" s="7" t="e">
        <f>'[1]Рейтинговая таблица организаций'!#REF!</f>
        <v>#REF!</v>
      </c>
      <c r="AL251" s="7" t="e">
        <f>'[1]Рейтинговая таблица организаций'!#REF!</f>
        <v>#REF!</v>
      </c>
      <c r="AM251" s="7" t="s">
        <v>62</v>
      </c>
      <c r="AN251" s="7" t="e">
        <f>'[1]Рейтинговая таблица организаций'!#REF!</f>
        <v>#REF!</v>
      </c>
      <c r="AO251" s="7" t="e">
        <f>'[1]Рейтинговая таблица организаций'!#REF!</f>
        <v>#REF!</v>
      </c>
      <c r="AP251" s="7" t="s">
        <v>63</v>
      </c>
      <c r="AQ251" s="7" t="e">
        <f>'[1]Рейтинговая таблица организаций'!#REF!</f>
        <v>#REF!</v>
      </c>
      <c r="AR251" s="7" t="e">
        <f>'[1]Рейтинговая таблица организаций'!#REF!</f>
        <v>#REF!</v>
      </c>
      <c r="AS251" s="7" t="s">
        <v>64</v>
      </c>
      <c r="AT251" s="7" t="e">
        <f>'[1]Рейтинговая таблица организаций'!#REF!</f>
        <v>#REF!</v>
      </c>
      <c r="AU251" s="7" t="e">
        <f>'[1]Рейтинговая таблица организаций'!#REF!</f>
        <v>#REF!</v>
      </c>
      <c r="AV251" s="7" t="s">
        <v>65</v>
      </c>
      <c r="AW251" s="7" t="e">
        <f>'[1]Рейтинговая таблица организаций'!#REF!</f>
        <v>#REF!</v>
      </c>
      <c r="AX251" s="7" t="e">
        <f>'[1]Рейтинговая таблица организаций'!#REF!</f>
        <v>#REF!</v>
      </c>
      <c r="AY251" s="7" t="s">
        <v>66</v>
      </c>
      <c r="AZ251" s="7" t="e">
        <f>'[1]Рейтинговая таблица организаций'!#REF!</f>
        <v>#REF!</v>
      </c>
      <c r="BA251" s="7" t="e">
        <f>'[1]Рейтинговая таблица организаций'!#REF!</f>
        <v>#REF!</v>
      </c>
    </row>
    <row r="252" spans="1:53" ht="15.5" x14ac:dyDescent="0.35">
      <c r="A252" s="3" t="e">
        <f>'[1]бланки '!#REF!</f>
        <v>#REF!</v>
      </c>
      <c r="B252" s="3" t="e">
        <f>'[1]бланки '!#REF!</f>
        <v>#REF!</v>
      </c>
      <c r="C252" s="3" t="e">
        <f>'[1]для bus.gov.ru'!#REF!</f>
        <v>#REF!</v>
      </c>
      <c r="D252" s="3" t="e">
        <f>'[1]для bus.gov.ru'!#REF!</f>
        <v>#REF!</v>
      </c>
      <c r="E252" s="4" t="e">
        <f>'[1]для bus.gov.ru'!#REF!</f>
        <v>#REF!</v>
      </c>
      <c r="F252" s="5" t="s">
        <v>55</v>
      </c>
      <c r="G252" s="6" t="e">
        <f>'[1]Рейтинговая таблица организаций'!#REF!</f>
        <v>#REF!</v>
      </c>
      <c r="H252" s="6" t="e">
        <f>'[1]Рейтинговая таблица организаций'!#REF!</f>
        <v>#REF!</v>
      </c>
      <c r="I252" s="5" t="s">
        <v>56</v>
      </c>
      <c r="J252" s="6" t="e">
        <f>'[1]Рейтинговая таблица организаций'!#REF!</f>
        <v>#REF!</v>
      </c>
      <c r="K252" s="6" t="e">
        <f>'[1]Рейтинговая таблица организаций'!#REF!</f>
        <v>#REF!</v>
      </c>
      <c r="L252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52" s="8" t="e">
        <f>'[1]Рейтинговая таблица организаций'!#REF!</f>
        <v>#REF!</v>
      </c>
      <c r="N252" s="7" t="e">
        <f>IF('[1]Рейтинговая таблица организаций'!#REF!&lt;1,0,(IF('[1]Рейтинговая таблица организаций'!#REF!&lt;4,30,100)))</f>
        <v>#REF!</v>
      </c>
      <c r="O252" s="7" t="s">
        <v>57</v>
      </c>
      <c r="P252" s="7" t="e">
        <f>'[1]Рейтинговая таблица организаций'!#REF!</f>
        <v>#REF!</v>
      </c>
      <c r="Q252" s="7" t="e">
        <f>'[1]Рейтинговая таблица организаций'!#REF!</f>
        <v>#REF!</v>
      </c>
      <c r="R252" s="7" t="s">
        <v>58</v>
      </c>
      <c r="S252" s="7" t="e">
        <f>'[1]Рейтинговая таблица организаций'!#REF!</f>
        <v>#REF!</v>
      </c>
      <c r="T252" s="7" t="e">
        <f>'[1]Рейтинговая таблица организаций'!#REF!</f>
        <v>#REF!</v>
      </c>
      <c r="U252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52" s="8" t="e">
        <f>'[1]Рейтинговая таблица организаций'!#REF!</f>
        <v>#REF!</v>
      </c>
      <c r="W252" s="7" t="e">
        <f>IF('[1]Рейтинговая таблица организаций'!#REF!&lt;1,0,(IF('[1]Рейтинговая таблица организаций'!#REF!&lt;4,20,100)))</f>
        <v>#REF!</v>
      </c>
      <c r="X252" s="7" t="s">
        <v>59</v>
      </c>
      <c r="Y252" s="7" t="e">
        <f>'[1]Рейтинговая таблица организаций'!#REF!</f>
        <v>#REF!</v>
      </c>
      <c r="Z252" s="7" t="e">
        <f>'[1]Рейтинговая таблица организаций'!#REF!</f>
        <v>#REF!</v>
      </c>
      <c r="AA252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52" s="9" t="e">
        <f>'[1]Рейтинговая таблица организаций'!#REF!</f>
        <v>#REF!</v>
      </c>
      <c r="AC252" s="7" t="e">
        <f>IF('[1]Рейтинговая таблица организаций'!#REF!&lt;1,0,(IF('[1]Рейтинговая таблица организаций'!#REF!&lt;5,20,100)))</f>
        <v>#REF!</v>
      </c>
      <c r="AD252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52" s="8" t="e">
        <f>'[1]Рейтинговая таблица организаций'!#REF!</f>
        <v>#REF!</v>
      </c>
      <c r="AF252" s="7" t="e">
        <f>IF('[1]Рейтинговая таблица организаций'!#REF!&lt;1,0,(IF('[1]Рейтинговая таблица организаций'!#REF!&lt;5,20,100)))</f>
        <v>#REF!</v>
      </c>
      <c r="AG252" s="7" t="s">
        <v>60</v>
      </c>
      <c r="AH252" s="7" t="e">
        <f>'[1]Рейтинговая таблица организаций'!#REF!</f>
        <v>#REF!</v>
      </c>
      <c r="AI252" s="7" t="e">
        <f>'[1]Рейтинговая таблица организаций'!#REF!</f>
        <v>#REF!</v>
      </c>
      <c r="AJ252" s="7" t="s">
        <v>61</v>
      </c>
      <c r="AK252" s="7" t="e">
        <f>'[1]Рейтинговая таблица организаций'!#REF!</f>
        <v>#REF!</v>
      </c>
      <c r="AL252" s="7" t="e">
        <f>'[1]Рейтинговая таблица организаций'!#REF!</f>
        <v>#REF!</v>
      </c>
      <c r="AM252" s="7" t="s">
        <v>62</v>
      </c>
      <c r="AN252" s="7" t="e">
        <f>'[1]Рейтинговая таблица организаций'!#REF!</f>
        <v>#REF!</v>
      </c>
      <c r="AO252" s="7" t="e">
        <f>'[1]Рейтинговая таблица организаций'!#REF!</f>
        <v>#REF!</v>
      </c>
      <c r="AP252" s="7" t="s">
        <v>63</v>
      </c>
      <c r="AQ252" s="7" t="e">
        <f>'[1]Рейтинговая таблица организаций'!#REF!</f>
        <v>#REF!</v>
      </c>
      <c r="AR252" s="7" t="e">
        <f>'[1]Рейтинговая таблица организаций'!#REF!</f>
        <v>#REF!</v>
      </c>
      <c r="AS252" s="7" t="s">
        <v>64</v>
      </c>
      <c r="AT252" s="7" t="e">
        <f>'[1]Рейтинговая таблица организаций'!#REF!</f>
        <v>#REF!</v>
      </c>
      <c r="AU252" s="7" t="e">
        <f>'[1]Рейтинговая таблица организаций'!#REF!</f>
        <v>#REF!</v>
      </c>
      <c r="AV252" s="7" t="s">
        <v>65</v>
      </c>
      <c r="AW252" s="7" t="e">
        <f>'[1]Рейтинговая таблица организаций'!#REF!</f>
        <v>#REF!</v>
      </c>
      <c r="AX252" s="7" t="e">
        <f>'[1]Рейтинговая таблица организаций'!#REF!</f>
        <v>#REF!</v>
      </c>
      <c r="AY252" s="7" t="s">
        <v>66</v>
      </c>
      <c r="AZ252" s="7" t="e">
        <f>'[1]Рейтинговая таблица организаций'!#REF!</f>
        <v>#REF!</v>
      </c>
      <c r="BA252" s="7" t="e">
        <f>'[1]Рейтинговая таблица организаций'!#REF!</f>
        <v>#REF!</v>
      </c>
    </row>
    <row r="253" spans="1:53" ht="15.5" x14ac:dyDescent="0.35">
      <c r="A253" s="3" t="e">
        <f>'[1]бланки '!#REF!</f>
        <v>#REF!</v>
      </c>
      <c r="B253" s="3" t="e">
        <f>'[1]бланки '!#REF!</f>
        <v>#REF!</v>
      </c>
      <c r="C253" s="3" t="e">
        <f>'[1]для bus.gov.ru'!#REF!</f>
        <v>#REF!</v>
      </c>
      <c r="D253" s="3" t="e">
        <f>'[1]для bus.gov.ru'!#REF!</f>
        <v>#REF!</v>
      </c>
      <c r="E253" s="4" t="e">
        <f>'[1]для bus.gov.ru'!#REF!</f>
        <v>#REF!</v>
      </c>
      <c r="F253" s="5" t="s">
        <v>55</v>
      </c>
      <c r="G253" s="6" t="e">
        <f>'[1]Рейтинговая таблица организаций'!#REF!</f>
        <v>#REF!</v>
      </c>
      <c r="H253" s="6" t="e">
        <f>'[1]Рейтинговая таблица организаций'!#REF!</f>
        <v>#REF!</v>
      </c>
      <c r="I253" s="5" t="s">
        <v>56</v>
      </c>
      <c r="J253" s="6" t="e">
        <f>'[1]Рейтинговая таблица организаций'!#REF!</f>
        <v>#REF!</v>
      </c>
      <c r="K253" s="6" t="e">
        <f>'[1]Рейтинговая таблица организаций'!#REF!</f>
        <v>#REF!</v>
      </c>
      <c r="L253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53" s="8" t="e">
        <f>'[1]Рейтинговая таблица организаций'!#REF!</f>
        <v>#REF!</v>
      </c>
      <c r="N253" s="7" t="e">
        <f>IF('[1]Рейтинговая таблица организаций'!#REF!&lt;1,0,(IF('[1]Рейтинговая таблица организаций'!#REF!&lt;4,30,100)))</f>
        <v>#REF!</v>
      </c>
      <c r="O253" s="7" t="s">
        <v>57</v>
      </c>
      <c r="P253" s="7" t="e">
        <f>'[1]Рейтинговая таблица организаций'!#REF!</f>
        <v>#REF!</v>
      </c>
      <c r="Q253" s="7" t="e">
        <f>'[1]Рейтинговая таблица организаций'!#REF!</f>
        <v>#REF!</v>
      </c>
      <c r="R253" s="7" t="s">
        <v>58</v>
      </c>
      <c r="S253" s="7" t="e">
        <f>'[1]Рейтинговая таблица организаций'!#REF!</f>
        <v>#REF!</v>
      </c>
      <c r="T253" s="7" t="e">
        <f>'[1]Рейтинговая таблица организаций'!#REF!</f>
        <v>#REF!</v>
      </c>
      <c r="U253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53" s="8" t="e">
        <f>'[1]Рейтинговая таблица организаций'!#REF!</f>
        <v>#REF!</v>
      </c>
      <c r="W253" s="7" t="e">
        <f>IF('[1]Рейтинговая таблица организаций'!#REF!&lt;1,0,(IF('[1]Рейтинговая таблица организаций'!#REF!&lt;4,20,100)))</f>
        <v>#REF!</v>
      </c>
      <c r="X253" s="7" t="s">
        <v>59</v>
      </c>
      <c r="Y253" s="7" t="e">
        <f>'[1]Рейтинговая таблица организаций'!#REF!</f>
        <v>#REF!</v>
      </c>
      <c r="Z253" s="7" t="e">
        <f>'[1]Рейтинговая таблица организаций'!#REF!</f>
        <v>#REF!</v>
      </c>
      <c r="AA253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53" s="9" t="e">
        <f>'[1]Рейтинговая таблица организаций'!#REF!</f>
        <v>#REF!</v>
      </c>
      <c r="AC253" s="7" t="e">
        <f>IF('[1]Рейтинговая таблица организаций'!#REF!&lt;1,0,(IF('[1]Рейтинговая таблица организаций'!#REF!&lt;5,20,100)))</f>
        <v>#REF!</v>
      </c>
      <c r="AD253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53" s="8" t="e">
        <f>'[1]Рейтинговая таблица организаций'!#REF!</f>
        <v>#REF!</v>
      </c>
      <c r="AF253" s="7" t="e">
        <f>IF('[1]Рейтинговая таблица организаций'!#REF!&lt;1,0,(IF('[1]Рейтинговая таблица организаций'!#REF!&lt;5,20,100)))</f>
        <v>#REF!</v>
      </c>
      <c r="AG253" s="7" t="s">
        <v>60</v>
      </c>
      <c r="AH253" s="7" t="e">
        <f>'[1]Рейтинговая таблица организаций'!#REF!</f>
        <v>#REF!</v>
      </c>
      <c r="AI253" s="7" t="e">
        <f>'[1]Рейтинговая таблица организаций'!#REF!</f>
        <v>#REF!</v>
      </c>
      <c r="AJ253" s="7" t="s">
        <v>61</v>
      </c>
      <c r="AK253" s="7" t="e">
        <f>'[1]Рейтинговая таблица организаций'!#REF!</f>
        <v>#REF!</v>
      </c>
      <c r="AL253" s="7" t="e">
        <f>'[1]Рейтинговая таблица организаций'!#REF!</f>
        <v>#REF!</v>
      </c>
      <c r="AM253" s="7" t="s">
        <v>62</v>
      </c>
      <c r="AN253" s="7" t="e">
        <f>'[1]Рейтинговая таблица организаций'!#REF!</f>
        <v>#REF!</v>
      </c>
      <c r="AO253" s="7" t="e">
        <f>'[1]Рейтинговая таблица организаций'!#REF!</f>
        <v>#REF!</v>
      </c>
      <c r="AP253" s="7" t="s">
        <v>63</v>
      </c>
      <c r="AQ253" s="7" t="e">
        <f>'[1]Рейтинговая таблица организаций'!#REF!</f>
        <v>#REF!</v>
      </c>
      <c r="AR253" s="7" t="e">
        <f>'[1]Рейтинговая таблица организаций'!#REF!</f>
        <v>#REF!</v>
      </c>
      <c r="AS253" s="7" t="s">
        <v>64</v>
      </c>
      <c r="AT253" s="7" t="e">
        <f>'[1]Рейтинговая таблица организаций'!#REF!</f>
        <v>#REF!</v>
      </c>
      <c r="AU253" s="7" t="e">
        <f>'[1]Рейтинговая таблица организаций'!#REF!</f>
        <v>#REF!</v>
      </c>
      <c r="AV253" s="7" t="s">
        <v>65</v>
      </c>
      <c r="AW253" s="7" t="e">
        <f>'[1]Рейтинговая таблица организаций'!#REF!</f>
        <v>#REF!</v>
      </c>
      <c r="AX253" s="7" t="e">
        <f>'[1]Рейтинговая таблица организаций'!#REF!</f>
        <v>#REF!</v>
      </c>
      <c r="AY253" s="7" t="s">
        <v>66</v>
      </c>
      <c r="AZ253" s="7" t="e">
        <f>'[1]Рейтинговая таблица организаций'!#REF!</f>
        <v>#REF!</v>
      </c>
      <c r="BA253" s="7" t="e">
        <f>'[1]Рейтинговая таблица организаций'!#REF!</f>
        <v>#REF!</v>
      </c>
    </row>
    <row r="254" spans="1:53" ht="15.5" x14ac:dyDescent="0.35">
      <c r="A254" s="3" t="e">
        <f>'[1]бланки '!#REF!</f>
        <v>#REF!</v>
      </c>
      <c r="B254" s="3" t="e">
        <f>'[1]бланки '!#REF!</f>
        <v>#REF!</v>
      </c>
      <c r="C254" s="3" t="e">
        <f>'[1]для bus.gov.ru'!#REF!</f>
        <v>#REF!</v>
      </c>
      <c r="D254" s="3" t="e">
        <f>'[1]для bus.gov.ru'!#REF!</f>
        <v>#REF!</v>
      </c>
      <c r="E254" s="4" t="e">
        <f>'[1]для bus.gov.ru'!#REF!</f>
        <v>#REF!</v>
      </c>
      <c r="F254" s="5" t="s">
        <v>55</v>
      </c>
      <c r="G254" s="6" t="e">
        <f>'[1]Рейтинговая таблица организаций'!#REF!</f>
        <v>#REF!</v>
      </c>
      <c r="H254" s="6" t="e">
        <f>'[1]Рейтинговая таблица организаций'!#REF!</f>
        <v>#REF!</v>
      </c>
      <c r="I254" s="5" t="s">
        <v>56</v>
      </c>
      <c r="J254" s="6" t="e">
        <f>'[1]Рейтинговая таблица организаций'!#REF!</f>
        <v>#REF!</v>
      </c>
      <c r="K254" s="6" t="e">
        <f>'[1]Рейтинговая таблица организаций'!#REF!</f>
        <v>#REF!</v>
      </c>
      <c r="L254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54" s="8" t="e">
        <f>'[1]Рейтинговая таблица организаций'!#REF!</f>
        <v>#REF!</v>
      </c>
      <c r="N254" s="7" t="e">
        <f>IF('[1]Рейтинговая таблица организаций'!#REF!&lt;1,0,(IF('[1]Рейтинговая таблица организаций'!#REF!&lt;4,30,100)))</f>
        <v>#REF!</v>
      </c>
      <c r="O254" s="7" t="s">
        <v>57</v>
      </c>
      <c r="P254" s="7" t="e">
        <f>'[1]Рейтинговая таблица организаций'!#REF!</f>
        <v>#REF!</v>
      </c>
      <c r="Q254" s="7" t="e">
        <f>'[1]Рейтинговая таблица организаций'!#REF!</f>
        <v>#REF!</v>
      </c>
      <c r="R254" s="7" t="s">
        <v>58</v>
      </c>
      <c r="S254" s="7" t="e">
        <f>'[1]Рейтинговая таблица организаций'!#REF!</f>
        <v>#REF!</v>
      </c>
      <c r="T254" s="7" t="e">
        <f>'[1]Рейтинговая таблица организаций'!#REF!</f>
        <v>#REF!</v>
      </c>
      <c r="U254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54" s="8" t="e">
        <f>'[1]Рейтинговая таблица организаций'!#REF!</f>
        <v>#REF!</v>
      </c>
      <c r="W254" s="7" t="e">
        <f>IF('[1]Рейтинговая таблица организаций'!#REF!&lt;1,0,(IF('[1]Рейтинговая таблица организаций'!#REF!&lt;4,20,100)))</f>
        <v>#REF!</v>
      </c>
      <c r="X254" s="7" t="s">
        <v>59</v>
      </c>
      <c r="Y254" s="7" t="e">
        <f>'[1]Рейтинговая таблица организаций'!#REF!</f>
        <v>#REF!</v>
      </c>
      <c r="Z254" s="7" t="e">
        <f>'[1]Рейтинговая таблица организаций'!#REF!</f>
        <v>#REF!</v>
      </c>
      <c r="AA254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54" s="9" t="e">
        <f>'[1]Рейтинговая таблица организаций'!#REF!</f>
        <v>#REF!</v>
      </c>
      <c r="AC254" s="7" t="e">
        <f>IF('[1]Рейтинговая таблица организаций'!#REF!&lt;1,0,(IF('[1]Рейтинговая таблица организаций'!#REF!&lt;5,20,100)))</f>
        <v>#REF!</v>
      </c>
      <c r="AD254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54" s="8" t="e">
        <f>'[1]Рейтинговая таблица организаций'!#REF!</f>
        <v>#REF!</v>
      </c>
      <c r="AF254" s="7" t="e">
        <f>IF('[1]Рейтинговая таблица организаций'!#REF!&lt;1,0,(IF('[1]Рейтинговая таблица организаций'!#REF!&lt;5,20,100)))</f>
        <v>#REF!</v>
      </c>
      <c r="AG254" s="7" t="s">
        <v>60</v>
      </c>
      <c r="AH254" s="7" t="e">
        <f>'[1]Рейтинговая таблица организаций'!#REF!</f>
        <v>#REF!</v>
      </c>
      <c r="AI254" s="7" t="e">
        <f>'[1]Рейтинговая таблица организаций'!#REF!</f>
        <v>#REF!</v>
      </c>
      <c r="AJ254" s="7" t="s">
        <v>61</v>
      </c>
      <c r="AK254" s="7" t="e">
        <f>'[1]Рейтинговая таблица организаций'!#REF!</f>
        <v>#REF!</v>
      </c>
      <c r="AL254" s="7" t="e">
        <f>'[1]Рейтинговая таблица организаций'!#REF!</f>
        <v>#REF!</v>
      </c>
      <c r="AM254" s="7" t="s">
        <v>62</v>
      </c>
      <c r="AN254" s="7" t="e">
        <f>'[1]Рейтинговая таблица организаций'!#REF!</f>
        <v>#REF!</v>
      </c>
      <c r="AO254" s="7" t="e">
        <f>'[1]Рейтинговая таблица организаций'!#REF!</f>
        <v>#REF!</v>
      </c>
      <c r="AP254" s="7" t="s">
        <v>63</v>
      </c>
      <c r="AQ254" s="7" t="e">
        <f>'[1]Рейтинговая таблица организаций'!#REF!</f>
        <v>#REF!</v>
      </c>
      <c r="AR254" s="7" t="e">
        <f>'[1]Рейтинговая таблица организаций'!#REF!</f>
        <v>#REF!</v>
      </c>
      <c r="AS254" s="7" t="s">
        <v>64</v>
      </c>
      <c r="AT254" s="7" t="e">
        <f>'[1]Рейтинговая таблица организаций'!#REF!</f>
        <v>#REF!</v>
      </c>
      <c r="AU254" s="7" t="e">
        <f>'[1]Рейтинговая таблица организаций'!#REF!</f>
        <v>#REF!</v>
      </c>
      <c r="AV254" s="7" t="s">
        <v>65</v>
      </c>
      <c r="AW254" s="7" t="e">
        <f>'[1]Рейтинговая таблица организаций'!#REF!</f>
        <v>#REF!</v>
      </c>
      <c r="AX254" s="7" t="e">
        <f>'[1]Рейтинговая таблица организаций'!#REF!</f>
        <v>#REF!</v>
      </c>
      <c r="AY254" s="7" t="s">
        <v>66</v>
      </c>
      <c r="AZ254" s="7" t="e">
        <f>'[1]Рейтинговая таблица организаций'!#REF!</f>
        <v>#REF!</v>
      </c>
      <c r="BA254" s="7" t="e">
        <f>'[1]Рейтинговая таблица организаций'!#REF!</f>
        <v>#REF!</v>
      </c>
    </row>
    <row r="255" spans="1:53" ht="15.5" x14ac:dyDescent="0.35">
      <c r="A255" s="3" t="e">
        <f>'[1]бланки '!#REF!</f>
        <v>#REF!</v>
      </c>
      <c r="B255" s="3" t="e">
        <f>'[1]бланки '!#REF!</f>
        <v>#REF!</v>
      </c>
      <c r="C255" s="3" t="e">
        <f>'[1]для bus.gov.ru'!#REF!</f>
        <v>#REF!</v>
      </c>
      <c r="D255" s="3" t="e">
        <f>'[1]для bus.gov.ru'!#REF!</f>
        <v>#REF!</v>
      </c>
      <c r="E255" s="4" t="e">
        <f>'[1]для bus.gov.ru'!#REF!</f>
        <v>#REF!</v>
      </c>
      <c r="F255" s="5" t="s">
        <v>55</v>
      </c>
      <c r="G255" s="6" t="e">
        <f>'[1]Рейтинговая таблица организаций'!#REF!</f>
        <v>#REF!</v>
      </c>
      <c r="H255" s="6" t="e">
        <f>'[1]Рейтинговая таблица организаций'!#REF!</f>
        <v>#REF!</v>
      </c>
      <c r="I255" s="5" t="s">
        <v>56</v>
      </c>
      <c r="J255" s="6" t="e">
        <f>'[1]Рейтинговая таблица организаций'!#REF!</f>
        <v>#REF!</v>
      </c>
      <c r="K255" s="6" t="e">
        <f>'[1]Рейтинговая таблица организаций'!#REF!</f>
        <v>#REF!</v>
      </c>
      <c r="L255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55" s="8" t="e">
        <f>'[1]Рейтинговая таблица организаций'!#REF!</f>
        <v>#REF!</v>
      </c>
      <c r="N255" s="7" t="e">
        <f>IF('[1]Рейтинговая таблица организаций'!#REF!&lt;1,0,(IF('[1]Рейтинговая таблица организаций'!#REF!&lt;4,30,100)))</f>
        <v>#REF!</v>
      </c>
      <c r="O255" s="7" t="s">
        <v>57</v>
      </c>
      <c r="P255" s="7" t="e">
        <f>'[1]Рейтинговая таблица организаций'!#REF!</f>
        <v>#REF!</v>
      </c>
      <c r="Q255" s="7" t="e">
        <f>'[1]Рейтинговая таблица организаций'!#REF!</f>
        <v>#REF!</v>
      </c>
      <c r="R255" s="7" t="s">
        <v>58</v>
      </c>
      <c r="S255" s="7" t="e">
        <f>'[1]Рейтинговая таблица организаций'!#REF!</f>
        <v>#REF!</v>
      </c>
      <c r="T255" s="7" t="e">
        <f>'[1]Рейтинговая таблица организаций'!#REF!</f>
        <v>#REF!</v>
      </c>
      <c r="U255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55" s="8" t="e">
        <f>'[1]Рейтинговая таблица организаций'!#REF!</f>
        <v>#REF!</v>
      </c>
      <c r="W255" s="7" t="e">
        <f>IF('[1]Рейтинговая таблица организаций'!#REF!&lt;1,0,(IF('[1]Рейтинговая таблица организаций'!#REF!&lt;4,20,100)))</f>
        <v>#REF!</v>
      </c>
      <c r="X255" s="7" t="s">
        <v>59</v>
      </c>
      <c r="Y255" s="7" t="e">
        <f>'[1]Рейтинговая таблица организаций'!#REF!</f>
        <v>#REF!</v>
      </c>
      <c r="Z255" s="7" t="e">
        <f>'[1]Рейтинговая таблица организаций'!#REF!</f>
        <v>#REF!</v>
      </c>
      <c r="AA255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55" s="9" t="e">
        <f>'[1]Рейтинговая таблица организаций'!#REF!</f>
        <v>#REF!</v>
      </c>
      <c r="AC255" s="7" t="e">
        <f>IF('[1]Рейтинговая таблица организаций'!#REF!&lt;1,0,(IF('[1]Рейтинговая таблица организаций'!#REF!&lt;5,20,100)))</f>
        <v>#REF!</v>
      </c>
      <c r="AD255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55" s="8" t="e">
        <f>'[1]Рейтинговая таблица организаций'!#REF!</f>
        <v>#REF!</v>
      </c>
      <c r="AF255" s="7" t="e">
        <f>IF('[1]Рейтинговая таблица организаций'!#REF!&lt;1,0,(IF('[1]Рейтинговая таблица организаций'!#REF!&lt;5,20,100)))</f>
        <v>#REF!</v>
      </c>
      <c r="AG255" s="7" t="s">
        <v>60</v>
      </c>
      <c r="AH255" s="7" t="e">
        <f>'[1]Рейтинговая таблица организаций'!#REF!</f>
        <v>#REF!</v>
      </c>
      <c r="AI255" s="7" t="e">
        <f>'[1]Рейтинговая таблица организаций'!#REF!</f>
        <v>#REF!</v>
      </c>
      <c r="AJ255" s="7" t="s">
        <v>61</v>
      </c>
      <c r="AK255" s="7" t="e">
        <f>'[1]Рейтинговая таблица организаций'!#REF!</f>
        <v>#REF!</v>
      </c>
      <c r="AL255" s="7" t="e">
        <f>'[1]Рейтинговая таблица организаций'!#REF!</f>
        <v>#REF!</v>
      </c>
      <c r="AM255" s="7" t="s">
        <v>62</v>
      </c>
      <c r="AN255" s="7" t="e">
        <f>'[1]Рейтинговая таблица организаций'!#REF!</f>
        <v>#REF!</v>
      </c>
      <c r="AO255" s="7" t="e">
        <f>'[1]Рейтинговая таблица организаций'!#REF!</f>
        <v>#REF!</v>
      </c>
      <c r="AP255" s="7" t="s">
        <v>63</v>
      </c>
      <c r="AQ255" s="7" t="e">
        <f>'[1]Рейтинговая таблица организаций'!#REF!</f>
        <v>#REF!</v>
      </c>
      <c r="AR255" s="7" t="e">
        <f>'[1]Рейтинговая таблица организаций'!#REF!</f>
        <v>#REF!</v>
      </c>
      <c r="AS255" s="7" t="s">
        <v>64</v>
      </c>
      <c r="AT255" s="7" t="e">
        <f>'[1]Рейтинговая таблица организаций'!#REF!</f>
        <v>#REF!</v>
      </c>
      <c r="AU255" s="7" t="e">
        <f>'[1]Рейтинговая таблица организаций'!#REF!</f>
        <v>#REF!</v>
      </c>
      <c r="AV255" s="7" t="s">
        <v>65</v>
      </c>
      <c r="AW255" s="7" t="e">
        <f>'[1]Рейтинговая таблица организаций'!#REF!</f>
        <v>#REF!</v>
      </c>
      <c r="AX255" s="7" t="e">
        <f>'[1]Рейтинговая таблица организаций'!#REF!</f>
        <v>#REF!</v>
      </c>
      <c r="AY255" s="7" t="s">
        <v>66</v>
      </c>
      <c r="AZ255" s="7" t="e">
        <f>'[1]Рейтинговая таблица организаций'!#REF!</f>
        <v>#REF!</v>
      </c>
      <c r="BA255" s="7" t="e">
        <f>'[1]Рейтинговая таблица организаций'!#REF!</f>
        <v>#REF!</v>
      </c>
    </row>
    <row r="256" spans="1:53" ht="15.5" x14ac:dyDescent="0.35">
      <c r="A256" s="3" t="e">
        <f>'[1]бланки '!#REF!</f>
        <v>#REF!</v>
      </c>
      <c r="B256" s="3" t="e">
        <f>'[1]бланки '!#REF!</f>
        <v>#REF!</v>
      </c>
      <c r="C256" s="3" t="e">
        <f>'[1]для bus.gov.ru'!#REF!</f>
        <v>#REF!</v>
      </c>
      <c r="D256" s="3" t="e">
        <f>'[1]для bus.gov.ru'!#REF!</f>
        <v>#REF!</v>
      </c>
      <c r="E256" s="4" t="e">
        <f>'[1]для bus.gov.ru'!#REF!</f>
        <v>#REF!</v>
      </c>
      <c r="F256" s="5" t="s">
        <v>55</v>
      </c>
      <c r="G256" s="6" t="e">
        <f>'[1]Рейтинговая таблица организаций'!#REF!</f>
        <v>#REF!</v>
      </c>
      <c r="H256" s="6" t="e">
        <f>'[1]Рейтинговая таблица организаций'!#REF!</f>
        <v>#REF!</v>
      </c>
      <c r="I256" s="5" t="s">
        <v>56</v>
      </c>
      <c r="J256" s="6" t="e">
        <f>'[1]Рейтинговая таблица организаций'!#REF!</f>
        <v>#REF!</v>
      </c>
      <c r="K256" s="6" t="e">
        <f>'[1]Рейтинговая таблица организаций'!#REF!</f>
        <v>#REF!</v>
      </c>
      <c r="L256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56" s="8" t="e">
        <f>'[1]Рейтинговая таблица организаций'!#REF!</f>
        <v>#REF!</v>
      </c>
      <c r="N256" s="7" t="e">
        <f>IF('[1]Рейтинговая таблица организаций'!#REF!&lt;1,0,(IF('[1]Рейтинговая таблица организаций'!#REF!&lt;4,30,100)))</f>
        <v>#REF!</v>
      </c>
      <c r="O256" s="7" t="s">
        <v>57</v>
      </c>
      <c r="P256" s="7" t="e">
        <f>'[1]Рейтинговая таблица организаций'!#REF!</f>
        <v>#REF!</v>
      </c>
      <c r="Q256" s="7" t="e">
        <f>'[1]Рейтинговая таблица организаций'!#REF!</f>
        <v>#REF!</v>
      </c>
      <c r="R256" s="7" t="s">
        <v>58</v>
      </c>
      <c r="S256" s="7" t="e">
        <f>'[1]Рейтинговая таблица организаций'!#REF!</f>
        <v>#REF!</v>
      </c>
      <c r="T256" s="7" t="e">
        <f>'[1]Рейтинговая таблица организаций'!#REF!</f>
        <v>#REF!</v>
      </c>
      <c r="U256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56" s="8" t="e">
        <f>'[1]Рейтинговая таблица организаций'!#REF!</f>
        <v>#REF!</v>
      </c>
      <c r="W256" s="7" t="e">
        <f>IF('[1]Рейтинговая таблица организаций'!#REF!&lt;1,0,(IF('[1]Рейтинговая таблица организаций'!#REF!&lt;4,20,100)))</f>
        <v>#REF!</v>
      </c>
      <c r="X256" s="7" t="s">
        <v>59</v>
      </c>
      <c r="Y256" s="7" t="e">
        <f>'[1]Рейтинговая таблица организаций'!#REF!</f>
        <v>#REF!</v>
      </c>
      <c r="Z256" s="7" t="e">
        <f>'[1]Рейтинговая таблица организаций'!#REF!</f>
        <v>#REF!</v>
      </c>
      <c r="AA256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56" s="9" t="e">
        <f>'[1]Рейтинговая таблица организаций'!#REF!</f>
        <v>#REF!</v>
      </c>
      <c r="AC256" s="7" t="e">
        <f>IF('[1]Рейтинговая таблица организаций'!#REF!&lt;1,0,(IF('[1]Рейтинговая таблица организаций'!#REF!&lt;5,20,100)))</f>
        <v>#REF!</v>
      </c>
      <c r="AD256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56" s="8" t="e">
        <f>'[1]Рейтинговая таблица организаций'!#REF!</f>
        <v>#REF!</v>
      </c>
      <c r="AF256" s="7" t="e">
        <f>IF('[1]Рейтинговая таблица организаций'!#REF!&lt;1,0,(IF('[1]Рейтинговая таблица организаций'!#REF!&lt;5,20,100)))</f>
        <v>#REF!</v>
      </c>
      <c r="AG256" s="7" t="s">
        <v>60</v>
      </c>
      <c r="AH256" s="7" t="e">
        <f>'[1]Рейтинговая таблица организаций'!#REF!</f>
        <v>#REF!</v>
      </c>
      <c r="AI256" s="7" t="e">
        <f>'[1]Рейтинговая таблица организаций'!#REF!</f>
        <v>#REF!</v>
      </c>
      <c r="AJ256" s="7" t="s">
        <v>61</v>
      </c>
      <c r="AK256" s="7" t="e">
        <f>'[1]Рейтинговая таблица организаций'!#REF!</f>
        <v>#REF!</v>
      </c>
      <c r="AL256" s="7" t="e">
        <f>'[1]Рейтинговая таблица организаций'!#REF!</f>
        <v>#REF!</v>
      </c>
      <c r="AM256" s="7" t="s">
        <v>62</v>
      </c>
      <c r="AN256" s="7" t="e">
        <f>'[1]Рейтинговая таблица организаций'!#REF!</f>
        <v>#REF!</v>
      </c>
      <c r="AO256" s="7" t="e">
        <f>'[1]Рейтинговая таблица организаций'!#REF!</f>
        <v>#REF!</v>
      </c>
      <c r="AP256" s="7" t="s">
        <v>63</v>
      </c>
      <c r="AQ256" s="7" t="e">
        <f>'[1]Рейтинговая таблица организаций'!#REF!</f>
        <v>#REF!</v>
      </c>
      <c r="AR256" s="7" t="e">
        <f>'[1]Рейтинговая таблица организаций'!#REF!</f>
        <v>#REF!</v>
      </c>
      <c r="AS256" s="7" t="s">
        <v>64</v>
      </c>
      <c r="AT256" s="7" t="e">
        <f>'[1]Рейтинговая таблица организаций'!#REF!</f>
        <v>#REF!</v>
      </c>
      <c r="AU256" s="7" t="e">
        <f>'[1]Рейтинговая таблица организаций'!#REF!</f>
        <v>#REF!</v>
      </c>
      <c r="AV256" s="7" t="s">
        <v>65</v>
      </c>
      <c r="AW256" s="7" t="e">
        <f>'[1]Рейтинговая таблица организаций'!#REF!</f>
        <v>#REF!</v>
      </c>
      <c r="AX256" s="7" t="e">
        <f>'[1]Рейтинговая таблица организаций'!#REF!</f>
        <v>#REF!</v>
      </c>
      <c r="AY256" s="7" t="s">
        <v>66</v>
      </c>
      <c r="AZ256" s="7" t="e">
        <f>'[1]Рейтинговая таблица организаций'!#REF!</f>
        <v>#REF!</v>
      </c>
      <c r="BA256" s="7" t="e">
        <f>'[1]Рейтинговая таблица организаций'!#REF!</f>
        <v>#REF!</v>
      </c>
    </row>
    <row r="257" spans="1:53" ht="15.5" x14ac:dyDescent="0.35">
      <c r="A257" s="3" t="e">
        <f>'[1]бланки '!#REF!</f>
        <v>#REF!</v>
      </c>
      <c r="B257" s="3" t="e">
        <f>'[1]бланки '!#REF!</f>
        <v>#REF!</v>
      </c>
      <c r="C257" s="3" t="e">
        <f>'[1]для bus.gov.ru'!#REF!</f>
        <v>#REF!</v>
      </c>
      <c r="D257" s="3" t="e">
        <f>'[1]для bus.gov.ru'!#REF!</f>
        <v>#REF!</v>
      </c>
      <c r="E257" s="4" t="e">
        <f>'[1]для bus.gov.ru'!#REF!</f>
        <v>#REF!</v>
      </c>
      <c r="F257" s="5" t="s">
        <v>55</v>
      </c>
      <c r="G257" s="6" t="e">
        <f>'[1]Рейтинговая таблица организаций'!#REF!</f>
        <v>#REF!</v>
      </c>
      <c r="H257" s="6" t="e">
        <f>'[1]Рейтинговая таблица организаций'!#REF!</f>
        <v>#REF!</v>
      </c>
      <c r="I257" s="5" t="s">
        <v>56</v>
      </c>
      <c r="J257" s="6" t="e">
        <f>'[1]Рейтинговая таблица организаций'!#REF!</f>
        <v>#REF!</v>
      </c>
      <c r="K257" s="6" t="e">
        <f>'[1]Рейтинговая таблица организаций'!#REF!</f>
        <v>#REF!</v>
      </c>
      <c r="L257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57" s="8" t="e">
        <f>'[1]Рейтинговая таблица организаций'!#REF!</f>
        <v>#REF!</v>
      </c>
      <c r="N257" s="7" t="e">
        <f>IF('[1]Рейтинговая таблица организаций'!#REF!&lt;1,0,(IF('[1]Рейтинговая таблица организаций'!#REF!&lt;4,30,100)))</f>
        <v>#REF!</v>
      </c>
      <c r="O257" s="7" t="s">
        <v>57</v>
      </c>
      <c r="P257" s="7" t="e">
        <f>'[1]Рейтинговая таблица организаций'!#REF!</f>
        <v>#REF!</v>
      </c>
      <c r="Q257" s="7" t="e">
        <f>'[1]Рейтинговая таблица организаций'!#REF!</f>
        <v>#REF!</v>
      </c>
      <c r="R257" s="7" t="s">
        <v>58</v>
      </c>
      <c r="S257" s="7" t="e">
        <f>'[1]Рейтинговая таблица организаций'!#REF!</f>
        <v>#REF!</v>
      </c>
      <c r="T257" s="7" t="e">
        <f>'[1]Рейтинговая таблица организаций'!#REF!</f>
        <v>#REF!</v>
      </c>
      <c r="U257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57" s="8" t="e">
        <f>'[1]Рейтинговая таблица организаций'!#REF!</f>
        <v>#REF!</v>
      </c>
      <c r="W257" s="7" t="e">
        <f>IF('[1]Рейтинговая таблица организаций'!#REF!&lt;1,0,(IF('[1]Рейтинговая таблица организаций'!#REF!&lt;4,20,100)))</f>
        <v>#REF!</v>
      </c>
      <c r="X257" s="7" t="s">
        <v>59</v>
      </c>
      <c r="Y257" s="7" t="e">
        <f>'[1]Рейтинговая таблица организаций'!#REF!</f>
        <v>#REF!</v>
      </c>
      <c r="Z257" s="7" t="e">
        <f>'[1]Рейтинговая таблица организаций'!#REF!</f>
        <v>#REF!</v>
      </c>
      <c r="AA257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57" s="9" t="e">
        <f>'[1]Рейтинговая таблица организаций'!#REF!</f>
        <v>#REF!</v>
      </c>
      <c r="AC257" s="7" t="e">
        <f>IF('[1]Рейтинговая таблица организаций'!#REF!&lt;1,0,(IF('[1]Рейтинговая таблица организаций'!#REF!&lt;5,20,100)))</f>
        <v>#REF!</v>
      </c>
      <c r="AD257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57" s="8" t="e">
        <f>'[1]Рейтинговая таблица организаций'!#REF!</f>
        <v>#REF!</v>
      </c>
      <c r="AF257" s="7" t="e">
        <f>IF('[1]Рейтинговая таблица организаций'!#REF!&lt;1,0,(IF('[1]Рейтинговая таблица организаций'!#REF!&lt;5,20,100)))</f>
        <v>#REF!</v>
      </c>
      <c r="AG257" s="7" t="s">
        <v>60</v>
      </c>
      <c r="AH257" s="7" t="e">
        <f>'[1]Рейтинговая таблица организаций'!#REF!</f>
        <v>#REF!</v>
      </c>
      <c r="AI257" s="7" t="e">
        <f>'[1]Рейтинговая таблица организаций'!#REF!</f>
        <v>#REF!</v>
      </c>
      <c r="AJ257" s="7" t="s">
        <v>61</v>
      </c>
      <c r="AK257" s="7" t="e">
        <f>'[1]Рейтинговая таблица организаций'!#REF!</f>
        <v>#REF!</v>
      </c>
      <c r="AL257" s="7" t="e">
        <f>'[1]Рейтинговая таблица организаций'!#REF!</f>
        <v>#REF!</v>
      </c>
      <c r="AM257" s="7" t="s">
        <v>62</v>
      </c>
      <c r="AN257" s="7" t="e">
        <f>'[1]Рейтинговая таблица организаций'!#REF!</f>
        <v>#REF!</v>
      </c>
      <c r="AO257" s="7" t="e">
        <f>'[1]Рейтинговая таблица организаций'!#REF!</f>
        <v>#REF!</v>
      </c>
      <c r="AP257" s="7" t="s">
        <v>63</v>
      </c>
      <c r="AQ257" s="7" t="e">
        <f>'[1]Рейтинговая таблица организаций'!#REF!</f>
        <v>#REF!</v>
      </c>
      <c r="AR257" s="7" t="e">
        <f>'[1]Рейтинговая таблица организаций'!#REF!</f>
        <v>#REF!</v>
      </c>
      <c r="AS257" s="7" t="s">
        <v>64</v>
      </c>
      <c r="AT257" s="7" t="e">
        <f>'[1]Рейтинговая таблица организаций'!#REF!</f>
        <v>#REF!</v>
      </c>
      <c r="AU257" s="7" t="e">
        <f>'[1]Рейтинговая таблица организаций'!#REF!</f>
        <v>#REF!</v>
      </c>
      <c r="AV257" s="7" t="s">
        <v>65</v>
      </c>
      <c r="AW257" s="7" t="e">
        <f>'[1]Рейтинговая таблица организаций'!#REF!</f>
        <v>#REF!</v>
      </c>
      <c r="AX257" s="7" t="e">
        <f>'[1]Рейтинговая таблица организаций'!#REF!</f>
        <v>#REF!</v>
      </c>
      <c r="AY257" s="7" t="s">
        <v>66</v>
      </c>
      <c r="AZ257" s="7" t="e">
        <f>'[1]Рейтинговая таблица организаций'!#REF!</f>
        <v>#REF!</v>
      </c>
      <c r="BA257" s="7" t="e">
        <f>'[1]Рейтинговая таблица организаций'!#REF!</f>
        <v>#REF!</v>
      </c>
    </row>
    <row r="258" spans="1:53" ht="15.5" x14ac:dyDescent="0.35">
      <c r="A258" s="3" t="e">
        <f>'[1]бланки '!#REF!</f>
        <v>#REF!</v>
      </c>
      <c r="B258" s="3" t="e">
        <f>'[1]бланки '!#REF!</f>
        <v>#REF!</v>
      </c>
      <c r="C258" s="3" t="e">
        <f>'[1]для bus.gov.ru'!#REF!</f>
        <v>#REF!</v>
      </c>
      <c r="D258" s="3" t="e">
        <f>'[1]для bus.gov.ru'!#REF!</f>
        <v>#REF!</v>
      </c>
      <c r="E258" s="4" t="e">
        <f>'[1]для bus.gov.ru'!#REF!</f>
        <v>#REF!</v>
      </c>
      <c r="F258" s="5" t="s">
        <v>55</v>
      </c>
      <c r="G258" s="6" t="e">
        <f>'[1]Рейтинговая таблица организаций'!#REF!</f>
        <v>#REF!</v>
      </c>
      <c r="H258" s="6" t="e">
        <f>'[1]Рейтинговая таблица организаций'!#REF!</f>
        <v>#REF!</v>
      </c>
      <c r="I258" s="5" t="s">
        <v>56</v>
      </c>
      <c r="J258" s="6" t="e">
        <f>'[1]Рейтинговая таблица организаций'!#REF!</f>
        <v>#REF!</v>
      </c>
      <c r="K258" s="6" t="e">
        <f>'[1]Рейтинговая таблица организаций'!#REF!</f>
        <v>#REF!</v>
      </c>
      <c r="L258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58" s="8" t="e">
        <f>'[1]Рейтинговая таблица организаций'!#REF!</f>
        <v>#REF!</v>
      </c>
      <c r="N258" s="7" t="e">
        <f>IF('[1]Рейтинговая таблица организаций'!#REF!&lt;1,0,(IF('[1]Рейтинговая таблица организаций'!#REF!&lt;4,30,100)))</f>
        <v>#REF!</v>
      </c>
      <c r="O258" s="7" t="s">
        <v>57</v>
      </c>
      <c r="P258" s="7" t="e">
        <f>'[1]Рейтинговая таблица организаций'!#REF!</f>
        <v>#REF!</v>
      </c>
      <c r="Q258" s="7" t="e">
        <f>'[1]Рейтинговая таблица организаций'!#REF!</f>
        <v>#REF!</v>
      </c>
      <c r="R258" s="7" t="s">
        <v>58</v>
      </c>
      <c r="S258" s="7" t="e">
        <f>'[1]Рейтинговая таблица организаций'!#REF!</f>
        <v>#REF!</v>
      </c>
      <c r="T258" s="7" t="e">
        <f>'[1]Рейтинговая таблица организаций'!#REF!</f>
        <v>#REF!</v>
      </c>
      <c r="U258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58" s="8" t="e">
        <f>'[1]Рейтинговая таблица организаций'!#REF!</f>
        <v>#REF!</v>
      </c>
      <c r="W258" s="7" t="e">
        <f>IF('[1]Рейтинговая таблица организаций'!#REF!&lt;1,0,(IF('[1]Рейтинговая таблица организаций'!#REF!&lt;4,20,100)))</f>
        <v>#REF!</v>
      </c>
      <c r="X258" s="7" t="s">
        <v>59</v>
      </c>
      <c r="Y258" s="7" t="e">
        <f>'[1]Рейтинговая таблица организаций'!#REF!</f>
        <v>#REF!</v>
      </c>
      <c r="Z258" s="7" t="e">
        <f>'[1]Рейтинговая таблица организаций'!#REF!</f>
        <v>#REF!</v>
      </c>
      <c r="AA258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58" s="9" t="e">
        <f>'[1]Рейтинговая таблица организаций'!#REF!</f>
        <v>#REF!</v>
      </c>
      <c r="AC258" s="7" t="e">
        <f>IF('[1]Рейтинговая таблица организаций'!#REF!&lt;1,0,(IF('[1]Рейтинговая таблица организаций'!#REF!&lt;5,20,100)))</f>
        <v>#REF!</v>
      </c>
      <c r="AD258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58" s="8" t="e">
        <f>'[1]Рейтинговая таблица организаций'!#REF!</f>
        <v>#REF!</v>
      </c>
      <c r="AF258" s="7" t="e">
        <f>IF('[1]Рейтинговая таблица организаций'!#REF!&lt;1,0,(IF('[1]Рейтинговая таблица организаций'!#REF!&lt;5,20,100)))</f>
        <v>#REF!</v>
      </c>
      <c r="AG258" s="7" t="s">
        <v>60</v>
      </c>
      <c r="AH258" s="7" t="e">
        <f>'[1]Рейтинговая таблица организаций'!#REF!</f>
        <v>#REF!</v>
      </c>
      <c r="AI258" s="7" t="e">
        <f>'[1]Рейтинговая таблица организаций'!#REF!</f>
        <v>#REF!</v>
      </c>
      <c r="AJ258" s="7" t="s">
        <v>61</v>
      </c>
      <c r="AK258" s="7" t="e">
        <f>'[1]Рейтинговая таблица организаций'!#REF!</f>
        <v>#REF!</v>
      </c>
      <c r="AL258" s="7" t="e">
        <f>'[1]Рейтинговая таблица организаций'!#REF!</f>
        <v>#REF!</v>
      </c>
      <c r="AM258" s="7" t="s">
        <v>62</v>
      </c>
      <c r="AN258" s="7" t="e">
        <f>'[1]Рейтинговая таблица организаций'!#REF!</f>
        <v>#REF!</v>
      </c>
      <c r="AO258" s="7" t="e">
        <f>'[1]Рейтинговая таблица организаций'!#REF!</f>
        <v>#REF!</v>
      </c>
      <c r="AP258" s="7" t="s">
        <v>63</v>
      </c>
      <c r="AQ258" s="7" t="e">
        <f>'[1]Рейтинговая таблица организаций'!#REF!</f>
        <v>#REF!</v>
      </c>
      <c r="AR258" s="7" t="e">
        <f>'[1]Рейтинговая таблица организаций'!#REF!</f>
        <v>#REF!</v>
      </c>
      <c r="AS258" s="7" t="s">
        <v>64</v>
      </c>
      <c r="AT258" s="7" t="e">
        <f>'[1]Рейтинговая таблица организаций'!#REF!</f>
        <v>#REF!</v>
      </c>
      <c r="AU258" s="7" t="e">
        <f>'[1]Рейтинговая таблица организаций'!#REF!</f>
        <v>#REF!</v>
      </c>
      <c r="AV258" s="7" t="s">
        <v>65</v>
      </c>
      <c r="AW258" s="7" t="e">
        <f>'[1]Рейтинговая таблица организаций'!#REF!</f>
        <v>#REF!</v>
      </c>
      <c r="AX258" s="7" t="e">
        <f>'[1]Рейтинговая таблица организаций'!#REF!</f>
        <v>#REF!</v>
      </c>
      <c r="AY258" s="7" t="s">
        <v>66</v>
      </c>
      <c r="AZ258" s="7" t="e">
        <f>'[1]Рейтинговая таблица организаций'!#REF!</f>
        <v>#REF!</v>
      </c>
      <c r="BA258" s="7" t="e">
        <f>'[1]Рейтинговая таблица организаций'!#REF!</f>
        <v>#REF!</v>
      </c>
    </row>
    <row r="259" spans="1:53" ht="15.5" x14ac:dyDescent="0.35">
      <c r="A259" s="3" t="e">
        <f>'[1]бланки '!#REF!</f>
        <v>#REF!</v>
      </c>
      <c r="B259" s="3" t="e">
        <f>'[1]бланки '!#REF!</f>
        <v>#REF!</v>
      </c>
      <c r="C259" s="3" t="e">
        <f>'[1]для bus.gov.ru'!#REF!</f>
        <v>#REF!</v>
      </c>
      <c r="D259" s="3" t="e">
        <f>'[1]для bus.gov.ru'!#REF!</f>
        <v>#REF!</v>
      </c>
      <c r="E259" s="4" t="e">
        <f>'[1]для bus.gov.ru'!#REF!</f>
        <v>#REF!</v>
      </c>
      <c r="F259" s="5" t="s">
        <v>55</v>
      </c>
      <c r="G259" s="6" t="e">
        <f>'[1]Рейтинговая таблица организаций'!#REF!</f>
        <v>#REF!</v>
      </c>
      <c r="H259" s="6" t="e">
        <f>'[1]Рейтинговая таблица организаций'!#REF!</f>
        <v>#REF!</v>
      </c>
      <c r="I259" s="5" t="s">
        <v>56</v>
      </c>
      <c r="J259" s="6" t="e">
        <f>'[1]Рейтинговая таблица организаций'!#REF!</f>
        <v>#REF!</v>
      </c>
      <c r="K259" s="6" t="e">
        <f>'[1]Рейтинговая таблица организаций'!#REF!</f>
        <v>#REF!</v>
      </c>
      <c r="L259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59" s="8" t="e">
        <f>'[1]Рейтинговая таблица организаций'!#REF!</f>
        <v>#REF!</v>
      </c>
      <c r="N259" s="7" t="e">
        <f>IF('[1]Рейтинговая таблица организаций'!#REF!&lt;1,0,(IF('[1]Рейтинговая таблица организаций'!#REF!&lt;4,30,100)))</f>
        <v>#REF!</v>
      </c>
      <c r="O259" s="7" t="s">
        <v>57</v>
      </c>
      <c r="P259" s="7" t="e">
        <f>'[1]Рейтинговая таблица организаций'!#REF!</f>
        <v>#REF!</v>
      </c>
      <c r="Q259" s="7" t="e">
        <f>'[1]Рейтинговая таблица организаций'!#REF!</f>
        <v>#REF!</v>
      </c>
      <c r="R259" s="7" t="s">
        <v>58</v>
      </c>
      <c r="S259" s="7" t="e">
        <f>'[1]Рейтинговая таблица организаций'!#REF!</f>
        <v>#REF!</v>
      </c>
      <c r="T259" s="7" t="e">
        <f>'[1]Рейтинговая таблица организаций'!#REF!</f>
        <v>#REF!</v>
      </c>
      <c r="U259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59" s="8" t="e">
        <f>'[1]Рейтинговая таблица организаций'!#REF!</f>
        <v>#REF!</v>
      </c>
      <c r="W259" s="7" t="e">
        <f>IF('[1]Рейтинговая таблица организаций'!#REF!&lt;1,0,(IF('[1]Рейтинговая таблица организаций'!#REF!&lt;4,20,100)))</f>
        <v>#REF!</v>
      </c>
      <c r="X259" s="7" t="s">
        <v>59</v>
      </c>
      <c r="Y259" s="7" t="e">
        <f>'[1]Рейтинговая таблица организаций'!#REF!</f>
        <v>#REF!</v>
      </c>
      <c r="Z259" s="7" t="e">
        <f>'[1]Рейтинговая таблица организаций'!#REF!</f>
        <v>#REF!</v>
      </c>
      <c r="AA259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59" s="9" t="e">
        <f>'[1]Рейтинговая таблица организаций'!#REF!</f>
        <v>#REF!</v>
      </c>
      <c r="AC259" s="7" t="e">
        <f>IF('[1]Рейтинговая таблица организаций'!#REF!&lt;1,0,(IF('[1]Рейтинговая таблица организаций'!#REF!&lt;5,20,100)))</f>
        <v>#REF!</v>
      </c>
      <c r="AD259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59" s="8" t="e">
        <f>'[1]Рейтинговая таблица организаций'!#REF!</f>
        <v>#REF!</v>
      </c>
      <c r="AF259" s="7" t="e">
        <f>IF('[1]Рейтинговая таблица организаций'!#REF!&lt;1,0,(IF('[1]Рейтинговая таблица организаций'!#REF!&lt;5,20,100)))</f>
        <v>#REF!</v>
      </c>
      <c r="AG259" s="7" t="s">
        <v>60</v>
      </c>
      <c r="AH259" s="7" t="e">
        <f>'[1]Рейтинговая таблица организаций'!#REF!</f>
        <v>#REF!</v>
      </c>
      <c r="AI259" s="7" t="e">
        <f>'[1]Рейтинговая таблица организаций'!#REF!</f>
        <v>#REF!</v>
      </c>
      <c r="AJ259" s="7" t="s">
        <v>61</v>
      </c>
      <c r="AK259" s="7" t="e">
        <f>'[1]Рейтинговая таблица организаций'!#REF!</f>
        <v>#REF!</v>
      </c>
      <c r="AL259" s="7" t="e">
        <f>'[1]Рейтинговая таблица организаций'!#REF!</f>
        <v>#REF!</v>
      </c>
      <c r="AM259" s="7" t="s">
        <v>62</v>
      </c>
      <c r="AN259" s="7" t="e">
        <f>'[1]Рейтинговая таблица организаций'!#REF!</f>
        <v>#REF!</v>
      </c>
      <c r="AO259" s="7" t="e">
        <f>'[1]Рейтинговая таблица организаций'!#REF!</f>
        <v>#REF!</v>
      </c>
      <c r="AP259" s="7" t="s">
        <v>63</v>
      </c>
      <c r="AQ259" s="7" t="e">
        <f>'[1]Рейтинговая таблица организаций'!#REF!</f>
        <v>#REF!</v>
      </c>
      <c r="AR259" s="7" t="e">
        <f>'[1]Рейтинговая таблица организаций'!#REF!</f>
        <v>#REF!</v>
      </c>
      <c r="AS259" s="7" t="s">
        <v>64</v>
      </c>
      <c r="AT259" s="7" t="e">
        <f>'[1]Рейтинговая таблица организаций'!#REF!</f>
        <v>#REF!</v>
      </c>
      <c r="AU259" s="7" t="e">
        <f>'[1]Рейтинговая таблица организаций'!#REF!</f>
        <v>#REF!</v>
      </c>
      <c r="AV259" s="7" t="s">
        <v>65</v>
      </c>
      <c r="AW259" s="7" t="e">
        <f>'[1]Рейтинговая таблица организаций'!#REF!</f>
        <v>#REF!</v>
      </c>
      <c r="AX259" s="7" t="e">
        <f>'[1]Рейтинговая таблица организаций'!#REF!</f>
        <v>#REF!</v>
      </c>
      <c r="AY259" s="7" t="s">
        <v>66</v>
      </c>
      <c r="AZ259" s="7" t="e">
        <f>'[1]Рейтинговая таблица организаций'!#REF!</f>
        <v>#REF!</v>
      </c>
      <c r="BA259" s="7" t="e">
        <f>'[1]Рейтинговая таблица организаций'!#REF!</f>
        <v>#REF!</v>
      </c>
    </row>
    <row r="260" spans="1:53" ht="15.5" x14ac:dyDescent="0.35">
      <c r="A260" s="3" t="e">
        <f>'[1]бланки '!#REF!</f>
        <v>#REF!</v>
      </c>
      <c r="B260" s="3" t="e">
        <f>'[1]бланки '!#REF!</f>
        <v>#REF!</v>
      </c>
      <c r="C260" s="3" t="e">
        <f>'[1]для bus.gov.ru'!#REF!</f>
        <v>#REF!</v>
      </c>
      <c r="D260" s="3" t="e">
        <f>'[1]для bus.gov.ru'!#REF!</f>
        <v>#REF!</v>
      </c>
      <c r="E260" s="4" t="e">
        <f>'[1]для bus.gov.ru'!#REF!</f>
        <v>#REF!</v>
      </c>
      <c r="F260" s="5" t="s">
        <v>55</v>
      </c>
      <c r="G260" s="6" t="e">
        <f>'[1]Рейтинговая таблица организаций'!#REF!</f>
        <v>#REF!</v>
      </c>
      <c r="H260" s="6" t="e">
        <f>'[1]Рейтинговая таблица организаций'!#REF!</f>
        <v>#REF!</v>
      </c>
      <c r="I260" s="5" t="s">
        <v>56</v>
      </c>
      <c r="J260" s="6" t="e">
        <f>'[1]Рейтинговая таблица организаций'!#REF!</f>
        <v>#REF!</v>
      </c>
      <c r="K260" s="6" t="e">
        <f>'[1]Рейтинговая таблица организаций'!#REF!</f>
        <v>#REF!</v>
      </c>
      <c r="L260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60" s="8" t="e">
        <f>'[1]Рейтинговая таблица организаций'!#REF!</f>
        <v>#REF!</v>
      </c>
      <c r="N260" s="7" t="e">
        <f>IF('[1]Рейтинговая таблица организаций'!#REF!&lt;1,0,(IF('[1]Рейтинговая таблица организаций'!#REF!&lt;4,30,100)))</f>
        <v>#REF!</v>
      </c>
      <c r="O260" s="7" t="s">
        <v>57</v>
      </c>
      <c r="P260" s="7" t="e">
        <f>'[1]Рейтинговая таблица организаций'!#REF!</f>
        <v>#REF!</v>
      </c>
      <c r="Q260" s="7" t="e">
        <f>'[1]Рейтинговая таблица организаций'!#REF!</f>
        <v>#REF!</v>
      </c>
      <c r="R260" s="7" t="s">
        <v>58</v>
      </c>
      <c r="S260" s="7" t="e">
        <f>'[1]Рейтинговая таблица организаций'!#REF!</f>
        <v>#REF!</v>
      </c>
      <c r="T260" s="7" t="e">
        <f>'[1]Рейтинговая таблица организаций'!#REF!</f>
        <v>#REF!</v>
      </c>
      <c r="U260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60" s="8" t="e">
        <f>'[1]Рейтинговая таблица организаций'!#REF!</f>
        <v>#REF!</v>
      </c>
      <c r="W260" s="7" t="e">
        <f>IF('[1]Рейтинговая таблица организаций'!#REF!&lt;1,0,(IF('[1]Рейтинговая таблица организаций'!#REF!&lt;4,20,100)))</f>
        <v>#REF!</v>
      </c>
      <c r="X260" s="7" t="s">
        <v>59</v>
      </c>
      <c r="Y260" s="7" t="e">
        <f>'[1]Рейтинговая таблица организаций'!#REF!</f>
        <v>#REF!</v>
      </c>
      <c r="Z260" s="7" t="e">
        <f>'[1]Рейтинговая таблица организаций'!#REF!</f>
        <v>#REF!</v>
      </c>
      <c r="AA260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60" s="9" t="e">
        <f>'[1]Рейтинговая таблица организаций'!#REF!</f>
        <v>#REF!</v>
      </c>
      <c r="AC260" s="7" t="e">
        <f>IF('[1]Рейтинговая таблица организаций'!#REF!&lt;1,0,(IF('[1]Рейтинговая таблица организаций'!#REF!&lt;5,20,100)))</f>
        <v>#REF!</v>
      </c>
      <c r="AD260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60" s="8" t="e">
        <f>'[1]Рейтинговая таблица организаций'!#REF!</f>
        <v>#REF!</v>
      </c>
      <c r="AF260" s="7" t="e">
        <f>IF('[1]Рейтинговая таблица организаций'!#REF!&lt;1,0,(IF('[1]Рейтинговая таблица организаций'!#REF!&lt;5,20,100)))</f>
        <v>#REF!</v>
      </c>
      <c r="AG260" s="7" t="s">
        <v>60</v>
      </c>
      <c r="AH260" s="7" t="e">
        <f>'[1]Рейтинговая таблица организаций'!#REF!</f>
        <v>#REF!</v>
      </c>
      <c r="AI260" s="7" t="e">
        <f>'[1]Рейтинговая таблица организаций'!#REF!</f>
        <v>#REF!</v>
      </c>
      <c r="AJ260" s="7" t="s">
        <v>61</v>
      </c>
      <c r="AK260" s="7" t="e">
        <f>'[1]Рейтинговая таблица организаций'!#REF!</f>
        <v>#REF!</v>
      </c>
      <c r="AL260" s="7" t="e">
        <f>'[1]Рейтинговая таблица организаций'!#REF!</f>
        <v>#REF!</v>
      </c>
      <c r="AM260" s="7" t="s">
        <v>62</v>
      </c>
      <c r="AN260" s="7" t="e">
        <f>'[1]Рейтинговая таблица организаций'!#REF!</f>
        <v>#REF!</v>
      </c>
      <c r="AO260" s="7" t="e">
        <f>'[1]Рейтинговая таблица организаций'!#REF!</f>
        <v>#REF!</v>
      </c>
      <c r="AP260" s="7" t="s">
        <v>63</v>
      </c>
      <c r="AQ260" s="7" t="e">
        <f>'[1]Рейтинговая таблица организаций'!#REF!</f>
        <v>#REF!</v>
      </c>
      <c r="AR260" s="7" t="e">
        <f>'[1]Рейтинговая таблица организаций'!#REF!</f>
        <v>#REF!</v>
      </c>
      <c r="AS260" s="7" t="s">
        <v>64</v>
      </c>
      <c r="AT260" s="7" t="e">
        <f>'[1]Рейтинговая таблица организаций'!#REF!</f>
        <v>#REF!</v>
      </c>
      <c r="AU260" s="7" t="e">
        <f>'[1]Рейтинговая таблица организаций'!#REF!</f>
        <v>#REF!</v>
      </c>
      <c r="AV260" s="7" t="s">
        <v>65</v>
      </c>
      <c r="AW260" s="7" t="e">
        <f>'[1]Рейтинговая таблица организаций'!#REF!</f>
        <v>#REF!</v>
      </c>
      <c r="AX260" s="7" t="e">
        <f>'[1]Рейтинговая таблица организаций'!#REF!</f>
        <v>#REF!</v>
      </c>
      <c r="AY260" s="7" t="s">
        <v>66</v>
      </c>
      <c r="AZ260" s="7" t="e">
        <f>'[1]Рейтинговая таблица организаций'!#REF!</f>
        <v>#REF!</v>
      </c>
      <c r="BA260" s="7" t="e">
        <f>'[1]Рейтинговая таблица организаций'!#REF!</f>
        <v>#REF!</v>
      </c>
    </row>
    <row r="261" spans="1:53" ht="15.5" x14ac:dyDescent="0.35">
      <c r="A261" s="3" t="e">
        <f>'[1]бланки '!#REF!</f>
        <v>#REF!</v>
      </c>
      <c r="B261" s="3" t="e">
        <f>'[1]бланки '!#REF!</f>
        <v>#REF!</v>
      </c>
      <c r="C261" s="3" t="e">
        <f>'[1]для bus.gov.ru'!#REF!</f>
        <v>#REF!</v>
      </c>
      <c r="D261" s="3" t="e">
        <f>'[1]для bus.gov.ru'!#REF!</f>
        <v>#REF!</v>
      </c>
      <c r="E261" s="4" t="e">
        <f>'[1]для bus.gov.ru'!#REF!</f>
        <v>#REF!</v>
      </c>
      <c r="F261" s="5" t="s">
        <v>55</v>
      </c>
      <c r="G261" s="6" t="e">
        <f>'[1]Рейтинговая таблица организаций'!#REF!</f>
        <v>#REF!</v>
      </c>
      <c r="H261" s="6" t="e">
        <f>'[1]Рейтинговая таблица организаций'!#REF!</f>
        <v>#REF!</v>
      </c>
      <c r="I261" s="5" t="s">
        <v>56</v>
      </c>
      <c r="J261" s="6" t="e">
        <f>'[1]Рейтинговая таблица организаций'!#REF!</f>
        <v>#REF!</v>
      </c>
      <c r="K261" s="6" t="e">
        <f>'[1]Рейтинговая таблица организаций'!#REF!</f>
        <v>#REF!</v>
      </c>
      <c r="L261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61" s="8" t="e">
        <f>'[1]Рейтинговая таблица организаций'!#REF!</f>
        <v>#REF!</v>
      </c>
      <c r="N261" s="7" t="e">
        <f>IF('[1]Рейтинговая таблица организаций'!#REF!&lt;1,0,(IF('[1]Рейтинговая таблица организаций'!#REF!&lt;4,30,100)))</f>
        <v>#REF!</v>
      </c>
      <c r="O261" s="7" t="s">
        <v>57</v>
      </c>
      <c r="P261" s="7" t="e">
        <f>'[1]Рейтинговая таблица организаций'!#REF!</f>
        <v>#REF!</v>
      </c>
      <c r="Q261" s="7" t="e">
        <f>'[1]Рейтинговая таблица организаций'!#REF!</f>
        <v>#REF!</v>
      </c>
      <c r="R261" s="7" t="s">
        <v>58</v>
      </c>
      <c r="S261" s="7" t="e">
        <f>'[1]Рейтинговая таблица организаций'!#REF!</f>
        <v>#REF!</v>
      </c>
      <c r="T261" s="7" t="e">
        <f>'[1]Рейтинговая таблица организаций'!#REF!</f>
        <v>#REF!</v>
      </c>
      <c r="U261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61" s="8" t="e">
        <f>'[1]Рейтинговая таблица организаций'!#REF!</f>
        <v>#REF!</v>
      </c>
      <c r="W261" s="7" t="e">
        <f>IF('[1]Рейтинговая таблица организаций'!#REF!&lt;1,0,(IF('[1]Рейтинговая таблица организаций'!#REF!&lt;4,20,100)))</f>
        <v>#REF!</v>
      </c>
      <c r="X261" s="7" t="s">
        <v>59</v>
      </c>
      <c r="Y261" s="7" t="e">
        <f>'[1]Рейтинговая таблица организаций'!#REF!</f>
        <v>#REF!</v>
      </c>
      <c r="Z261" s="7" t="e">
        <f>'[1]Рейтинговая таблица организаций'!#REF!</f>
        <v>#REF!</v>
      </c>
      <c r="AA261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61" s="9" t="e">
        <f>'[1]Рейтинговая таблица организаций'!#REF!</f>
        <v>#REF!</v>
      </c>
      <c r="AC261" s="7" t="e">
        <f>IF('[1]Рейтинговая таблица организаций'!#REF!&lt;1,0,(IF('[1]Рейтинговая таблица организаций'!#REF!&lt;5,20,100)))</f>
        <v>#REF!</v>
      </c>
      <c r="AD261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61" s="8" t="e">
        <f>'[1]Рейтинговая таблица организаций'!#REF!</f>
        <v>#REF!</v>
      </c>
      <c r="AF261" s="7" t="e">
        <f>IF('[1]Рейтинговая таблица организаций'!#REF!&lt;1,0,(IF('[1]Рейтинговая таблица организаций'!#REF!&lt;5,20,100)))</f>
        <v>#REF!</v>
      </c>
      <c r="AG261" s="7" t="s">
        <v>60</v>
      </c>
      <c r="AH261" s="7" t="e">
        <f>'[1]Рейтинговая таблица организаций'!#REF!</f>
        <v>#REF!</v>
      </c>
      <c r="AI261" s="7" t="e">
        <f>'[1]Рейтинговая таблица организаций'!#REF!</f>
        <v>#REF!</v>
      </c>
      <c r="AJ261" s="7" t="s">
        <v>61</v>
      </c>
      <c r="AK261" s="7" t="e">
        <f>'[1]Рейтинговая таблица организаций'!#REF!</f>
        <v>#REF!</v>
      </c>
      <c r="AL261" s="7" t="e">
        <f>'[1]Рейтинговая таблица организаций'!#REF!</f>
        <v>#REF!</v>
      </c>
      <c r="AM261" s="7" t="s">
        <v>62</v>
      </c>
      <c r="AN261" s="7" t="e">
        <f>'[1]Рейтинговая таблица организаций'!#REF!</f>
        <v>#REF!</v>
      </c>
      <c r="AO261" s="7" t="e">
        <f>'[1]Рейтинговая таблица организаций'!#REF!</f>
        <v>#REF!</v>
      </c>
      <c r="AP261" s="7" t="s">
        <v>63</v>
      </c>
      <c r="AQ261" s="7" t="e">
        <f>'[1]Рейтинговая таблица организаций'!#REF!</f>
        <v>#REF!</v>
      </c>
      <c r="AR261" s="7" t="e">
        <f>'[1]Рейтинговая таблица организаций'!#REF!</f>
        <v>#REF!</v>
      </c>
      <c r="AS261" s="7" t="s">
        <v>64</v>
      </c>
      <c r="AT261" s="7" t="e">
        <f>'[1]Рейтинговая таблица организаций'!#REF!</f>
        <v>#REF!</v>
      </c>
      <c r="AU261" s="7" t="e">
        <f>'[1]Рейтинговая таблица организаций'!#REF!</f>
        <v>#REF!</v>
      </c>
      <c r="AV261" s="7" t="s">
        <v>65</v>
      </c>
      <c r="AW261" s="7" t="e">
        <f>'[1]Рейтинговая таблица организаций'!#REF!</f>
        <v>#REF!</v>
      </c>
      <c r="AX261" s="7" t="e">
        <f>'[1]Рейтинговая таблица организаций'!#REF!</f>
        <v>#REF!</v>
      </c>
      <c r="AY261" s="7" t="s">
        <v>66</v>
      </c>
      <c r="AZ261" s="7" t="e">
        <f>'[1]Рейтинговая таблица организаций'!#REF!</f>
        <v>#REF!</v>
      </c>
      <c r="BA261" s="7" t="e">
        <f>'[1]Рейтинговая таблица организаций'!#REF!</f>
        <v>#REF!</v>
      </c>
    </row>
    <row r="262" spans="1:53" ht="15.5" x14ac:dyDescent="0.35">
      <c r="A262" s="3" t="e">
        <f>'[1]бланки '!#REF!</f>
        <v>#REF!</v>
      </c>
      <c r="B262" s="3" t="e">
        <f>'[1]бланки '!#REF!</f>
        <v>#REF!</v>
      </c>
      <c r="C262" s="3" t="e">
        <f>'[1]для bus.gov.ru'!#REF!</f>
        <v>#REF!</v>
      </c>
      <c r="D262" s="3" t="e">
        <f>'[1]для bus.gov.ru'!#REF!</f>
        <v>#REF!</v>
      </c>
      <c r="E262" s="4" t="e">
        <f>'[1]для bus.gov.ru'!#REF!</f>
        <v>#REF!</v>
      </c>
      <c r="F262" s="5" t="s">
        <v>55</v>
      </c>
      <c r="G262" s="6" t="e">
        <f>'[1]Рейтинговая таблица организаций'!#REF!</f>
        <v>#REF!</v>
      </c>
      <c r="H262" s="6" t="e">
        <f>'[1]Рейтинговая таблица организаций'!#REF!</f>
        <v>#REF!</v>
      </c>
      <c r="I262" s="5" t="s">
        <v>56</v>
      </c>
      <c r="J262" s="6" t="e">
        <f>'[1]Рейтинговая таблица организаций'!#REF!</f>
        <v>#REF!</v>
      </c>
      <c r="K262" s="6" t="e">
        <f>'[1]Рейтинговая таблица организаций'!#REF!</f>
        <v>#REF!</v>
      </c>
      <c r="L262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62" s="8" t="e">
        <f>'[1]Рейтинговая таблица организаций'!#REF!</f>
        <v>#REF!</v>
      </c>
      <c r="N262" s="7" t="e">
        <f>IF('[1]Рейтинговая таблица организаций'!#REF!&lt;1,0,(IF('[1]Рейтинговая таблица организаций'!#REF!&lt;4,30,100)))</f>
        <v>#REF!</v>
      </c>
      <c r="O262" s="7" t="s">
        <v>57</v>
      </c>
      <c r="P262" s="7" t="e">
        <f>'[1]Рейтинговая таблица организаций'!#REF!</f>
        <v>#REF!</v>
      </c>
      <c r="Q262" s="7" t="e">
        <f>'[1]Рейтинговая таблица организаций'!#REF!</f>
        <v>#REF!</v>
      </c>
      <c r="R262" s="7" t="s">
        <v>58</v>
      </c>
      <c r="S262" s="7" t="e">
        <f>'[1]Рейтинговая таблица организаций'!#REF!</f>
        <v>#REF!</v>
      </c>
      <c r="T262" s="7" t="e">
        <f>'[1]Рейтинговая таблица организаций'!#REF!</f>
        <v>#REF!</v>
      </c>
      <c r="U262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62" s="8" t="e">
        <f>'[1]Рейтинговая таблица организаций'!#REF!</f>
        <v>#REF!</v>
      </c>
      <c r="W262" s="7" t="e">
        <f>IF('[1]Рейтинговая таблица организаций'!#REF!&lt;1,0,(IF('[1]Рейтинговая таблица организаций'!#REF!&lt;4,20,100)))</f>
        <v>#REF!</v>
      </c>
      <c r="X262" s="7" t="s">
        <v>59</v>
      </c>
      <c r="Y262" s="7" t="e">
        <f>'[1]Рейтинговая таблица организаций'!#REF!</f>
        <v>#REF!</v>
      </c>
      <c r="Z262" s="7" t="e">
        <f>'[1]Рейтинговая таблица организаций'!#REF!</f>
        <v>#REF!</v>
      </c>
      <c r="AA262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62" s="9" t="e">
        <f>'[1]Рейтинговая таблица организаций'!#REF!</f>
        <v>#REF!</v>
      </c>
      <c r="AC262" s="7" t="e">
        <f>IF('[1]Рейтинговая таблица организаций'!#REF!&lt;1,0,(IF('[1]Рейтинговая таблица организаций'!#REF!&lt;5,20,100)))</f>
        <v>#REF!</v>
      </c>
      <c r="AD262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62" s="8" t="e">
        <f>'[1]Рейтинговая таблица организаций'!#REF!</f>
        <v>#REF!</v>
      </c>
      <c r="AF262" s="7" t="e">
        <f>IF('[1]Рейтинговая таблица организаций'!#REF!&lt;1,0,(IF('[1]Рейтинговая таблица организаций'!#REF!&lt;5,20,100)))</f>
        <v>#REF!</v>
      </c>
      <c r="AG262" s="7" t="s">
        <v>60</v>
      </c>
      <c r="AH262" s="7" t="e">
        <f>'[1]Рейтинговая таблица организаций'!#REF!</f>
        <v>#REF!</v>
      </c>
      <c r="AI262" s="7" t="e">
        <f>'[1]Рейтинговая таблица организаций'!#REF!</f>
        <v>#REF!</v>
      </c>
      <c r="AJ262" s="7" t="s">
        <v>61</v>
      </c>
      <c r="AK262" s="7" t="e">
        <f>'[1]Рейтинговая таблица организаций'!#REF!</f>
        <v>#REF!</v>
      </c>
      <c r="AL262" s="7" t="e">
        <f>'[1]Рейтинговая таблица организаций'!#REF!</f>
        <v>#REF!</v>
      </c>
      <c r="AM262" s="7" t="s">
        <v>62</v>
      </c>
      <c r="AN262" s="7" t="e">
        <f>'[1]Рейтинговая таблица организаций'!#REF!</f>
        <v>#REF!</v>
      </c>
      <c r="AO262" s="7" t="e">
        <f>'[1]Рейтинговая таблица организаций'!#REF!</f>
        <v>#REF!</v>
      </c>
      <c r="AP262" s="7" t="s">
        <v>63</v>
      </c>
      <c r="AQ262" s="7" t="e">
        <f>'[1]Рейтинговая таблица организаций'!#REF!</f>
        <v>#REF!</v>
      </c>
      <c r="AR262" s="7" t="e">
        <f>'[1]Рейтинговая таблица организаций'!#REF!</f>
        <v>#REF!</v>
      </c>
      <c r="AS262" s="7" t="s">
        <v>64</v>
      </c>
      <c r="AT262" s="7" t="e">
        <f>'[1]Рейтинговая таблица организаций'!#REF!</f>
        <v>#REF!</v>
      </c>
      <c r="AU262" s="7" t="e">
        <f>'[1]Рейтинговая таблица организаций'!#REF!</f>
        <v>#REF!</v>
      </c>
      <c r="AV262" s="7" t="s">
        <v>65</v>
      </c>
      <c r="AW262" s="7" t="e">
        <f>'[1]Рейтинговая таблица организаций'!#REF!</f>
        <v>#REF!</v>
      </c>
      <c r="AX262" s="7" t="e">
        <f>'[1]Рейтинговая таблица организаций'!#REF!</f>
        <v>#REF!</v>
      </c>
      <c r="AY262" s="7" t="s">
        <v>66</v>
      </c>
      <c r="AZ262" s="7" t="e">
        <f>'[1]Рейтинговая таблица организаций'!#REF!</f>
        <v>#REF!</v>
      </c>
      <c r="BA262" s="7" t="e">
        <f>'[1]Рейтинговая таблица организаций'!#REF!</f>
        <v>#REF!</v>
      </c>
    </row>
    <row r="263" spans="1:53" ht="15.5" x14ac:dyDescent="0.35">
      <c r="A263" s="3" t="e">
        <f>'[1]бланки '!#REF!</f>
        <v>#REF!</v>
      </c>
      <c r="B263" s="3" t="e">
        <f>'[1]бланки '!#REF!</f>
        <v>#REF!</v>
      </c>
      <c r="C263" s="3" t="e">
        <f>'[1]для bus.gov.ru'!#REF!</f>
        <v>#REF!</v>
      </c>
      <c r="D263" s="3" t="e">
        <f>'[1]для bus.gov.ru'!#REF!</f>
        <v>#REF!</v>
      </c>
      <c r="E263" s="4" t="e">
        <f>'[1]для bus.gov.ru'!#REF!</f>
        <v>#REF!</v>
      </c>
      <c r="F263" s="5" t="s">
        <v>55</v>
      </c>
      <c r="G263" s="6" t="e">
        <f>'[1]Рейтинговая таблица организаций'!#REF!</f>
        <v>#REF!</v>
      </c>
      <c r="H263" s="6" t="e">
        <f>'[1]Рейтинговая таблица организаций'!#REF!</f>
        <v>#REF!</v>
      </c>
      <c r="I263" s="5" t="s">
        <v>56</v>
      </c>
      <c r="J263" s="6" t="e">
        <f>'[1]Рейтинговая таблица организаций'!#REF!</f>
        <v>#REF!</v>
      </c>
      <c r="K263" s="6" t="e">
        <f>'[1]Рейтинговая таблица организаций'!#REF!</f>
        <v>#REF!</v>
      </c>
      <c r="L263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63" s="8" t="e">
        <f>'[1]Рейтинговая таблица организаций'!#REF!</f>
        <v>#REF!</v>
      </c>
      <c r="N263" s="7" t="e">
        <f>IF('[1]Рейтинговая таблица организаций'!#REF!&lt;1,0,(IF('[1]Рейтинговая таблица организаций'!#REF!&lt;4,30,100)))</f>
        <v>#REF!</v>
      </c>
      <c r="O263" s="7" t="s">
        <v>57</v>
      </c>
      <c r="P263" s="7" t="e">
        <f>'[1]Рейтинговая таблица организаций'!#REF!</f>
        <v>#REF!</v>
      </c>
      <c r="Q263" s="7" t="e">
        <f>'[1]Рейтинговая таблица организаций'!#REF!</f>
        <v>#REF!</v>
      </c>
      <c r="R263" s="7" t="s">
        <v>58</v>
      </c>
      <c r="S263" s="7" t="e">
        <f>'[1]Рейтинговая таблица организаций'!#REF!</f>
        <v>#REF!</v>
      </c>
      <c r="T263" s="7" t="e">
        <f>'[1]Рейтинговая таблица организаций'!#REF!</f>
        <v>#REF!</v>
      </c>
      <c r="U263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63" s="8" t="e">
        <f>'[1]Рейтинговая таблица организаций'!#REF!</f>
        <v>#REF!</v>
      </c>
      <c r="W263" s="7" t="e">
        <f>IF('[1]Рейтинговая таблица организаций'!#REF!&lt;1,0,(IF('[1]Рейтинговая таблица организаций'!#REF!&lt;4,20,100)))</f>
        <v>#REF!</v>
      </c>
      <c r="X263" s="7" t="s">
        <v>59</v>
      </c>
      <c r="Y263" s="7" t="e">
        <f>'[1]Рейтинговая таблица организаций'!#REF!</f>
        <v>#REF!</v>
      </c>
      <c r="Z263" s="7" t="e">
        <f>'[1]Рейтинговая таблица организаций'!#REF!</f>
        <v>#REF!</v>
      </c>
      <c r="AA263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63" s="9" t="e">
        <f>'[1]Рейтинговая таблица организаций'!#REF!</f>
        <v>#REF!</v>
      </c>
      <c r="AC263" s="7" t="e">
        <f>IF('[1]Рейтинговая таблица организаций'!#REF!&lt;1,0,(IF('[1]Рейтинговая таблица организаций'!#REF!&lt;5,20,100)))</f>
        <v>#REF!</v>
      </c>
      <c r="AD263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63" s="8" t="e">
        <f>'[1]Рейтинговая таблица организаций'!#REF!</f>
        <v>#REF!</v>
      </c>
      <c r="AF263" s="7" t="e">
        <f>IF('[1]Рейтинговая таблица организаций'!#REF!&lt;1,0,(IF('[1]Рейтинговая таблица организаций'!#REF!&lt;5,20,100)))</f>
        <v>#REF!</v>
      </c>
      <c r="AG263" s="7" t="s">
        <v>60</v>
      </c>
      <c r="AH263" s="7" t="e">
        <f>'[1]Рейтинговая таблица организаций'!#REF!</f>
        <v>#REF!</v>
      </c>
      <c r="AI263" s="7" t="e">
        <f>'[1]Рейтинговая таблица организаций'!#REF!</f>
        <v>#REF!</v>
      </c>
      <c r="AJ263" s="7" t="s">
        <v>61</v>
      </c>
      <c r="AK263" s="7" t="e">
        <f>'[1]Рейтинговая таблица организаций'!#REF!</f>
        <v>#REF!</v>
      </c>
      <c r="AL263" s="7" t="e">
        <f>'[1]Рейтинговая таблица организаций'!#REF!</f>
        <v>#REF!</v>
      </c>
      <c r="AM263" s="7" t="s">
        <v>62</v>
      </c>
      <c r="AN263" s="7" t="e">
        <f>'[1]Рейтинговая таблица организаций'!#REF!</f>
        <v>#REF!</v>
      </c>
      <c r="AO263" s="7" t="e">
        <f>'[1]Рейтинговая таблица организаций'!#REF!</f>
        <v>#REF!</v>
      </c>
      <c r="AP263" s="7" t="s">
        <v>63</v>
      </c>
      <c r="AQ263" s="7" t="e">
        <f>'[1]Рейтинговая таблица организаций'!#REF!</f>
        <v>#REF!</v>
      </c>
      <c r="AR263" s="7" t="e">
        <f>'[1]Рейтинговая таблица организаций'!#REF!</f>
        <v>#REF!</v>
      </c>
      <c r="AS263" s="7" t="s">
        <v>64</v>
      </c>
      <c r="AT263" s="7" t="e">
        <f>'[1]Рейтинговая таблица организаций'!#REF!</f>
        <v>#REF!</v>
      </c>
      <c r="AU263" s="7" t="e">
        <f>'[1]Рейтинговая таблица организаций'!#REF!</f>
        <v>#REF!</v>
      </c>
      <c r="AV263" s="7" t="s">
        <v>65</v>
      </c>
      <c r="AW263" s="7" t="e">
        <f>'[1]Рейтинговая таблица организаций'!#REF!</f>
        <v>#REF!</v>
      </c>
      <c r="AX263" s="7" t="e">
        <f>'[1]Рейтинговая таблица организаций'!#REF!</f>
        <v>#REF!</v>
      </c>
      <c r="AY263" s="7" t="s">
        <v>66</v>
      </c>
      <c r="AZ263" s="7" t="e">
        <f>'[1]Рейтинговая таблица организаций'!#REF!</f>
        <v>#REF!</v>
      </c>
      <c r="BA263" s="7" t="e">
        <f>'[1]Рейтинговая таблица организаций'!#REF!</f>
        <v>#REF!</v>
      </c>
    </row>
    <row r="264" spans="1:53" ht="15.5" x14ac:dyDescent="0.35">
      <c r="A264" s="3" t="e">
        <f>'[1]бланки '!#REF!</f>
        <v>#REF!</v>
      </c>
      <c r="B264" s="3" t="e">
        <f>'[1]бланки '!#REF!</f>
        <v>#REF!</v>
      </c>
      <c r="C264" s="3" t="e">
        <f>'[1]для bus.gov.ru'!#REF!</f>
        <v>#REF!</v>
      </c>
      <c r="D264" s="3" t="e">
        <f>'[1]для bus.gov.ru'!#REF!</f>
        <v>#REF!</v>
      </c>
      <c r="E264" s="4" t="e">
        <f>'[1]для bus.gov.ru'!#REF!</f>
        <v>#REF!</v>
      </c>
      <c r="F264" s="5" t="s">
        <v>55</v>
      </c>
      <c r="G264" s="6" t="e">
        <f>'[1]Рейтинговая таблица организаций'!#REF!</f>
        <v>#REF!</v>
      </c>
      <c r="H264" s="6" t="e">
        <f>'[1]Рейтинговая таблица организаций'!#REF!</f>
        <v>#REF!</v>
      </c>
      <c r="I264" s="5" t="s">
        <v>56</v>
      </c>
      <c r="J264" s="6" t="e">
        <f>'[1]Рейтинговая таблица организаций'!#REF!</f>
        <v>#REF!</v>
      </c>
      <c r="K264" s="6" t="e">
        <f>'[1]Рейтинговая таблица организаций'!#REF!</f>
        <v>#REF!</v>
      </c>
      <c r="L264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64" s="8" t="e">
        <f>'[1]Рейтинговая таблица организаций'!#REF!</f>
        <v>#REF!</v>
      </c>
      <c r="N264" s="7" t="e">
        <f>IF('[1]Рейтинговая таблица организаций'!#REF!&lt;1,0,(IF('[1]Рейтинговая таблица организаций'!#REF!&lt;4,30,100)))</f>
        <v>#REF!</v>
      </c>
      <c r="O264" s="7" t="s">
        <v>57</v>
      </c>
      <c r="P264" s="7" t="e">
        <f>'[1]Рейтинговая таблица организаций'!#REF!</f>
        <v>#REF!</v>
      </c>
      <c r="Q264" s="7" t="e">
        <f>'[1]Рейтинговая таблица организаций'!#REF!</f>
        <v>#REF!</v>
      </c>
      <c r="R264" s="7" t="s">
        <v>58</v>
      </c>
      <c r="S264" s="7" t="e">
        <f>'[1]Рейтинговая таблица организаций'!#REF!</f>
        <v>#REF!</v>
      </c>
      <c r="T264" s="7" t="e">
        <f>'[1]Рейтинговая таблица организаций'!#REF!</f>
        <v>#REF!</v>
      </c>
      <c r="U264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64" s="8" t="e">
        <f>'[1]Рейтинговая таблица организаций'!#REF!</f>
        <v>#REF!</v>
      </c>
      <c r="W264" s="7" t="e">
        <f>IF('[1]Рейтинговая таблица организаций'!#REF!&lt;1,0,(IF('[1]Рейтинговая таблица организаций'!#REF!&lt;4,20,100)))</f>
        <v>#REF!</v>
      </c>
      <c r="X264" s="7" t="s">
        <v>59</v>
      </c>
      <c r="Y264" s="7" t="e">
        <f>'[1]Рейтинговая таблица организаций'!#REF!</f>
        <v>#REF!</v>
      </c>
      <c r="Z264" s="7" t="e">
        <f>'[1]Рейтинговая таблица организаций'!#REF!</f>
        <v>#REF!</v>
      </c>
      <c r="AA264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64" s="9" t="e">
        <f>'[1]Рейтинговая таблица организаций'!#REF!</f>
        <v>#REF!</v>
      </c>
      <c r="AC264" s="7" t="e">
        <f>IF('[1]Рейтинговая таблица организаций'!#REF!&lt;1,0,(IF('[1]Рейтинговая таблица организаций'!#REF!&lt;5,20,100)))</f>
        <v>#REF!</v>
      </c>
      <c r="AD264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64" s="8" t="e">
        <f>'[1]Рейтинговая таблица организаций'!#REF!</f>
        <v>#REF!</v>
      </c>
      <c r="AF264" s="7" t="e">
        <f>IF('[1]Рейтинговая таблица организаций'!#REF!&lt;1,0,(IF('[1]Рейтинговая таблица организаций'!#REF!&lt;5,20,100)))</f>
        <v>#REF!</v>
      </c>
      <c r="AG264" s="7" t="s">
        <v>60</v>
      </c>
      <c r="AH264" s="7" t="e">
        <f>'[1]Рейтинговая таблица организаций'!#REF!</f>
        <v>#REF!</v>
      </c>
      <c r="AI264" s="7" t="e">
        <f>'[1]Рейтинговая таблица организаций'!#REF!</f>
        <v>#REF!</v>
      </c>
      <c r="AJ264" s="7" t="s">
        <v>61</v>
      </c>
      <c r="AK264" s="7" t="e">
        <f>'[1]Рейтинговая таблица организаций'!#REF!</f>
        <v>#REF!</v>
      </c>
      <c r="AL264" s="7" t="e">
        <f>'[1]Рейтинговая таблица организаций'!#REF!</f>
        <v>#REF!</v>
      </c>
      <c r="AM264" s="7" t="s">
        <v>62</v>
      </c>
      <c r="AN264" s="7" t="e">
        <f>'[1]Рейтинговая таблица организаций'!#REF!</f>
        <v>#REF!</v>
      </c>
      <c r="AO264" s="7" t="e">
        <f>'[1]Рейтинговая таблица организаций'!#REF!</f>
        <v>#REF!</v>
      </c>
      <c r="AP264" s="7" t="s">
        <v>63</v>
      </c>
      <c r="AQ264" s="7" t="e">
        <f>'[1]Рейтинговая таблица организаций'!#REF!</f>
        <v>#REF!</v>
      </c>
      <c r="AR264" s="7" t="e">
        <f>'[1]Рейтинговая таблица организаций'!#REF!</f>
        <v>#REF!</v>
      </c>
      <c r="AS264" s="7" t="s">
        <v>64</v>
      </c>
      <c r="AT264" s="7" t="e">
        <f>'[1]Рейтинговая таблица организаций'!#REF!</f>
        <v>#REF!</v>
      </c>
      <c r="AU264" s="7" t="e">
        <f>'[1]Рейтинговая таблица организаций'!#REF!</f>
        <v>#REF!</v>
      </c>
      <c r="AV264" s="7" t="s">
        <v>65</v>
      </c>
      <c r="AW264" s="7" t="e">
        <f>'[1]Рейтинговая таблица организаций'!#REF!</f>
        <v>#REF!</v>
      </c>
      <c r="AX264" s="7" t="e">
        <f>'[1]Рейтинговая таблица организаций'!#REF!</f>
        <v>#REF!</v>
      </c>
      <c r="AY264" s="7" t="s">
        <v>66</v>
      </c>
      <c r="AZ264" s="7" t="e">
        <f>'[1]Рейтинговая таблица организаций'!#REF!</f>
        <v>#REF!</v>
      </c>
      <c r="BA264" s="7" t="e">
        <f>'[1]Рейтинговая таблица организаций'!#REF!</f>
        <v>#REF!</v>
      </c>
    </row>
    <row r="265" spans="1:53" ht="15.5" x14ac:dyDescent="0.35">
      <c r="A265" s="3" t="e">
        <f>'[1]бланки '!#REF!</f>
        <v>#REF!</v>
      </c>
      <c r="B265" s="3" t="e">
        <f>'[1]бланки '!#REF!</f>
        <v>#REF!</v>
      </c>
      <c r="C265" s="3" t="e">
        <f>'[1]для bus.gov.ru'!#REF!</f>
        <v>#REF!</v>
      </c>
      <c r="D265" s="3" t="e">
        <f>'[1]для bus.gov.ru'!#REF!</f>
        <v>#REF!</v>
      </c>
      <c r="E265" s="4" t="e">
        <f>'[1]для bus.gov.ru'!#REF!</f>
        <v>#REF!</v>
      </c>
      <c r="F265" s="5" t="s">
        <v>55</v>
      </c>
      <c r="G265" s="6" t="e">
        <f>'[1]Рейтинговая таблица организаций'!#REF!</f>
        <v>#REF!</v>
      </c>
      <c r="H265" s="6" t="e">
        <f>'[1]Рейтинговая таблица организаций'!#REF!</f>
        <v>#REF!</v>
      </c>
      <c r="I265" s="5" t="s">
        <v>56</v>
      </c>
      <c r="J265" s="6" t="e">
        <f>'[1]Рейтинговая таблица организаций'!#REF!</f>
        <v>#REF!</v>
      </c>
      <c r="K265" s="6" t="e">
        <f>'[1]Рейтинговая таблица организаций'!#REF!</f>
        <v>#REF!</v>
      </c>
      <c r="L265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65" s="8" t="e">
        <f>'[1]Рейтинговая таблица организаций'!#REF!</f>
        <v>#REF!</v>
      </c>
      <c r="N265" s="7" t="e">
        <f>IF('[1]Рейтинговая таблица организаций'!#REF!&lt;1,0,(IF('[1]Рейтинговая таблица организаций'!#REF!&lt;4,30,100)))</f>
        <v>#REF!</v>
      </c>
      <c r="O265" s="7" t="s">
        <v>57</v>
      </c>
      <c r="P265" s="7" t="e">
        <f>'[1]Рейтинговая таблица организаций'!#REF!</f>
        <v>#REF!</v>
      </c>
      <c r="Q265" s="7" t="e">
        <f>'[1]Рейтинговая таблица организаций'!#REF!</f>
        <v>#REF!</v>
      </c>
      <c r="R265" s="7" t="s">
        <v>58</v>
      </c>
      <c r="S265" s="7" t="e">
        <f>'[1]Рейтинговая таблица организаций'!#REF!</f>
        <v>#REF!</v>
      </c>
      <c r="T265" s="7" t="e">
        <f>'[1]Рейтинговая таблица организаций'!#REF!</f>
        <v>#REF!</v>
      </c>
      <c r="U265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65" s="8" t="e">
        <f>'[1]Рейтинговая таблица организаций'!#REF!</f>
        <v>#REF!</v>
      </c>
      <c r="W265" s="7" t="e">
        <f>IF('[1]Рейтинговая таблица организаций'!#REF!&lt;1,0,(IF('[1]Рейтинговая таблица организаций'!#REF!&lt;4,20,100)))</f>
        <v>#REF!</v>
      </c>
      <c r="X265" s="7" t="s">
        <v>59</v>
      </c>
      <c r="Y265" s="7" t="e">
        <f>'[1]Рейтинговая таблица организаций'!#REF!</f>
        <v>#REF!</v>
      </c>
      <c r="Z265" s="7" t="e">
        <f>'[1]Рейтинговая таблица организаций'!#REF!</f>
        <v>#REF!</v>
      </c>
      <c r="AA265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65" s="9" t="e">
        <f>'[1]Рейтинговая таблица организаций'!#REF!</f>
        <v>#REF!</v>
      </c>
      <c r="AC265" s="7" t="e">
        <f>IF('[1]Рейтинговая таблица организаций'!#REF!&lt;1,0,(IF('[1]Рейтинговая таблица организаций'!#REF!&lt;5,20,100)))</f>
        <v>#REF!</v>
      </c>
      <c r="AD265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65" s="8" t="e">
        <f>'[1]Рейтинговая таблица организаций'!#REF!</f>
        <v>#REF!</v>
      </c>
      <c r="AF265" s="7" t="e">
        <f>IF('[1]Рейтинговая таблица организаций'!#REF!&lt;1,0,(IF('[1]Рейтинговая таблица организаций'!#REF!&lt;5,20,100)))</f>
        <v>#REF!</v>
      </c>
      <c r="AG265" s="7" t="s">
        <v>60</v>
      </c>
      <c r="AH265" s="7" t="e">
        <f>'[1]Рейтинговая таблица организаций'!#REF!</f>
        <v>#REF!</v>
      </c>
      <c r="AI265" s="7" t="e">
        <f>'[1]Рейтинговая таблица организаций'!#REF!</f>
        <v>#REF!</v>
      </c>
      <c r="AJ265" s="7" t="s">
        <v>61</v>
      </c>
      <c r="AK265" s="7" t="e">
        <f>'[1]Рейтинговая таблица организаций'!#REF!</f>
        <v>#REF!</v>
      </c>
      <c r="AL265" s="7" t="e">
        <f>'[1]Рейтинговая таблица организаций'!#REF!</f>
        <v>#REF!</v>
      </c>
      <c r="AM265" s="7" t="s">
        <v>62</v>
      </c>
      <c r="AN265" s="7" t="e">
        <f>'[1]Рейтинговая таблица организаций'!#REF!</f>
        <v>#REF!</v>
      </c>
      <c r="AO265" s="7" t="e">
        <f>'[1]Рейтинговая таблица организаций'!#REF!</f>
        <v>#REF!</v>
      </c>
      <c r="AP265" s="7" t="s">
        <v>63</v>
      </c>
      <c r="AQ265" s="7" t="e">
        <f>'[1]Рейтинговая таблица организаций'!#REF!</f>
        <v>#REF!</v>
      </c>
      <c r="AR265" s="7" t="e">
        <f>'[1]Рейтинговая таблица организаций'!#REF!</f>
        <v>#REF!</v>
      </c>
      <c r="AS265" s="7" t="s">
        <v>64</v>
      </c>
      <c r="AT265" s="7" t="e">
        <f>'[1]Рейтинговая таблица организаций'!#REF!</f>
        <v>#REF!</v>
      </c>
      <c r="AU265" s="7" t="e">
        <f>'[1]Рейтинговая таблица организаций'!#REF!</f>
        <v>#REF!</v>
      </c>
      <c r="AV265" s="7" t="s">
        <v>65</v>
      </c>
      <c r="AW265" s="7" t="e">
        <f>'[1]Рейтинговая таблица организаций'!#REF!</f>
        <v>#REF!</v>
      </c>
      <c r="AX265" s="7" t="e">
        <f>'[1]Рейтинговая таблица организаций'!#REF!</f>
        <v>#REF!</v>
      </c>
      <c r="AY265" s="7" t="s">
        <v>66</v>
      </c>
      <c r="AZ265" s="7" t="e">
        <f>'[1]Рейтинговая таблица организаций'!#REF!</f>
        <v>#REF!</v>
      </c>
      <c r="BA265" s="7" t="e">
        <f>'[1]Рейтинговая таблица организаций'!#REF!</f>
        <v>#REF!</v>
      </c>
    </row>
    <row r="266" spans="1:53" ht="15.5" x14ac:dyDescent="0.35">
      <c r="A266" s="3" t="e">
        <f>'[1]бланки '!#REF!</f>
        <v>#REF!</v>
      </c>
      <c r="B266" s="3" t="e">
        <f>'[1]бланки '!#REF!</f>
        <v>#REF!</v>
      </c>
      <c r="C266" s="3" t="e">
        <f>'[1]для bus.gov.ru'!#REF!</f>
        <v>#REF!</v>
      </c>
      <c r="D266" s="3" t="e">
        <f>'[1]для bus.gov.ru'!#REF!</f>
        <v>#REF!</v>
      </c>
      <c r="E266" s="4" t="e">
        <f>'[1]для bus.gov.ru'!#REF!</f>
        <v>#REF!</v>
      </c>
      <c r="F266" s="5" t="s">
        <v>55</v>
      </c>
      <c r="G266" s="6" t="e">
        <f>'[1]Рейтинговая таблица организаций'!#REF!</f>
        <v>#REF!</v>
      </c>
      <c r="H266" s="6" t="e">
        <f>'[1]Рейтинговая таблица организаций'!#REF!</f>
        <v>#REF!</v>
      </c>
      <c r="I266" s="5" t="s">
        <v>56</v>
      </c>
      <c r="J266" s="6" t="e">
        <f>'[1]Рейтинговая таблица организаций'!#REF!</f>
        <v>#REF!</v>
      </c>
      <c r="K266" s="6" t="e">
        <f>'[1]Рейтинговая таблица организаций'!#REF!</f>
        <v>#REF!</v>
      </c>
      <c r="L266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66" s="8" t="e">
        <f>'[1]Рейтинговая таблица организаций'!#REF!</f>
        <v>#REF!</v>
      </c>
      <c r="N266" s="7" t="e">
        <f>IF('[1]Рейтинговая таблица организаций'!#REF!&lt;1,0,(IF('[1]Рейтинговая таблица организаций'!#REF!&lt;4,30,100)))</f>
        <v>#REF!</v>
      </c>
      <c r="O266" s="7" t="s">
        <v>57</v>
      </c>
      <c r="P266" s="7" t="e">
        <f>'[1]Рейтинговая таблица организаций'!#REF!</f>
        <v>#REF!</v>
      </c>
      <c r="Q266" s="7" t="e">
        <f>'[1]Рейтинговая таблица организаций'!#REF!</f>
        <v>#REF!</v>
      </c>
      <c r="R266" s="7" t="s">
        <v>58</v>
      </c>
      <c r="S266" s="7" t="e">
        <f>'[1]Рейтинговая таблица организаций'!#REF!</f>
        <v>#REF!</v>
      </c>
      <c r="T266" s="7" t="e">
        <f>'[1]Рейтинговая таблица организаций'!#REF!</f>
        <v>#REF!</v>
      </c>
      <c r="U266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66" s="8" t="e">
        <f>'[1]Рейтинговая таблица организаций'!#REF!</f>
        <v>#REF!</v>
      </c>
      <c r="W266" s="7" t="e">
        <f>IF('[1]Рейтинговая таблица организаций'!#REF!&lt;1,0,(IF('[1]Рейтинговая таблица организаций'!#REF!&lt;4,20,100)))</f>
        <v>#REF!</v>
      </c>
      <c r="X266" s="7" t="s">
        <v>59</v>
      </c>
      <c r="Y266" s="7" t="e">
        <f>'[1]Рейтинговая таблица организаций'!#REF!</f>
        <v>#REF!</v>
      </c>
      <c r="Z266" s="7" t="e">
        <f>'[1]Рейтинговая таблица организаций'!#REF!</f>
        <v>#REF!</v>
      </c>
      <c r="AA266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66" s="9" t="e">
        <f>'[1]Рейтинговая таблица организаций'!#REF!</f>
        <v>#REF!</v>
      </c>
      <c r="AC266" s="7" t="e">
        <f>IF('[1]Рейтинговая таблица организаций'!#REF!&lt;1,0,(IF('[1]Рейтинговая таблица организаций'!#REF!&lt;5,20,100)))</f>
        <v>#REF!</v>
      </c>
      <c r="AD266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66" s="8" t="e">
        <f>'[1]Рейтинговая таблица организаций'!#REF!</f>
        <v>#REF!</v>
      </c>
      <c r="AF266" s="7" t="e">
        <f>IF('[1]Рейтинговая таблица организаций'!#REF!&lt;1,0,(IF('[1]Рейтинговая таблица организаций'!#REF!&lt;5,20,100)))</f>
        <v>#REF!</v>
      </c>
      <c r="AG266" s="7" t="s">
        <v>60</v>
      </c>
      <c r="AH266" s="7" t="e">
        <f>'[1]Рейтинговая таблица организаций'!#REF!</f>
        <v>#REF!</v>
      </c>
      <c r="AI266" s="7" t="e">
        <f>'[1]Рейтинговая таблица организаций'!#REF!</f>
        <v>#REF!</v>
      </c>
      <c r="AJ266" s="7" t="s">
        <v>61</v>
      </c>
      <c r="AK266" s="7" t="e">
        <f>'[1]Рейтинговая таблица организаций'!#REF!</f>
        <v>#REF!</v>
      </c>
      <c r="AL266" s="7" t="e">
        <f>'[1]Рейтинговая таблица организаций'!#REF!</f>
        <v>#REF!</v>
      </c>
      <c r="AM266" s="7" t="s">
        <v>62</v>
      </c>
      <c r="AN266" s="7" t="e">
        <f>'[1]Рейтинговая таблица организаций'!#REF!</f>
        <v>#REF!</v>
      </c>
      <c r="AO266" s="7" t="e">
        <f>'[1]Рейтинговая таблица организаций'!#REF!</f>
        <v>#REF!</v>
      </c>
      <c r="AP266" s="7" t="s">
        <v>63</v>
      </c>
      <c r="AQ266" s="7" t="e">
        <f>'[1]Рейтинговая таблица организаций'!#REF!</f>
        <v>#REF!</v>
      </c>
      <c r="AR266" s="7" t="e">
        <f>'[1]Рейтинговая таблица организаций'!#REF!</f>
        <v>#REF!</v>
      </c>
      <c r="AS266" s="7" t="s">
        <v>64</v>
      </c>
      <c r="AT266" s="7" t="e">
        <f>'[1]Рейтинговая таблица организаций'!#REF!</f>
        <v>#REF!</v>
      </c>
      <c r="AU266" s="7" t="e">
        <f>'[1]Рейтинговая таблица организаций'!#REF!</f>
        <v>#REF!</v>
      </c>
      <c r="AV266" s="7" t="s">
        <v>65</v>
      </c>
      <c r="AW266" s="7" t="e">
        <f>'[1]Рейтинговая таблица организаций'!#REF!</f>
        <v>#REF!</v>
      </c>
      <c r="AX266" s="7" t="e">
        <f>'[1]Рейтинговая таблица организаций'!#REF!</f>
        <v>#REF!</v>
      </c>
      <c r="AY266" s="7" t="s">
        <v>66</v>
      </c>
      <c r="AZ266" s="7" t="e">
        <f>'[1]Рейтинговая таблица организаций'!#REF!</f>
        <v>#REF!</v>
      </c>
      <c r="BA266" s="7" t="e">
        <f>'[1]Рейтинговая таблица организаций'!#REF!</f>
        <v>#REF!</v>
      </c>
    </row>
    <row r="267" spans="1:53" ht="15.5" x14ac:dyDescent="0.35">
      <c r="A267" s="3" t="e">
        <f>'[1]бланки '!#REF!</f>
        <v>#REF!</v>
      </c>
      <c r="B267" s="3" t="e">
        <f>'[1]бланки '!#REF!</f>
        <v>#REF!</v>
      </c>
      <c r="C267" s="3" t="e">
        <f>'[1]для bus.gov.ru'!#REF!</f>
        <v>#REF!</v>
      </c>
      <c r="D267" s="3" t="e">
        <f>'[1]для bus.gov.ru'!#REF!</f>
        <v>#REF!</v>
      </c>
      <c r="E267" s="4" t="e">
        <f>'[1]для bus.gov.ru'!#REF!</f>
        <v>#REF!</v>
      </c>
      <c r="F267" s="5" t="s">
        <v>55</v>
      </c>
      <c r="G267" s="6" t="e">
        <f>'[1]Рейтинговая таблица организаций'!#REF!</f>
        <v>#REF!</v>
      </c>
      <c r="H267" s="6" t="e">
        <f>'[1]Рейтинговая таблица организаций'!#REF!</f>
        <v>#REF!</v>
      </c>
      <c r="I267" s="5" t="s">
        <v>56</v>
      </c>
      <c r="J267" s="6" t="e">
        <f>'[1]Рейтинговая таблица организаций'!#REF!</f>
        <v>#REF!</v>
      </c>
      <c r="K267" s="6" t="e">
        <f>'[1]Рейтинговая таблица организаций'!#REF!</f>
        <v>#REF!</v>
      </c>
      <c r="L267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67" s="8" t="e">
        <f>'[1]Рейтинговая таблица организаций'!#REF!</f>
        <v>#REF!</v>
      </c>
      <c r="N267" s="7" t="e">
        <f>IF('[1]Рейтинговая таблица организаций'!#REF!&lt;1,0,(IF('[1]Рейтинговая таблица организаций'!#REF!&lt;4,30,100)))</f>
        <v>#REF!</v>
      </c>
      <c r="O267" s="7" t="s">
        <v>57</v>
      </c>
      <c r="P267" s="7" t="e">
        <f>'[1]Рейтинговая таблица организаций'!#REF!</f>
        <v>#REF!</v>
      </c>
      <c r="Q267" s="7" t="e">
        <f>'[1]Рейтинговая таблица организаций'!#REF!</f>
        <v>#REF!</v>
      </c>
      <c r="R267" s="7" t="s">
        <v>58</v>
      </c>
      <c r="S267" s="7" t="e">
        <f>'[1]Рейтинговая таблица организаций'!#REF!</f>
        <v>#REF!</v>
      </c>
      <c r="T267" s="7" t="e">
        <f>'[1]Рейтинговая таблица организаций'!#REF!</f>
        <v>#REF!</v>
      </c>
      <c r="U267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67" s="8" t="e">
        <f>'[1]Рейтинговая таблица организаций'!#REF!</f>
        <v>#REF!</v>
      </c>
      <c r="W267" s="7" t="e">
        <f>IF('[1]Рейтинговая таблица организаций'!#REF!&lt;1,0,(IF('[1]Рейтинговая таблица организаций'!#REF!&lt;4,20,100)))</f>
        <v>#REF!</v>
      </c>
      <c r="X267" s="7" t="s">
        <v>59</v>
      </c>
      <c r="Y267" s="7" t="e">
        <f>'[1]Рейтинговая таблица организаций'!#REF!</f>
        <v>#REF!</v>
      </c>
      <c r="Z267" s="7" t="e">
        <f>'[1]Рейтинговая таблица организаций'!#REF!</f>
        <v>#REF!</v>
      </c>
      <c r="AA267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67" s="9" t="e">
        <f>'[1]Рейтинговая таблица организаций'!#REF!</f>
        <v>#REF!</v>
      </c>
      <c r="AC267" s="7" t="e">
        <f>IF('[1]Рейтинговая таблица организаций'!#REF!&lt;1,0,(IF('[1]Рейтинговая таблица организаций'!#REF!&lt;5,20,100)))</f>
        <v>#REF!</v>
      </c>
      <c r="AD267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67" s="8" t="e">
        <f>'[1]Рейтинговая таблица организаций'!#REF!</f>
        <v>#REF!</v>
      </c>
      <c r="AF267" s="7" t="e">
        <f>IF('[1]Рейтинговая таблица организаций'!#REF!&lt;1,0,(IF('[1]Рейтинговая таблица организаций'!#REF!&lt;5,20,100)))</f>
        <v>#REF!</v>
      </c>
      <c r="AG267" s="7" t="s">
        <v>60</v>
      </c>
      <c r="AH267" s="7" t="e">
        <f>'[1]Рейтинговая таблица организаций'!#REF!</f>
        <v>#REF!</v>
      </c>
      <c r="AI267" s="7" t="e">
        <f>'[1]Рейтинговая таблица организаций'!#REF!</f>
        <v>#REF!</v>
      </c>
      <c r="AJ267" s="7" t="s">
        <v>61</v>
      </c>
      <c r="AK267" s="7" t="e">
        <f>'[1]Рейтинговая таблица организаций'!#REF!</f>
        <v>#REF!</v>
      </c>
      <c r="AL267" s="7" t="e">
        <f>'[1]Рейтинговая таблица организаций'!#REF!</f>
        <v>#REF!</v>
      </c>
      <c r="AM267" s="7" t="s">
        <v>62</v>
      </c>
      <c r="AN267" s="7" t="e">
        <f>'[1]Рейтинговая таблица организаций'!#REF!</f>
        <v>#REF!</v>
      </c>
      <c r="AO267" s="7" t="e">
        <f>'[1]Рейтинговая таблица организаций'!#REF!</f>
        <v>#REF!</v>
      </c>
      <c r="AP267" s="7" t="s">
        <v>63</v>
      </c>
      <c r="AQ267" s="7" t="e">
        <f>'[1]Рейтинговая таблица организаций'!#REF!</f>
        <v>#REF!</v>
      </c>
      <c r="AR267" s="7" t="e">
        <f>'[1]Рейтинговая таблица организаций'!#REF!</f>
        <v>#REF!</v>
      </c>
      <c r="AS267" s="7" t="s">
        <v>64</v>
      </c>
      <c r="AT267" s="7" t="e">
        <f>'[1]Рейтинговая таблица организаций'!#REF!</f>
        <v>#REF!</v>
      </c>
      <c r="AU267" s="7" t="e">
        <f>'[1]Рейтинговая таблица организаций'!#REF!</f>
        <v>#REF!</v>
      </c>
      <c r="AV267" s="7" t="s">
        <v>65</v>
      </c>
      <c r="AW267" s="7" t="e">
        <f>'[1]Рейтинговая таблица организаций'!#REF!</f>
        <v>#REF!</v>
      </c>
      <c r="AX267" s="7" t="e">
        <f>'[1]Рейтинговая таблица организаций'!#REF!</f>
        <v>#REF!</v>
      </c>
      <c r="AY267" s="7" t="s">
        <v>66</v>
      </c>
      <c r="AZ267" s="7" t="e">
        <f>'[1]Рейтинговая таблица организаций'!#REF!</f>
        <v>#REF!</v>
      </c>
      <c r="BA267" s="7" t="e">
        <f>'[1]Рейтинговая таблица организаций'!#REF!</f>
        <v>#REF!</v>
      </c>
    </row>
    <row r="268" spans="1:53" ht="15.5" x14ac:dyDescent="0.35">
      <c r="A268" s="3" t="e">
        <f>'[1]бланки '!#REF!</f>
        <v>#REF!</v>
      </c>
      <c r="B268" s="3" t="e">
        <f>'[1]бланки '!#REF!</f>
        <v>#REF!</v>
      </c>
      <c r="C268" s="3" t="e">
        <f>'[1]для bus.gov.ru'!#REF!</f>
        <v>#REF!</v>
      </c>
      <c r="D268" s="3" t="e">
        <f>'[1]для bus.gov.ru'!#REF!</f>
        <v>#REF!</v>
      </c>
      <c r="E268" s="4" t="e">
        <f>'[1]для bus.gov.ru'!#REF!</f>
        <v>#REF!</v>
      </c>
      <c r="F268" s="5" t="s">
        <v>55</v>
      </c>
      <c r="G268" s="6" t="e">
        <f>'[1]Рейтинговая таблица организаций'!#REF!</f>
        <v>#REF!</v>
      </c>
      <c r="H268" s="6" t="e">
        <f>'[1]Рейтинговая таблица организаций'!#REF!</f>
        <v>#REF!</v>
      </c>
      <c r="I268" s="5" t="s">
        <v>56</v>
      </c>
      <c r="J268" s="6" t="e">
        <f>'[1]Рейтинговая таблица организаций'!#REF!</f>
        <v>#REF!</v>
      </c>
      <c r="K268" s="6" t="e">
        <f>'[1]Рейтинговая таблица организаций'!#REF!</f>
        <v>#REF!</v>
      </c>
      <c r="L268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68" s="8" t="e">
        <f>'[1]Рейтинговая таблица организаций'!#REF!</f>
        <v>#REF!</v>
      </c>
      <c r="N268" s="7" t="e">
        <f>IF('[1]Рейтинговая таблица организаций'!#REF!&lt;1,0,(IF('[1]Рейтинговая таблица организаций'!#REF!&lt;4,30,100)))</f>
        <v>#REF!</v>
      </c>
      <c r="O268" s="7" t="s">
        <v>57</v>
      </c>
      <c r="P268" s="7" t="e">
        <f>'[1]Рейтинговая таблица организаций'!#REF!</f>
        <v>#REF!</v>
      </c>
      <c r="Q268" s="7" t="e">
        <f>'[1]Рейтинговая таблица организаций'!#REF!</f>
        <v>#REF!</v>
      </c>
      <c r="R268" s="7" t="s">
        <v>58</v>
      </c>
      <c r="S268" s="7" t="e">
        <f>'[1]Рейтинговая таблица организаций'!#REF!</f>
        <v>#REF!</v>
      </c>
      <c r="T268" s="7" t="e">
        <f>'[1]Рейтинговая таблица организаций'!#REF!</f>
        <v>#REF!</v>
      </c>
      <c r="U268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68" s="8" t="e">
        <f>'[1]Рейтинговая таблица организаций'!#REF!</f>
        <v>#REF!</v>
      </c>
      <c r="W268" s="7" t="e">
        <f>IF('[1]Рейтинговая таблица организаций'!#REF!&lt;1,0,(IF('[1]Рейтинговая таблица организаций'!#REF!&lt;4,20,100)))</f>
        <v>#REF!</v>
      </c>
      <c r="X268" s="7" t="s">
        <v>59</v>
      </c>
      <c r="Y268" s="7" t="e">
        <f>'[1]Рейтинговая таблица организаций'!#REF!</f>
        <v>#REF!</v>
      </c>
      <c r="Z268" s="7" t="e">
        <f>'[1]Рейтинговая таблица организаций'!#REF!</f>
        <v>#REF!</v>
      </c>
      <c r="AA268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68" s="9" t="e">
        <f>'[1]Рейтинговая таблица организаций'!#REF!</f>
        <v>#REF!</v>
      </c>
      <c r="AC268" s="7" t="e">
        <f>IF('[1]Рейтинговая таблица организаций'!#REF!&lt;1,0,(IF('[1]Рейтинговая таблица организаций'!#REF!&lt;5,20,100)))</f>
        <v>#REF!</v>
      </c>
      <c r="AD268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68" s="8" t="e">
        <f>'[1]Рейтинговая таблица организаций'!#REF!</f>
        <v>#REF!</v>
      </c>
      <c r="AF268" s="7" t="e">
        <f>IF('[1]Рейтинговая таблица организаций'!#REF!&lt;1,0,(IF('[1]Рейтинговая таблица организаций'!#REF!&lt;5,20,100)))</f>
        <v>#REF!</v>
      </c>
      <c r="AG268" s="7" t="s">
        <v>60</v>
      </c>
      <c r="AH268" s="7" t="e">
        <f>'[1]Рейтинговая таблица организаций'!#REF!</f>
        <v>#REF!</v>
      </c>
      <c r="AI268" s="7" t="e">
        <f>'[1]Рейтинговая таблица организаций'!#REF!</f>
        <v>#REF!</v>
      </c>
      <c r="AJ268" s="7" t="s">
        <v>61</v>
      </c>
      <c r="AK268" s="7" t="e">
        <f>'[1]Рейтинговая таблица организаций'!#REF!</f>
        <v>#REF!</v>
      </c>
      <c r="AL268" s="7" t="e">
        <f>'[1]Рейтинговая таблица организаций'!#REF!</f>
        <v>#REF!</v>
      </c>
      <c r="AM268" s="7" t="s">
        <v>62</v>
      </c>
      <c r="AN268" s="7" t="e">
        <f>'[1]Рейтинговая таблица организаций'!#REF!</f>
        <v>#REF!</v>
      </c>
      <c r="AO268" s="7" t="e">
        <f>'[1]Рейтинговая таблица организаций'!#REF!</f>
        <v>#REF!</v>
      </c>
      <c r="AP268" s="7" t="s">
        <v>63</v>
      </c>
      <c r="AQ268" s="7" t="e">
        <f>'[1]Рейтинговая таблица организаций'!#REF!</f>
        <v>#REF!</v>
      </c>
      <c r="AR268" s="7" t="e">
        <f>'[1]Рейтинговая таблица организаций'!#REF!</f>
        <v>#REF!</v>
      </c>
      <c r="AS268" s="7" t="s">
        <v>64</v>
      </c>
      <c r="AT268" s="7" t="e">
        <f>'[1]Рейтинговая таблица организаций'!#REF!</f>
        <v>#REF!</v>
      </c>
      <c r="AU268" s="7" t="e">
        <f>'[1]Рейтинговая таблица организаций'!#REF!</f>
        <v>#REF!</v>
      </c>
      <c r="AV268" s="7" t="s">
        <v>65</v>
      </c>
      <c r="AW268" s="7" t="e">
        <f>'[1]Рейтинговая таблица организаций'!#REF!</f>
        <v>#REF!</v>
      </c>
      <c r="AX268" s="7" t="e">
        <f>'[1]Рейтинговая таблица организаций'!#REF!</f>
        <v>#REF!</v>
      </c>
      <c r="AY268" s="7" t="s">
        <v>66</v>
      </c>
      <c r="AZ268" s="7" t="e">
        <f>'[1]Рейтинговая таблица организаций'!#REF!</f>
        <v>#REF!</v>
      </c>
      <c r="BA268" s="7" t="e">
        <f>'[1]Рейтинговая таблица организаций'!#REF!</f>
        <v>#REF!</v>
      </c>
    </row>
    <row r="269" spans="1:53" ht="15.5" x14ac:dyDescent="0.35">
      <c r="A269" s="3" t="e">
        <f>'[1]бланки '!#REF!</f>
        <v>#REF!</v>
      </c>
      <c r="B269" s="3" t="e">
        <f>'[1]бланки '!#REF!</f>
        <v>#REF!</v>
      </c>
      <c r="C269" s="3" t="e">
        <f>'[1]для bus.gov.ru'!#REF!</f>
        <v>#REF!</v>
      </c>
      <c r="D269" s="3" t="e">
        <f>'[1]для bus.gov.ru'!#REF!</f>
        <v>#REF!</v>
      </c>
      <c r="E269" s="4" t="e">
        <f>'[1]для bus.gov.ru'!#REF!</f>
        <v>#REF!</v>
      </c>
      <c r="F269" s="5" t="s">
        <v>55</v>
      </c>
      <c r="G269" s="6" t="e">
        <f>'[1]Рейтинговая таблица организаций'!#REF!</f>
        <v>#REF!</v>
      </c>
      <c r="H269" s="6" t="e">
        <f>'[1]Рейтинговая таблица организаций'!#REF!</f>
        <v>#REF!</v>
      </c>
      <c r="I269" s="5" t="s">
        <v>56</v>
      </c>
      <c r="J269" s="6" t="e">
        <f>'[1]Рейтинговая таблица организаций'!#REF!</f>
        <v>#REF!</v>
      </c>
      <c r="K269" s="6" t="e">
        <f>'[1]Рейтинговая таблица организаций'!#REF!</f>
        <v>#REF!</v>
      </c>
      <c r="L269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69" s="8" t="e">
        <f>'[1]Рейтинговая таблица организаций'!#REF!</f>
        <v>#REF!</v>
      </c>
      <c r="N269" s="7" t="e">
        <f>IF('[1]Рейтинговая таблица организаций'!#REF!&lt;1,0,(IF('[1]Рейтинговая таблица организаций'!#REF!&lt;4,30,100)))</f>
        <v>#REF!</v>
      </c>
      <c r="O269" s="7" t="s">
        <v>57</v>
      </c>
      <c r="P269" s="7" t="e">
        <f>'[1]Рейтинговая таблица организаций'!#REF!</f>
        <v>#REF!</v>
      </c>
      <c r="Q269" s="7" t="e">
        <f>'[1]Рейтинговая таблица организаций'!#REF!</f>
        <v>#REF!</v>
      </c>
      <c r="R269" s="7" t="s">
        <v>58</v>
      </c>
      <c r="S269" s="7" t="e">
        <f>'[1]Рейтинговая таблица организаций'!#REF!</f>
        <v>#REF!</v>
      </c>
      <c r="T269" s="7" t="e">
        <f>'[1]Рейтинговая таблица организаций'!#REF!</f>
        <v>#REF!</v>
      </c>
      <c r="U269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69" s="8" t="e">
        <f>'[1]Рейтинговая таблица организаций'!#REF!</f>
        <v>#REF!</v>
      </c>
      <c r="W269" s="7" t="e">
        <f>IF('[1]Рейтинговая таблица организаций'!#REF!&lt;1,0,(IF('[1]Рейтинговая таблица организаций'!#REF!&lt;4,20,100)))</f>
        <v>#REF!</v>
      </c>
      <c r="X269" s="7" t="s">
        <v>59</v>
      </c>
      <c r="Y269" s="7" t="e">
        <f>'[1]Рейтинговая таблица организаций'!#REF!</f>
        <v>#REF!</v>
      </c>
      <c r="Z269" s="7" t="e">
        <f>'[1]Рейтинговая таблица организаций'!#REF!</f>
        <v>#REF!</v>
      </c>
      <c r="AA269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69" s="9" t="e">
        <f>'[1]Рейтинговая таблица организаций'!#REF!</f>
        <v>#REF!</v>
      </c>
      <c r="AC269" s="7" t="e">
        <f>IF('[1]Рейтинговая таблица организаций'!#REF!&lt;1,0,(IF('[1]Рейтинговая таблица организаций'!#REF!&lt;5,20,100)))</f>
        <v>#REF!</v>
      </c>
      <c r="AD269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69" s="8" t="e">
        <f>'[1]Рейтинговая таблица организаций'!#REF!</f>
        <v>#REF!</v>
      </c>
      <c r="AF269" s="7" t="e">
        <f>IF('[1]Рейтинговая таблица организаций'!#REF!&lt;1,0,(IF('[1]Рейтинговая таблица организаций'!#REF!&lt;5,20,100)))</f>
        <v>#REF!</v>
      </c>
      <c r="AG269" s="7" t="s">
        <v>60</v>
      </c>
      <c r="AH269" s="7" t="e">
        <f>'[1]Рейтинговая таблица организаций'!#REF!</f>
        <v>#REF!</v>
      </c>
      <c r="AI269" s="7" t="e">
        <f>'[1]Рейтинговая таблица организаций'!#REF!</f>
        <v>#REF!</v>
      </c>
      <c r="AJ269" s="7" t="s">
        <v>61</v>
      </c>
      <c r="AK269" s="7" t="e">
        <f>'[1]Рейтинговая таблица организаций'!#REF!</f>
        <v>#REF!</v>
      </c>
      <c r="AL269" s="7" t="e">
        <f>'[1]Рейтинговая таблица организаций'!#REF!</f>
        <v>#REF!</v>
      </c>
      <c r="AM269" s="7" t="s">
        <v>62</v>
      </c>
      <c r="AN269" s="7" t="e">
        <f>'[1]Рейтинговая таблица организаций'!#REF!</f>
        <v>#REF!</v>
      </c>
      <c r="AO269" s="7" t="e">
        <f>'[1]Рейтинговая таблица организаций'!#REF!</f>
        <v>#REF!</v>
      </c>
      <c r="AP269" s="7" t="s">
        <v>63</v>
      </c>
      <c r="AQ269" s="7" t="e">
        <f>'[1]Рейтинговая таблица организаций'!#REF!</f>
        <v>#REF!</v>
      </c>
      <c r="AR269" s="7" t="e">
        <f>'[1]Рейтинговая таблица организаций'!#REF!</f>
        <v>#REF!</v>
      </c>
      <c r="AS269" s="7" t="s">
        <v>64</v>
      </c>
      <c r="AT269" s="7" t="e">
        <f>'[1]Рейтинговая таблица организаций'!#REF!</f>
        <v>#REF!</v>
      </c>
      <c r="AU269" s="7" t="e">
        <f>'[1]Рейтинговая таблица организаций'!#REF!</f>
        <v>#REF!</v>
      </c>
      <c r="AV269" s="7" t="s">
        <v>65</v>
      </c>
      <c r="AW269" s="7" t="e">
        <f>'[1]Рейтинговая таблица организаций'!#REF!</f>
        <v>#REF!</v>
      </c>
      <c r="AX269" s="7" t="e">
        <f>'[1]Рейтинговая таблица организаций'!#REF!</f>
        <v>#REF!</v>
      </c>
      <c r="AY269" s="7" t="s">
        <v>66</v>
      </c>
      <c r="AZ269" s="7" t="e">
        <f>'[1]Рейтинговая таблица организаций'!#REF!</f>
        <v>#REF!</v>
      </c>
      <c r="BA269" s="7" t="e">
        <f>'[1]Рейтинговая таблица организаций'!#REF!</f>
        <v>#REF!</v>
      </c>
    </row>
    <row r="270" spans="1:53" ht="15.5" x14ac:dyDescent="0.35">
      <c r="A270" s="3" t="e">
        <f>'[1]бланки '!#REF!</f>
        <v>#REF!</v>
      </c>
      <c r="B270" s="3" t="e">
        <f>'[1]бланки '!#REF!</f>
        <v>#REF!</v>
      </c>
      <c r="C270" s="3" t="e">
        <f>'[1]для bus.gov.ru'!#REF!</f>
        <v>#REF!</v>
      </c>
      <c r="D270" s="3" t="e">
        <f>'[1]для bus.gov.ru'!#REF!</f>
        <v>#REF!</v>
      </c>
      <c r="E270" s="4" t="e">
        <f>'[1]для bus.gov.ru'!#REF!</f>
        <v>#REF!</v>
      </c>
      <c r="F270" s="5" t="s">
        <v>55</v>
      </c>
      <c r="G270" s="6" t="e">
        <f>'[1]Рейтинговая таблица организаций'!#REF!</f>
        <v>#REF!</v>
      </c>
      <c r="H270" s="6" t="e">
        <f>'[1]Рейтинговая таблица организаций'!#REF!</f>
        <v>#REF!</v>
      </c>
      <c r="I270" s="5" t="s">
        <v>56</v>
      </c>
      <c r="J270" s="6" t="e">
        <f>'[1]Рейтинговая таблица организаций'!#REF!</f>
        <v>#REF!</v>
      </c>
      <c r="K270" s="6" t="e">
        <f>'[1]Рейтинговая таблица организаций'!#REF!</f>
        <v>#REF!</v>
      </c>
      <c r="L270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70" s="8" t="e">
        <f>'[1]Рейтинговая таблица организаций'!#REF!</f>
        <v>#REF!</v>
      </c>
      <c r="N270" s="7" t="e">
        <f>IF('[1]Рейтинговая таблица организаций'!#REF!&lt;1,0,(IF('[1]Рейтинговая таблица организаций'!#REF!&lt;4,30,100)))</f>
        <v>#REF!</v>
      </c>
      <c r="O270" s="7" t="s">
        <v>57</v>
      </c>
      <c r="P270" s="7" t="e">
        <f>'[1]Рейтинговая таблица организаций'!#REF!</f>
        <v>#REF!</v>
      </c>
      <c r="Q270" s="7" t="e">
        <f>'[1]Рейтинговая таблица организаций'!#REF!</f>
        <v>#REF!</v>
      </c>
      <c r="R270" s="7" t="s">
        <v>58</v>
      </c>
      <c r="S270" s="7" t="e">
        <f>'[1]Рейтинговая таблица организаций'!#REF!</f>
        <v>#REF!</v>
      </c>
      <c r="T270" s="7" t="e">
        <f>'[1]Рейтинговая таблица организаций'!#REF!</f>
        <v>#REF!</v>
      </c>
      <c r="U270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70" s="8" t="e">
        <f>'[1]Рейтинговая таблица организаций'!#REF!</f>
        <v>#REF!</v>
      </c>
      <c r="W270" s="7" t="e">
        <f>IF('[1]Рейтинговая таблица организаций'!#REF!&lt;1,0,(IF('[1]Рейтинговая таблица организаций'!#REF!&lt;4,20,100)))</f>
        <v>#REF!</v>
      </c>
      <c r="X270" s="7" t="s">
        <v>59</v>
      </c>
      <c r="Y270" s="7" t="e">
        <f>'[1]Рейтинговая таблица организаций'!#REF!</f>
        <v>#REF!</v>
      </c>
      <c r="Z270" s="7" t="e">
        <f>'[1]Рейтинговая таблица организаций'!#REF!</f>
        <v>#REF!</v>
      </c>
      <c r="AA270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70" s="9" t="e">
        <f>'[1]Рейтинговая таблица организаций'!#REF!</f>
        <v>#REF!</v>
      </c>
      <c r="AC270" s="7" t="e">
        <f>IF('[1]Рейтинговая таблица организаций'!#REF!&lt;1,0,(IF('[1]Рейтинговая таблица организаций'!#REF!&lt;5,20,100)))</f>
        <v>#REF!</v>
      </c>
      <c r="AD270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70" s="8" t="e">
        <f>'[1]Рейтинговая таблица организаций'!#REF!</f>
        <v>#REF!</v>
      </c>
      <c r="AF270" s="7" t="e">
        <f>IF('[1]Рейтинговая таблица организаций'!#REF!&lt;1,0,(IF('[1]Рейтинговая таблица организаций'!#REF!&lt;5,20,100)))</f>
        <v>#REF!</v>
      </c>
      <c r="AG270" s="7" t="s">
        <v>60</v>
      </c>
      <c r="AH270" s="7" t="e">
        <f>'[1]Рейтинговая таблица организаций'!#REF!</f>
        <v>#REF!</v>
      </c>
      <c r="AI270" s="7" t="e">
        <f>'[1]Рейтинговая таблица организаций'!#REF!</f>
        <v>#REF!</v>
      </c>
      <c r="AJ270" s="7" t="s">
        <v>61</v>
      </c>
      <c r="AK270" s="7" t="e">
        <f>'[1]Рейтинговая таблица организаций'!#REF!</f>
        <v>#REF!</v>
      </c>
      <c r="AL270" s="7" t="e">
        <f>'[1]Рейтинговая таблица организаций'!#REF!</f>
        <v>#REF!</v>
      </c>
      <c r="AM270" s="7" t="s">
        <v>62</v>
      </c>
      <c r="AN270" s="7" t="e">
        <f>'[1]Рейтинговая таблица организаций'!#REF!</f>
        <v>#REF!</v>
      </c>
      <c r="AO270" s="7" t="e">
        <f>'[1]Рейтинговая таблица организаций'!#REF!</f>
        <v>#REF!</v>
      </c>
      <c r="AP270" s="7" t="s">
        <v>63</v>
      </c>
      <c r="AQ270" s="7" t="e">
        <f>'[1]Рейтинговая таблица организаций'!#REF!</f>
        <v>#REF!</v>
      </c>
      <c r="AR270" s="7" t="e">
        <f>'[1]Рейтинговая таблица организаций'!#REF!</f>
        <v>#REF!</v>
      </c>
      <c r="AS270" s="7" t="s">
        <v>64</v>
      </c>
      <c r="AT270" s="7" t="e">
        <f>'[1]Рейтинговая таблица организаций'!#REF!</f>
        <v>#REF!</v>
      </c>
      <c r="AU270" s="7" t="e">
        <f>'[1]Рейтинговая таблица организаций'!#REF!</f>
        <v>#REF!</v>
      </c>
      <c r="AV270" s="7" t="s">
        <v>65</v>
      </c>
      <c r="AW270" s="7" t="e">
        <f>'[1]Рейтинговая таблица организаций'!#REF!</f>
        <v>#REF!</v>
      </c>
      <c r="AX270" s="7" t="e">
        <f>'[1]Рейтинговая таблица организаций'!#REF!</f>
        <v>#REF!</v>
      </c>
      <c r="AY270" s="7" t="s">
        <v>66</v>
      </c>
      <c r="AZ270" s="7" t="e">
        <f>'[1]Рейтинговая таблица организаций'!#REF!</f>
        <v>#REF!</v>
      </c>
      <c r="BA270" s="7" t="e">
        <f>'[1]Рейтинговая таблица организаций'!#REF!</f>
        <v>#REF!</v>
      </c>
    </row>
    <row r="271" spans="1:53" ht="15.5" x14ac:dyDescent="0.35">
      <c r="A271" s="3" t="e">
        <f>'[1]бланки '!#REF!</f>
        <v>#REF!</v>
      </c>
      <c r="B271" s="3" t="e">
        <f>'[1]бланки '!#REF!</f>
        <v>#REF!</v>
      </c>
      <c r="C271" s="3" t="e">
        <f>'[1]для bus.gov.ru'!#REF!</f>
        <v>#REF!</v>
      </c>
      <c r="D271" s="3" t="e">
        <f>'[1]для bus.gov.ru'!#REF!</f>
        <v>#REF!</v>
      </c>
      <c r="E271" s="4" t="e">
        <f>'[1]для bus.gov.ru'!#REF!</f>
        <v>#REF!</v>
      </c>
      <c r="F271" s="5" t="s">
        <v>55</v>
      </c>
      <c r="G271" s="6" t="e">
        <f>'[1]Рейтинговая таблица организаций'!#REF!</f>
        <v>#REF!</v>
      </c>
      <c r="H271" s="6" t="e">
        <f>'[1]Рейтинговая таблица организаций'!#REF!</f>
        <v>#REF!</v>
      </c>
      <c r="I271" s="5" t="s">
        <v>56</v>
      </c>
      <c r="J271" s="6" t="e">
        <f>'[1]Рейтинговая таблица организаций'!#REF!</f>
        <v>#REF!</v>
      </c>
      <c r="K271" s="6" t="e">
        <f>'[1]Рейтинговая таблица организаций'!#REF!</f>
        <v>#REF!</v>
      </c>
      <c r="L271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71" s="8" t="e">
        <f>'[1]Рейтинговая таблица организаций'!#REF!</f>
        <v>#REF!</v>
      </c>
      <c r="N271" s="7" t="e">
        <f>IF('[1]Рейтинговая таблица организаций'!#REF!&lt;1,0,(IF('[1]Рейтинговая таблица организаций'!#REF!&lt;4,30,100)))</f>
        <v>#REF!</v>
      </c>
      <c r="O271" s="7" t="s">
        <v>57</v>
      </c>
      <c r="P271" s="7" t="e">
        <f>'[1]Рейтинговая таблица организаций'!#REF!</f>
        <v>#REF!</v>
      </c>
      <c r="Q271" s="7" t="e">
        <f>'[1]Рейтинговая таблица организаций'!#REF!</f>
        <v>#REF!</v>
      </c>
      <c r="R271" s="7" t="s">
        <v>58</v>
      </c>
      <c r="S271" s="7" t="e">
        <f>'[1]Рейтинговая таблица организаций'!#REF!</f>
        <v>#REF!</v>
      </c>
      <c r="T271" s="7" t="e">
        <f>'[1]Рейтинговая таблица организаций'!#REF!</f>
        <v>#REF!</v>
      </c>
      <c r="U271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71" s="8" t="e">
        <f>'[1]Рейтинговая таблица организаций'!#REF!</f>
        <v>#REF!</v>
      </c>
      <c r="W271" s="7" t="e">
        <f>IF('[1]Рейтинговая таблица организаций'!#REF!&lt;1,0,(IF('[1]Рейтинговая таблица организаций'!#REF!&lt;4,20,100)))</f>
        <v>#REF!</v>
      </c>
      <c r="X271" s="7" t="s">
        <v>59</v>
      </c>
      <c r="Y271" s="7" t="e">
        <f>'[1]Рейтинговая таблица организаций'!#REF!</f>
        <v>#REF!</v>
      </c>
      <c r="Z271" s="7" t="e">
        <f>'[1]Рейтинговая таблица организаций'!#REF!</f>
        <v>#REF!</v>
      </c>
      <c r="AA271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71" s="9" t="e">
        <f>'[1]Рейтинговая таблица организаций'!#REF!</f>
        <v>#REF!</v>
      </c>
      <c r="AC271" s="7" t="e">
        <f>IF('[1]Рейтинговая таблица организаций'!#REF!&lt;1,0,(IF('[1]Рейтинговая таблица организаций'!#REF!&lt;5,20,100)))</f>
        <v>#REF!</v>
      </c>
      <c r="AD271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71" s="8" t="e">
        <f>'[1]Рейтинговая таблица организаций'!#REF!</f>
        <v>#REF!</v>
      </c>
      <c r="AF271" s="7" t="e">
        <f>IF('[1]Рейтинговая таблица организаций'!#REF!&lt;1,0,(IF('[1]Рейтинговая таблица организаций'!#REF!&lt;5,20,100)))</f>
        <v>#REF!</v>
      </c>
      <c r="AG271" s="7" t="s">
        <v>60</v>
      </c>
      <c r="AH271" s="7" t="e">
        <f>'[1]Рейтинговая таблица организаций'!#REF!</f>
        <v>#REF!</v>
      </c>
      <c r="AI271" s="7" t="e">
        <f>'[1]Рейтинговая таблица организаций'!#REF!</f>
        <v>#REF!</v>
      </c>
      <c r="AJ271" s="7" t="s">
        <v>61</v>
      </c>
      <c r="AK271" s="7" t="e">
        <f>'[1]Рейтинговая таблица организаций'!#REF!</f>
        <v>#REF!</v>
      </c>
      <c r="AL271" s="7" t="e">
        <f>'[1]Рейтинговая таблица организаций'!#REF!</f>
        <v>#REF!</v>
      </c>
      <c r="AM271" s="7" t="s">
        <v>62</v>
      </c>
      <c r="AN271" s="7" t="e">
        <f>'[1]Рейтинговая таблица организаций'!#REF!</f>
        <v>#REF!</v>
      </c>
      <c r="AO271" s="7" t="e">
        <f>'[1]Рейтинговая таблица организаций'!#REF!</f>
        <v>#REF!</v>
      </c>
      <c r="AP271" s="7" t="s">
        <v>63</v>
      </c>
      <c r="AQ271" s="7" t="e">
        <f>'[1]Рейтинговая таблица организаций'!#REF!</f>
        <v>#REF!</v>
      </c>
      <c r="AR271" s="7" t="e">
        <f>'[1]Рейтинговая таблица организаций'!#REF!</f>
        <v>#REF!</v>
      </c>
      <c r="AS271" s="7" t="s">
        <v>64</v>
      </c>
      <c r="AT271" s="7" t="e">
        <f>'[1]Рейтинговая таблица организаций'!#REF!</f>
        <v>#REF!</v>
      </c>
      <c r="AU271" s="7" t="e">
        <f>'[1]Рейтинговая таблица организаций'!#REF!</f>
        <v>#REF!</v>
      </c>
      <c r="AV271" s="7" t="s">
        <v>65</v>
      </c>
      <c r="AW271" s="7" t="e">
        <f>'[1]Рейтинговая таблица организаций'!#REF!</f>
        <v>#REF!</v>
      </c>
      <c r="AX271" s="7" t="e">
        <f>'[1]Рейтинговая таблица организаций'!#REF!</f>
        <v>#REF!</v>
      </c>
      <c r="AY271" s="7" t="s">
        <v>66</v>
      </c>
      <c r="AZ271" s="7" t="e">
        <f>'[1]Рейтинговая таблица организаций'!#REF!</f>
        <v>#REF!</v>
      </c>
      <c r="BA271" s="7" t="e">
        <f>'[1]Рейтинговая таблица организаций'!#REF!</f>
        <v>#REF!</v>
      </c>
    </row>
    <row r="272" spans="1:53" ht="15.5" x14ac:dyDescent="0.35">
      <c r="A272" s="3" t="e">
        <f>'[1]бланки '!#REF!</f>
        <v>#REF!</v>
      </c>
      <c r="B272" s="3" t="e">
        <f>'[1]бланки '!#REF!</f>
        <v>#REF!</v>
      </c>
      <c r="C272" s="3" t="e">
        <f>'[1]для bus.gov.ru'!#REF!</f>
        <v>#REF!</v>
      </c>
      <c r="D272" s="3" t="e">
        <f>'[1]для bus.gov.ru'!#REF!</f>
        <v>#REF!</v>
      </c>
      <c r="E272" s="4" t="e">
        <f>'[1]для bus.gov.ru'!#REF!</f>
        <v>#REF!</v>
      </c>
      <c r="F272" s="5" t="s">
        <v>55</v>
      </c>
      <c r="G272" s="6" t="e">
        <f>'[1]Рейтинговая таблица организаций'!#REF!</f>
        <v>#REF!</v>
      </c>
      <c r="H272" s="6" t="e">
        <f>'[1]Рейтинговая таблица организаций'!#REF!</f>
        <v>#REF!</v>
      </c>
      <c r="I272" s="5" t="s">
        <v>56</v>
      </c>
      <c r="J272" s="6" t="e">
        <f>'[1]Рейтинговая таблица организаций'!#REF!</f>
        <v>#REF!</v>
      </c>
      <c r="K272" s="6" t="e">
        <f>'[1]Рейтинговая таблица организаций'!#REF!</f>
        <v>#REF!</v>
      </c>
      <c r="L272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72" s="8" t="e">
        <f>'[1]Рейтинговая таблица организаций'!#REF!</f>
        <v>#REF!</v>
      </c>
      <c r="N272" s="7" t="e">
        <f>IF('[1]Рейтинговая таблица организаций'!#REF!&lt;1,0,(IF('[1]Рейтинговая таблица организаций'!#REF!&lt;4,30,100)))</f>
        <v>#REF!</v>
      </c>
      <c r="O272" s="7" t="s">
        <v>57</v>
      </c>
      <c r="P272" s="7" t="e">
        <f>'[1]Рейтинговая таблица организаций'!#REF!</f>
        <v>#REF!</v>
      </c>
      <c r="Q272" s="7" t="e">
        <f>'[1]Рейтинговая таблица организаций'!#REF!</f>
        <v>#REF!</v>
      </c>
      <c r="R272" s="7" t="s">
        <v>58</v>
      </c>
      <c r="S272" s="7" t="e">
        <f>'[1]Рейтинговая таблица организаций'!#REF!</f>
        <v>#REF!</v>
      </c>
      <c r="T272" s="7" t="e">
        <f>'[1]Рейтинговая таблица организаций'!#REF!</f>
        <v>#REF!</v>
      </c>
      <c r="U272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72" s="8" t="e">
        <f>'[1]Рейтинговая таблица организаций'!#REF!</f>
        <v>#REF!</v>
      </c>
      <c r="W272" s="7" t="e">
        <f>IF('[1]Рейтинговая таблица организаций'!#REF!&lt;1,0,(IF('[1]Рейтинговая таблица организаций'!#REF!&lt;4,20,100)))</f>
        <v>#REF!</v>
      </c>
      <c r="X272" s="7" t="s">
        <v>59</v>
      </c>
      <c r="Y272" s="7" t="e">
        <f>'[1]Рейтинговая таблица организаций'!#REF!</f>
        <v>#REF!</v>
      </c>
      <c r="Z272" s="7" t="e">
        <f>'[1]Рейтинговая таблица организаций'!#REF!</f>
        <v>#REF!</v>
      </c>
      <c r="AA272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72" s="9" t="e">
        <f>'[1]Рейтинговая таблица организаций'!#REF!</f>
        <v>#REF!</v>
      </c>
      <c r="AC272" s="7" t="e">
        <f>IF('[1]Рейтинговая таблица организаций'!#REF!&lt;1,0,(IF('[1]Рейтинговая таблица организаций'!#REF!&lt;5,20,100)))</f>
        <v>#REF!</v>
      </c>
      <c r="AD272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72" s="8" t="e">
        <f>'[1]Рейтинговая таблица организаций'!#REF!</f>
        <v>#REF!</v>
      </c>
      <c r="AF272" s="7" t="e">
        <f>IF('[1]Рейтинговая таблица организаций'!#REF!&lt;1,0,(IF('[1]Рейтинговая таблица организаций'!#REF!&lt;5,20,100)))</f>
        <v>#REF!</v>
      </c>
      <c r="AG272" s="7" t="s">
        <v>60</v>
      </c>
      <c r="AH272" s="7" t="e">
        <f>'[1]Рейтинговая таблица организаций'!#REF!</f>
        <v>#REF!</v>
      </c>
      <c r="AI272" s="7" t="e">
        <f>'[1]Рейтинговая таблица организаций'!#REF!</f>
        <v>#REF!</v>
      </c>
      <c r="AJ272" s="7" t="s">
        <v>61</v>
      </c>
      <c r="AK272" s="7" t="e">
        <f>'[1]Рейтинговая таблица организаций'!#REF!</f>
        <v>#REF!</v>
      </c>
      <c r="AL272" s="7" t="e">
        <f>'[1]Рейтинговая таблица организаций'!#REF!</f>
        <v>#REF!</v>
      </c>
      <c r="AM272" s="7" t="s">
        <v>62</v>
      </c>
      <c r="AN272" s="7" t="e">
        <f>'[1]Рейтинговая таблица организаций'!#REF!</f>
        <v>#REF!</v>
      </c>
      <c r="AO272" s="7" t="e">
        <f>'[1]Рейтинговая таблица организаций'!#REF!</f>
        <v>#REF!</v>
      </c>
      <c r="AP272" s="7" t="s">
        <v>63</v>
      </c>
      <c r="AQ272" s="7" t="e">
        <f>'[1]Рейтинговая таблица организаций'!#REF!</f>
        <v>#REF!</v>
      </c>
      <c r="AR272" s="7" t="e">
        <f>'[1]Рейтинговая таблица организаций'!#REF!</f>
        <v>#REF!</v>
      </c>
      <c r="AS272" s="7" t="s">
        <v>64</v>
      </c>
      <c r="AT272" s="7" t="e">
        <f>'[1]Рейтинговая таблица организаций'!#REF!</f>
        <v>#REF!</v>
      </c>
      <c r="AU272" s="7" t="e">
        <f>'[1]Рейтинговая таблица организаций'!#REF!</f>
        <v>#REF!</v>
      </c>
      <c r="AV272" s="7" t="s">
        <v>65</v>
      </c>
      <c r="AW272" s="7" t="e">
        <f>'[1]Рейтинговая таблица организаций'!#REF!</f>
        <v>#REF!</v>
      </c>
      <c r="AX272" s="7" t="e">
        <f>'[1]Рейтинговая таблица организаций'!#REF!</f>
        <v>#REF!</v>
      </c>
      <c r="AY272" s="7" t="s">
        <v>66</v>
      </c>
      <c r="AZ272" s="7" t="e">
        <f>'[1]Рейтинговая таблица организаций'!#REF!</f>
        <v>#REF!</v>
      </c>
      <c r="BA272" s="7" t="e">
        <f>'[1]Рейтинговая таблица организаций'!#REF!</f>
        <v>#REF!</v>
      </c>
    </row>
    <row r="273" spans="1:53" ht="15.5" x14ac:dyDescent="0.35">
      <c r="A273" s="3" t="e">
        <f>'[1]бланки '!#REF!</f>
        <v>#REF!</v>
      </c>
      <c r="B273" s="3" t="e">
        <f>'[1]бланки '!#REF!</f>
        <v>#REF!</v>
      </c>
      <c r="C273" s="3" t="e">
        <f>'[1]для bus.gov.ru'!#REF!</f>
        <v>#REF!</v>
      </c>
      <c r="D273" s="3" t="e">
        <f>'[1]для bus.gov.ru'!#REF!</f>
        <v>#REF!</v>
      </c>
      <c r="E273" s="4" t="e">
        <f>'[1]для bus.gov.ru'!#REF!</f>
        <v>#REF!</v>
      </c>
      <c r="F273" s="5" t="s">
        <v>55</v>
      </c>
      <c r="G273" s="6" t="e">
        <f>'[1]Рейтинговая таблица организаций'!#REF!</f>
        <v>#REF!</v>
      </c>
      <c r="H273" s="6" t="e">
        <f>'[1]Рейтинговая таблица организаций'!#REF!</f>
        <v>#REF!</v>
      </c>
      <c r="I273" s="5" t="s">
        <v>56</v>
      </c>
      <c r="J273" s="6" t="e">
        <f>'[1]Рейтинговая таблица организаций'!#REF!</f>
        <v>#REF!</v>
      </c>
      <c r="K273" s="6" t="e">
        <f>'[1]Рейтинговая таблица организаций'!#REF!</f>
        <v>#REF!</v>
      </c>
      <c r="L273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73" s="8" t="e">
        <f>'[1]Рейтинговая таблица организаций'!#REF!</f>
        <v>#REF!</v>
      </c>
      <c r="N273" s="7" t="e">
        <f>IF('[1]Рейтинговая таблица организаций'!#REF!&lt;1,0,(IF('[1]Рейтинговая таблица организаций'!#REF!&lt;4,30,100)))</f>
        <v>#REF!</v>
      </c>
      <c r="O273" s="7" t="s">
        <v>57</v>
      </c>
      <c r="P273" s="7" t="e">
        <f>'[1]Рейтинговая таблица организаций'!#REF!</f>
        <v>#REF!</v>
      </c>
      <c r="Q273" s="7" t="e">
        <f>'[1]Рейтинговая таблица организаций'!#REF!</f>
        <v>#REF!</v>
      </c>
      <c r="R273" s="7" t="s">
        <v>58</v>
      </c>
      <c r="S273" s="7" t="e">
        <f>'[1]Рейтинговая таблица организаций'!#REF!</f>
        <v>#REF!</v>
      </c>
      <c r="T273" s="7" t="e">
        <f>'[1]Рейтинговая таблица организаций'!#REF!</f>
        <v>#REF!</v>
      </c>
      <c r="U273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73" s="8" t="e">
        <f>'[1]Рейтинговая таблица организаций'!#REF!</f>
        <v>#REF!</v>
      </c>
      <c r="W273" s="7" t="e">
        <f>IF('[1]Рейтинговая таблица организаций'!#REF!&lt;1,0,(IF('[1]Рейтинговая таблица организаций'!#REF!&lt;4,20,100)))</f>
        <v>#REF!</v>
      </c>
      <c r="X273" s="7" t="s">
        <v>59</v>
      </c>
      <c r="Y273" s="7" t="e">
        <f>'[1]Рейтинговая таблица организаций'!#REF!</f>
        <v>#REF!</v>
      </c>
      <c r="Z273" s="7" t="e">
        <f>'[1]Рейтинговая таблица организаций'!#REF!</f>
        <v>#REF!</v>
      </c>
      <c r="AA273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73" s="9" t="e">
        <f>'[1]Рейтинговая таблица организаций'!#REF!</f>
        <v>#REF!</v>
      </c>
      <c r="AC273" s="7" t="e">
        <f>IF('[1]Рейтинговая таблица организаций'!#REF!&lt;1,0,(IF('[1]Рейтинговая таблица организаций'!#REF!&lt;5,20,100)))</f>
        <v>#REF!</v>
      </c>
      <c r="AD273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73" s="8" t="e">
        <f>'[1]Рейтинговая таблица организаций'!#REF!</f>
        <v>#REF!</v>
      </c>
      <c r="AF273" s="7" t="e">
        <f>IF('[1]Рейтинговая таблица организаций'!#REF!&lt;1,0,(IF('[1]Рейтинговая таблица организаций'!#REF!&lt;5,20,100)))</f>
        <v>#REF!</v>
      </c>
      <c r="AG273" s="7" t="s">
        <v>60</v>
      </c>
      <c r="AH273" s="7" t="e">
        <f>'[1]Рейтинговая таблица организаций'!#REF!</f>
        <v>#REF!</v>
      </c>
      <c r="AI273" s="7" t="e">
        <f>'[1]Рейтинговая таблица организаций'!#REF!</f>
        <v>#REF!</v>
      </c>
      <c r="AJ273" s="7" t="s">
        <v>61</v>
      </c>
      <c r="AK273" s="7" t="e">
        <f>'[1]Рейтинговая таблица организаций'!#REF!</f>
        <v>#REF!</v>
      </c>
      <c r="AL273" s="7" t="e">
        <f>'[1]Рейтинговая таблица организаций'!#REF!</f>
        <v>#REF!</v>
      </c>
      <c r="AM273" s="7" t="s">
        <v>62</v>
      </c>
      <c r="AN273" s="7" t="e">
        <f>'[1]Рейтинговая таблица организаций'!#REF!</f>
        <v>#REF!</v>
      </c>
      <c r="AO273" s="7" t="e">
        <f>'[1]Рейтинговая таблица организаций'!#REF!</f>
        <v>#REF!</v>
      </c>
      <c r="AP273" s="7" t="s">
        <v>63</v>
      </c>
      <c r="AQ273" s="7" t="e">
        <f>'[1]Рейтинговая таблица организаций'!#REF!</f>
        <v>#REF!</v>
      </c>
      <c r="AR273" s="7" t="e">
        <f>'[1]Рейтинговая таблица организаций'!#REF!</f>
        <v>#REF!</v>
      </c>
      <c r="AS273" s="7" t="s">
        <v>64</v>
      </c>
      <c r="AT273" s="7" t="e">
        <f>'[1]Рейтинговая таблица организаций'!#REF!</f>
        <v>#REF!</v>
      </c>
      <c r="AU273" s="7" t="e">
        <f>'[1]Рейтинговая таблица организаций'!#REF!</f>
        <v>#REF!</v>
      </c>
      <c r="AV273" s="7" t="s">
        <v>65</v>
      </c>
      <c r="AW273" s="7" t="e">
        <f>'[1]Рейтинговая таблица организаций'!#REF!</f>
        <v>#REF!</v>
      </c>
      <c r="AX273" s="7" t="e">
        <f>'[1]Рейтинговая таблица организаций'!#REF!</f>
        <v>#REF!</v>
      </c>
      <c r="AY273" s="7" t="s">
        <v>66</v>
      </c>
      <c r="AZ273" s="7" t="e">
        <f>'[1]Рейтинговая таблица организаций'!#REF!</f>
        <v>#REF!</v>
      </c>
      <c r="BA273" s="7" t="e">
        <f>'[1]Рейтинговая таблица организаций'!#REF!</f>
        <v>#REF!</v>
      </c>
    </row>
    <row r="274" spans="1:53" ht="15.5" x14ac:dyDescent="0.35">
      <c r="A274" s="3" t="e">
        <f>'[1]бланки '!#REF!</f>
        <v>#REF!</v>
      </c>
      <c r="B274" s="3" t="e">
        <f>'[1]бланки '!#REF!</f>
        <v>#REF!</v>
      </c>
      <c r="C274" s="3" t="e">
        <f>'[1]для bus.gov.ru'!#REF!</f>
        <v>#REF!</v>
      </c>
      <c r="D274" s="3" t="e">
        <f>'[1]для bus.gov.ru'!#REF!</f>
        <v>#REF!</v>
      </c>
      <c r="E274" s="4" t="e">
        <f>'[1]для bus.gov.ru'!#REF!</f>
        <v>#REF!</v>
      </c>
      <c r="F274" s="5" t="s">
        <v>55</v>
      </c>
      <c r="G274" s="6" t="e">
        <f>'[1]Рейтинговая таблица организаций'!#REF!</f>
        <v>#REF!</v>
      </c>
      <c r="H274" s="6" t="e">
        <f>'[1]Рейтинговая таблица организаций'!#REF!</f>
        <v>#REF!</v>
      </c>
      <c r="I274" s="5" t="s">
        <v>56</v>
      </c>
      <c r="J274" s="6" t="e">
        <f>'[1]Рейтинговая таблица организаций'!#REF!</f>
        <v>#REF!</v>
      </c>
      <c r="K274" s="6" t="e">
        <f>'[1]Рейтинговая таблица организаций'!#REF!</f>
        <v>#REF!</v>
      </c>
      <c r="L274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74" s="8" t="e">
        <f>'[1]Рейтинговая таблица организаций'!#REF!</f>
        <v>#REF!</v>
      </c>
      <c r="N274" s="7" t="e">
        <f>IF('[1]Рейтинговая таблица организаций'!#REF!&lt;1,0,(IF('[1]Рейтинговая таблица организаций'!#REF!&lt;4,30,100)))</f>
        <v>#REF!</v>
      </c>
      <c r="O274" s="7" t="s">
        <v>57</v>
      </c>
      <c r="P274" s="7" t="e">
        <f>'[1]Рейтинговая таблица организаций'!#REF!</f>
        <v>#REF!</v>
      </c>
      <c r="Q274" s="7" t="e">
        <f>'[1]Рейтинговая таблица организаций'!#REF!</f>
        <v>#REF!</v>
      </c>
      <c r="R274" s="7" t="s">
        <v>58</v>
      </c>
      <c r="S274" s="7" t="e">
        <f>'[1]Рейтинговая таблица организаций'!#REF!</f>
        <v>#REF!</v>
      </c>
      <c r="T274" s="7" t="e">
        <f>'[1]Рейтинговая таблица организаций'!#REF!</f>
        <v>#REF!</v>
      </c>
      <c r="U274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74" s="8" t="e">
        <f>'[1]Рейтинговая таблица организаций'!#REF!</f>
        <v>#REF!</v>
      </c>
      <c r="W274" s="7" t="e">
        <f>IF('[1]Рейтинговая таблица организаций'!#REF!&lt;1,0,(IF('[1]Рейтинговая таблица организаций'!#REF!&lt;4,20,100)))</f>
        <v>#REF!</v>
      </c>
      <c r="X274" s="7" t="s">
        <v>59</v>
      </c>
      <c r="Y274" s="7" t="e">
        <f>'[1]Рейтинговая таблица организаций'!#REF!</f>
        <v>#REF!</v>
      </c>
      <c r="Z274" s="7" t="e">
        <f>'[1]Рейтинговая таблица организаций'!#REF!</f>
        <v>#REF!</v>
      </c>
      <c r="AA274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74" s="9" t="e">
        <f>'[1]Рейтинговая таблица организаций'!#REF!</f>
        <v>#REF!</v>
      </c>
      <c r="AC274" s="7" t="e">
        <f>IF('[1]Рейтинговая таблица организаций'!#REF!&lt;1,0,(IF('[1]Рейтинговая таблица организаций'!#REF!&lt;5,20,100)))</f>
        <v>#REF!</v>
      </c>
      <c r="AD274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74" s="8" t="e">
        <f>'[1]Рейтинговая таблица организаций'!#REF!</f>
        <v>#REF!</v>
      </c>
      <c r="AF274" s="7" t="e">
        <f>IF('[1]Рейтинговая таблица организаций'!#REF!&lt;1,0,(IF('[1]Рейтинговая таблица организаций'!#REF!&lt;5,20,100)))</f>
        <v>#REF!</v>
      </c>
      <c r="AG274" s="7" t="s">
        <v>60</v>
      </c>
      <c r="AH274" s="7" t="e">
        <f>'[1]Рейтинговая таблица организаций'!#REF!</f>
        <v>#REF!</v>
      </c>
      <c r="AI274" s="7" t="e">
        <f>'[1]Рейтинговая таблица организаций'!#REF!</f>
        <v>#REF!</v>
      </c>
      <c r="AJ274" s="7" t="s">
        <v>61</v>
      </c>
      <c r="AK274" s="7" t="e">
        <f>'[1]Рейтинговая таблица организаций'!#REF!</f>
        <v>#REF!</v>
      </c>
      <c r="AL274" s="7" t="e">
        <f>'[1]Рейтинговая таблица организаций'!#REF!</f>
        <v>#REF!</v>
      </c>
      <c r="AM274" s="7" t="s">
        <v>62</v>
      </c>
      <c r="AN274" s="7" t="e">
        <f>'[1]Рейтинговая таблица организаций'!#REF!</f>
        <v>#REF!</v>
      </c>
      <c r="AO274" s="7" t="e">
        <f>'[1]Рейтинговая таблица организаций'!#REF!</f>
        <v>#REF!</v>
      </c>
      <c r="AP274" s="7" t="s">
        <v>63</v>
      </c>
      <c r="AQ274" s="7" t="e">
        <f>'[1]Рейтинговая таблица организаций'!#REF!</f>
        <v>#REF!</v>
      </c>
      <c r="AR274" s="7" t="e">
        <f>'[1]Рейтинговая таблица организаций'!#REF!</f>
        <v>#REF!</v>
      </c>
      <c r="AS274" s="7" t="s">
        <v>64</v>
      </c>
      <c r="AT274" s="7" t="e">
        <f>'[1]Рейтинговая таблица организаций'!#REF!</f>
        <v>#REF!</v>
      </c>
      <c r="AU274" s="7" t="e">
        <f>'[1]Рейтинговая таблица организаций'!#REF!</f>
        <v>#REF!</v>
      </c>
      <c r="AV274" s="7" t="s">
        <v>65</v>
      </c>
      <c r="AW274" s="7" t="e">
        <f>'[1]Рейтинговая таблица организаций'!#REF!</f>
        <v>#REF!</v>
      </c>
      <c r="AX274" s="7" t="e">
        <f>'[1]Рейтинговая таблица организаций'!#REF!</f>
        <v>#REF!</v>
      </c>
      <c r="AY274" s="7" t="s">
        <v>66</v>
      </c>
      <c r="AZ274" s="7" t="e">
        <f>'[1]Рейтинговая таблица организаций'!#REF!</f>
        <v>#REF!</v>
      </c>
      <c r="BA274" s="7" t="e">
        <f>'[1]Рейтинговая таблица организаций'!#REF!</f>
        <v>#REF!</v>
      </c>
    </row>
    <row r="275" spans="1:53" ht="15.5" x14ac:dyDescent="0.35">
      <c r="A275" s="3" t="e">
        <f>'[1]бланки '!#REF!</f>
        <v>#REF!</v>
      </c>
      <c r="B275" s="3" t="e">
        <f>'[1]бланки '!#REF!</f>
        <v>#REF!</v>
      </c>
      <c r="C275" s="3" t="e">
        <f>'[1]для bus.gov.ru'!#REF!</f>
        <v>#REF!</v>
      </c>
      <c r="D275" s="3" t="e">
        <f>'[1]для bus.gov.ru'!#REF!</f>
        <v>#REF!</v>
      </c>
      <c r="E275" s="4" t="e">
        <f>'[1]для bus.gov.ru'!#REF!</f>
        <v>#REF!</v>
      </c>
      <c r="F275" s="5" t="s">
        <v>55</v>
      </c>
      <c r="G275" s="6" t="e">
        <f>'[1]Рейтинговая таблица организаций'!#REF!</f>
        <v>#REF!</v>
      </c>
      <c r="H275" s="6" t="e">
        <f>'[1]Рейтинговая таблица организаций'!#REF!</f>
        <v>#REF!</v>
      </c>
      <c r="I275" s="5" t="s">
        <v>56</v>
      </c>
      <c r="J275" s="6" t="e">
        <f>'[1]Рейтинговая таблица организаций'!#REF!</f>
        <v>#REF!</v>
      </c>
      <c r="K275" s="6" t="e">
        <f>'[1]Рейтинговая таблица организаций'!#REF!</f>
        <v>#REF!</v>
      </c>
      <c r="L275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75" s="8" t="e">
        <f>'[1]Рейтинговая таблица организаций'!#REF!</f>
        <v>#REF!</v>
      </c>
      <c r="N275" s="7" t="e">
        <f>IF('[1]Рейтинговая таблица организаций'!#REF!&lt;1,0,(IF('[1]Рейтинговая таблица организаций'!#REF!&lt;4,30,100)))</f>
        <v>#REF!</v>
      </c>
      <c r="O275" s="7" t="s">
        <v>57</v>
      </c>
      <c r="P275" s="7" t="e">
        <f>'[1]Рейтинговая таблица организаций'!#REF!</f>
        <v>#REF!</v>
      </c>
      <c r="Q275" s="7" t="e">
        <f>'[1]Рейтинговая таблица организаций'!#REF!</f>
        <v>#REF!</v>
      </c>
      <c r="R275" s="7" t="s">
        <v>58</v>
      </c>
      <c r="S275" s="7" t="e">
        <f>'[1]Рейтинговая таблица организаций'!#REF!</f>
        <v>#REF!</v>
      </c>
      <c r="T275" s="7" t="e">
        <f>'[1]Рейтинговая таблица организаций'!#REF!</f>
        <v>#REF!</v>
      </c>
      <c r="U275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75" s="8" t="e">
        <f>'[1]Рейтинговая таблица организаций'!#REF!</f>
        <v>#REF!</v>
      </c>
      <c r="W275" s="7" t="e">
        <f>IF('[1]Рейтинговая таблица организаций'!#REF!&lt;1,0,(IF('[1]Рейтинговая таблица организаций'!#REF!&lt;4,20,100)))</f>
        <v>#REF!</v>
      </c>
      <c r="X275" s="7" t="s">
        <v>59</v>
      </c>
      <c r="Y275" s="7" t="e">
        <f>'[1]Рейтинговая таблица организаций'!#REF!</f>
        <v>#REF!</v>
      </c>
      <c r="Z275" s="7" t="e">
        <f>'[1]Рейтинговая таблица организаций'!#REF!</f>
        <v>#REF!</v>
      </c>
      <c r="AA275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75" s="9" t="e">
        <f>'[1]Рейтинговая таблица организаций'!#REF!</f>
        <v>#REF!</v>
      </c>
      <c r="AC275" s="7" t="e">
        <f>IF('[1]Рейтинговая таблица организаций'!#REF!&lt;1,0,(IF('[1]Рейтинговая таблица организаций'!#REF!&lt;5,20,100)))</f>
        <v>#REF!</v>
      </c>
      <c r="AD275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75" s="8" t="e">
        <f>'[1]Рейтинговая таблица организаций'!#REF!</f>
        <v>#REF!</v>
      </c>
      <c r="AF275" s="7" t="e">
        <f>IF('[1]Рейтинговая таблица организаций'!#REF!&lt;1,0,(IF('[1]Рейтинговая таблица организаций'!#REF!&lt;5,20,100)))</f>
        <v>#REF!</v>
      </c>
      <c r="AG275" s="7" t="s">
        <v>60</v>
      </c>
      <c r="AH275" s="7" t="e">
        <f>'[1]Рейтинговая таблица организаций'!#REF!</f>
        <v>#REF!</v>
      </c>
      <c r="AI275" s="7" t="e">
        <f>'[1]Рейтинговая таблица организаций'!#REF!</f>
        <v>#REF!</v>
      </c>
      <c r="AJ275" s="7" t="s">
        <v>61</v>
      </c>
      <c r="AK275" s="7" t="e">
        <f>'[1]Рейтинговая таблица организаций'!#REF!</f>
        <v>#REF!</v>
      </c>
      <c r="AL275" s="7" t="e">
        <f>'[1]Рейтинговая таблица организаций'!#REF!</f>
        <v>#REF!</v>
      </c>
      <c r="AM275" s="7" t="s">
        <v>62</v>
      </c>
      <c r="AN275" s="7" t="e">
        <f>'[1]Рейтинговая таблица организаций'!#REF!</f>
        <v>#REF!</v>
      </c>
      <c r="AO275" s="7" t="e">
        <f>'[1]Рейтинговая таблица организаций'!#REF!</f>
        <v>#REF!</v>
      </c>
      <c r="AP275" s="7" t="s">
        <v>63</v>
      </c>
      <c r="AQ275" s="7" t="e">
        <f>'[1]Рейтинговая таблица организаций'!#REF!</f>
        <v>#REF!</v>
      </c>
      <c r="AR275" s="7" t="e">
        <f>'[1]Рейтинговая таблица организаций'!#REF!</f>
        <v>#REF!</v>
      </c>
      <c r="AS275" s="7" t="s">
        <v>64</v>
      </c>
      <c r="AT275" s="7" t="e">
        <f>'[1]Рейтинговая таблица организаций'!#REF!</f>
        <v>#REF!</v>
      </c>
      <c r="AU275" s="7" t="e">
        <f>'[1]Рейтинговая таблица организаций'!#REF!</f>
        <v>#REF!</v>
      </c>
      <c r="AV275" s="7" t="s">
        <v>65</v>
      </c>
      <c r="AW275" s="7" t="e">
        <f>'[1]Рейтинговая таблица организаций'!#REF!</f>
        <v>#REF!</v>
      </c>
      <c r="AX275" s="7" t="e">
        <f>'[1]Рейтинговая таблица организаций'!#REF!</f>
        <v>#REF!</v>
      </c>
      <c r="AY275" s="7" t="s">
        <v>66</v>
      </c>
      <c r="AZ275" s="7" t="e">
        <f>'[1]Рейтинговая таблица организаций'!#REF!</f>
        <v>#REF!</v>
      </c>
      <c r="BA275" s="7" t="e">
        <f>'[1]Рейтинговая таблица организаций'!#REF!</f>
        <v>#REF!</v>
      </c>
    </row>
    <row r="276" spans="1:53" ht="15.5" x14ac:dyDescent="0.35">
      <c r="A276" s="3" t="e">
        <f>'[1]бланки '!#REF!</f>
        <v>#REF!</v>
      </c>
      <c r="B276" s="3" t="e">
        <f>'[1]бланки '!#REF!</f>
        <v>#REF!</v>
      </c>
      <c r="C276" s="3" t="e">
        <f>'[1]для bus.gov.ru'!#REF!</f>
        <v>#REF!</v>
      </c>
      <c r="D276" s="3" t="e">
        <f>'[1]для bus.gov.ru'!#REF!</f>
        <v>#REF!</v>
      </c>
      <c r="E276" s="4" t="e">
        <f>'[1]для bus.gov.ru'!#REF!</f>
        <v>#REF!</v>
      </c>
      <c r="F276" s="5" t="s">
        <v>55</v>
      </c>
      <c r="G276" s="6" t="e">
        <f>'[1]Рейтинговая таблица организаций'!#REF!</f>
        <v>#REF!</v>
      </c>
      <c r="H276" s="6" t="e">
        <f>'[1]Рейтинговая таблица организаций'!#REF!</f>
        <v>#REF!</v>
      </c>
      <c r="I276" s="5" t="s">
        <v>56</v>
      </c>
      <c r="J276" s="6" t="e">
        <f>'[1]Рейтинговая таблица организаций'!#REF!</f>
        <v>#REF!</v>
      </c>
      <c r="K276" s="6" t="e">
        <f>'[1]Рейтинговая таблица организаций'!#REF!</f>
        <v>#REF!</v>
      </c>
      <c r="L276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76" s="8" t="e">
        <f>'[1]Рейтинговая таблица организаций'!#REF!</f>
        <v>#REF!</v>
      </c>
      <c r="N276" s="7" t="e">
        <f>IF('[1]Рейтинговая таблица организаций'!#REF!&lt;1,0,(IF('[1]Рейтинговая таблица организаций'!#REF!&lt;4,30,100)))</f>
        <v>#REF!</v>
      </c>
      <c r="O276" s="7" t="s">
        <v>57</v>
      </c>
      <c r="P276" s="7" t="e">
        <f>'[1]Рейтинговая таблица организаций'!#REF!</f>
        <v>#REF!</v>
      </c>
      <c r="Q276" s="7" t="e">
        <f>'[1]Рейтинговая таблица организаций'!#REF!</f>
        <v>#REF!</v>
      </c>
      <c r="R276" s="7" t="s">
        <v>58</v>
      </c>
      <c r="S276" s="7" t="e">
        <f>'[1]Рейтинговая таблица организаций'!#REF!</f>
        <v>#REF!</v>
      </c>
      <c r="T276" s="7" t="e">
        <f>'[1]Рейтинговая таблица организаций'!#REF!</f>
        <v>#REF!</v>
      </c>
      <c r="U276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76" s="8" t="e">
        <f>'[1]Рейтинговая таблица организаций'!#REF!</f>
        <v>#REF!</v>
      </c>
      <c r="W276" s="7" t="e">
        <f>IF('[1]Рейтинговая таблица организаций'!#REF!&lt;1,0,(IF('[1]Рейтинговая таблица организаций'!#REF!&lt;4,20,100)))</f>
        <v>#REF!</v>
      </c>
      <c r="X276" s="7" t="s">
        <v>59</v>
      </c>
      <c r="Y276" s="7" t="e">
        <f>'[1]Рейтинговая таблица организаций'!#REF!</f>
        <v>#REF!</v>
      </c>
      <c r="Z276" s="7" t="e">
        <f>'[1]Рейтинговая таблица организаций'!#REF!</f>
        <v>#REF!</v>
      </c>
      <c r="AA276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76" s="9" t="e">
        <f>'[1]Рейтинговая таблица организаций'!#REF!</f>
        <v>#REF!</v>
      </c>
      <c r="AC276" s="7" t="e">
        <f>IF('[1]Рейтинговая таблица организаций'!#REF!&lt;1,0,(IF('[1]Рейтинговая таблица организаций'!#REF!&lt;5,20,100)))</f>
        <v>#REF!</v>
      </c>
      <c r="AD276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76" s="8" t="e">
        <f>'[1]Рейтинговая таблица организаций'!#REF!</f>
        <v>#REF!</v>
      </c>
      <c r="AF276" s="7" t="e">
        <f>IF('[1]Рейтинговая таблица организаций'!#REF!&lt;1,0,(IF('[1]Рейтинговая таблица организаций'!#REF!&lt;5,20,100)))</f>
        <v>#REF!</v>
      </c>
      <c r="AG276" s="7" t="s">
        <v>60</v>
      </c>
      <c r="AH276" s="7" t="e">
        <f>'[1]Рейтинговая таблица организаций'!#REF!</f>
        <v>#REF!</v>
      </c>
      <c r="AI276" s="7" t="e">
        <f>'[1]Рейтинговая таблица организаций'!#REF!</f>
        <v>#REF!</v>
      </c>
      <c r="AJ276" s="7" t="s">
        <v>61</v>
      </c>
      <c r="AK276" s="7" t="e">
        <f>'[1]Рейтинговая таблица организаций'!#REF!</f>
        <v>#REF!</v>
      </c>
      <c r="AL276" s="7" t="e">
        <f>'[1]Рейтинговая таблица организаций'!#REF!</f>
        <v>#REF!</v>
      </c>
      <c r="AM276" s="7" t="s">
        <v>62</v>
      </c>
      <c r="AN276" s="7" t="e">
        <f>'[1]Рейтинговая таблица организаций'!#REF!</f>
        <v>#REF!</v>
      </c>
      <c r="AO276" s="7" t="e">
        <f>'[1]Рейтинговая таблица организаций'!#REF!</f>
        <v>#REF!</v>
      </c>
      <c r="AP276" s="7" t="s">
        <v>63</v>
      </c>
      <c r="AQ276" s="7" t="e">
        <f>'[1]Рейтинговая таблица организаций'!#REF!</f>
        <v>#REF!</v>
      </c>
      <c r="AR276" s="7" t="e">
        <f>'[1]Рейтинговая таблица организаций'!#REF!</f>
        <v>#REF!</v>
      </c>
      <c r="AS276" s="7" t="s">
        <v>64</v>
      </c>
      <c r="AT276" s="7" t="e">
        <f>'[1]Рейтинговая таблица организаций'!#REF!</f>
        <v>#REF!</v>
      </c>
      <c r="AU276" s="7" t="e">
        <f>'[1]Рейтинговая таблица организаций'!#REF!</f>
        <v>#REF!</v>
      </c>
      <c r="AV276" s="7" t="s">
        <v>65</v>
      </c>
      <c r="AW276" s="7" t="e">
        <f>'[1]Рейтинговая таблица организаций'!#REF!</f>
        <v>#REF!</v>
      </c>
      <c r="AX276" s="7" t="e">
        <f>'[1]Рейтинговая таблица организаций'!#REF!</f>
        <v>#REF!</v>
      </c>
      <c r="AY276" s="7" t="s">
        <v>66</v>
      </c>
      <c r="AZ276" s="7" t="e">
        <f>'[1]Рейтинговая таблица организаций'!#REF!</f>
        <v>#REF!</v>
      </c>
      <c r="BA276" s="7" t="e">
        <f>'[1]Рейтинговая таблица организаций'!#REF!</f>
        <v>#REF!</v>
      </c>
    </row>
    <row r="277" spans="1:53" ht="15.5" x14ac:dyDescent="0.35">
      <c r="A277" s="3" t="e">
        <f>'[1]бланки '!#REF!</f>
        <v>#REF!</v>
      </c>
      <c r="B277" s="3" t="e">
        <f>'[1]бланки '!#REF!</f>
        <v>#REF!</v>
      </c>
      <c r="C277" s="3" t="e">
        <f>'[1]для bus.gov.ru'!#REF!</f>
        <v>#REF!</v>
      </c>
      <c r="D277" s="3" t="e">
        <f>'[1]для bus.gov.ru'!#REF!</f>
        <v>#REF!</v>
      </c>
      <c r="E277" s="4" t="e">
        <f>'[1]для bus.gov.ru'!#REF!</f>
        <v>#REF!</v>
      </c>
      <c r="F277" s="5" t="s">
        <v>55</v>
      </c>
      <c r="G277" s="6" t="e">
        <f>'[1]Рейтинговая таблица организаций'!#REF!</f>
        <v>#REF!</v>
      </c>
      <c r="H277" s="6" t="e">
        <f>'[1]Рейтинговая таблица организаций'!#REF!</f>
        <v>#REF!</v>
      </c>
      <c r="I277" s="5" t="s">
        <v>56</v>
      </c>
      <c r="J277" s="6" t="e">
        <f>'[1]Рейтинговая таблица организаций'!#REF!</f>
        <v>#REF!</v>
      </c>
      <c r="K277" s="6" t="e">
        <f>'[1]Рейтинговая таблица организаций'!#REF!</f>
        <v>#REF!</v>
      </c>
      <c r="L277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77" s="8" t="e">
        <f>'[1]Рейтинговая таблица организаций'!#REF!</f>
        <v>#REF!</v>
      </c>
      <c r="N277" s="7" t="e">
        <f>IF('[1]Рейтинговая таблица организаций'!#REF!&lt;1,0,(IF('[1]Рейтинговая таблица организаций'!#REF!&lt;4,30,100)))</f>
        <v>#REF!</v>
      </c>
      <c r="O277" s="7" t="s">
        <v>57</v>
      </c>
      <c r="P277" s="7" t="e">
        <f>'[1]Рейтинговая таблица организаций'!#REF!</f>
        <v>#REF!</v>
      </c>
      <c r="Q277" s="7" t="e">
        <f>'[1]Рейтинговая таблица организаций'!#REF!</f>
        <v>#REF!</v>
      </c>
      <c r="R277" s="7" t="s">
        <v>58</v>
      </c>
      <c r="S277" s="7" t="e">
        <f>'[1]Рейтинговая таблица организаций'!#REF!</f>
        <v>#REF!</v>
      </c>
      <c r="T277" s="7" t="e">
        <f>'[1]Рейтинговая таблица организаций'!#REF!</f>
        <v>#REF!</v>
      </c>
      <c r="U277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77" s="8" t="e">
        <f>'[1]Рейтинговая таблица организаций'!#REF!</f>
        <v>#REF!</v>
      </c>
      <c r="W277" s="7" t="e">
        <f>IF('[1]Рейтинговая таблица организаций'!#REF!&lt;1,0,(IF('[1]Рейтинговая таблица организаций'!#REF!&lt;4,20,100)))</f>
        <v>#REF!</v>
      </c>
      <c r="X277" s="7" t="s">
        <v>59</v>
      </c>
      <c r="Y277" s="7" t="e">
        <f>'[1]Рейтинговая таблица организаций'!#REF!</f>
        <v>#REF!</v>
      </c>
      <c r="Z277" s="7" t="e">
        <f>'[1]Рейтинговая таблица организаций'!#REF!</f>
        <v>#REF!</v>
      </c>
      <c r="AA277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77" s="9" t="e">
        <f>'[1]Рейтинговая таблица организаций'!#REF!</f>
        <v>#REF!</v>
      </c>
      <c r="AC277" s="7" t="e">
        <f>IF('[1]Рейтинговая таблица организаций'!#REF!&lt;1,0,(IF('[1]Рейтинговая таблица организаций'!#REF!&lt;5,20,100)))</f>
        <v>#REF!</v>
      </c>
      <c r="AD277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77" s="8" t="e">
        <f>'[1]Рейтинговая таблица организаций'!#REF!</f>
        <v>#REF!</v>
      </c>
      <c r="AF277" s="7" t="e">
        <f>IF('[1]Рейтинговая таблица организаций'!#REF!&lt;1,0,(IF('[1]Рейтинговая таблица организаций'!#REF!&lt;5,20,100)))</f>
        <v>#REF!</v>
      </c>
      <c r="AG277" s="7" t="s">
        <v>60</v>
      </c>
      <c r="AH277" s="7" t="e">
        <f>'[1]Рейтинговая таблица организаций'!#REF!</f>
        <v>#REF!</v>
      </c>
      <c r="AI277" s="7" t="e">
        <f>'[1]Рейтинговая таблица организаций'!#REF!</f>
        <v>#REF!</v>
      </c>
      <c r="AJ277" s="7" t="s">
        <v>61</v>
      </c>
      <c r="AK277" s="7" t="e">
        <f>'[1]Рейтинговая таблица организаций'!#REF!</f>
        <v>#REF!</v>
      </c>
      <c r="AL277" s="7" t="e">
        <f>'[1]Рейтинговая таблица организаций'!#REF!</f>
        <v>#REF!</v>
      </c>
      <c r="AM277" s="7" t="s">
        <v>62</v>
      </c>
      <c r="AN277" s="7" t="e">
        <f>'[1]Рейтинговая таблица организаций'!#REF!</f>
        <v>#REF!</v>
      </c>
      <c r="AO277" s="7" t="e">
        <f>'[1]Рейтинговая таблица организаций'!#REF!</f>
        <v>#REF!</v>
      </c>
      <c r="AP277" s="7" t="s">
        <v>63</v>
      </c>
      <c r="AQ277" s="7" t="e">
        <f>'[1]Рейтинговая таблица организаций'!#REF!</f>
        <v>#REF!</v>
      </c>
      <c r="AR277" s="7" t="e">
        <f>'[1]Рейтинговая таблица организаций'!#REF!</f>
        <v>#REF!</v>
      </c>
      <c r="AS277" s="7" t="s">
        <v>64</v>
      </c>
      <c r="AT277" s="7" t="e">
        <f>'[1]Рейтинговая таблица организаций'!#REF!</f>
        <v>#REF!</v>
      </c>
      <c r="AU277" s="7" t="e">
        <f>'[1]Рейтинговая таблица организаций'!#REF!</f>
        <v>#REF!</v>
      </c>
      <c r="AV277" s="7" t="s">
        <v>65</v>
      </c>
      <c r="AW277" s="7" t="e">
        <f>'[1]Рейтинговая таблица организаций'!#REF!</f>
        <v>#REF!</v>
      </c>
      <c r="AX277" s="7" t="e">
        <f>'[1]Рейтинговая таблица организаций'!#REF!</f>
        <v>#REF!</v>
      </c>
      <c r="AY277" s="7" t="s">
        <v>66</v>
      </c>
      <c r="AZ277" s="7" t="e">
        <f>'[1]Рейтинговая таблица организаций'!#REF!</f>
        <v>#REF!</v>
      </c>
      <c r="BA277" s="7" t="e">
        <f>'[1]Рейтинговая таблица организаций'!#REF!</f>
        <v>#REF!</v>
      </c>
    </row>
    <row r="278" spans="1:53" ht="15.5" x14ac:dyDescent="0.35">
      <c r="A278" s="3" t="e">
        <f>'[1]бланки '!#REF!</f>
        <v>#REF!</v>
      </c>
      <c r="B278" s="3" t="e">
        <f>'[1]бланки '!#REF!</f>
        <v>#REF!</v>
      </c>
      <c r="C278" s="3" t="e">
        <f>'[1]для bus.gov.ru'!#REF!</f>
        <v>#REF!</v>
      </c>
      <c r="D278" s="3" t="e">
        <f>'[1]для bus.gov.ru'!#REF!</f>
        <v>#REF!</v>
      </c>
      <c r="E278" s="4" t="e">
        <f>'[1]для bus.gov.ru'!#REF!</f>
        <v>#REF!</v>
      </c>
      <c r="F278" s="5" t="s">
        <v>55</v>
      </c>
      <c r="G278" s="6" t="e">
        <f>'[1]Рейтинговая таблица организаций'!#REF!</f>
        <v>#REF!</v>
      </c>
      <c r="H278" s="6" t="e">
        <f>'[1]Рейтинговая таблица организаций'!#REF!</f>
        <v>#REF!</v>
      </c>
      <c r="I278" s="5" t="s">
        <v>56</v>
      </c>
      <c r="J278" s="6" t="e">
        <f>'[1]Рейтинговая таблица организаций'!#REF!</f>
        <v>#REF!</v>
      </c>
      <c r="K278" s="6" t="e">
        <f>'[1]Рейтинговая таблица организаций'!#REF!</f>
        <v>#REF!</v>
      </c>
      <c r="L278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78" s="8" t="e">
        <f>'[1]Рейтинговая таблица организаций'!#REF!</f>
        <v>#REF!</v>
      </c>
      <c r="N278" s="7" t="e">
        <f>IF('[1]Рейтинговая таблица организаций'!#REF!&lt;1,0,(IF('[1]Рейтинговая таблица организаций'!#REF!&lt;4,30,100)))</f>
        <v>#REF!</v>
      </c>
      <c r="O278" s="7" t="s">
        <v>57</v>
      </c>
      <c r="P278" s="7" t="e">
        <f>'[1]Рейтинговая таблица организаций'!#REF!</f>
        <v>#REF!</v>
      </c>
      <c r="Q278" s="7" t="e">
        <f>'[1]Рейтинговая таблица организаций'!#REF!</f>
        <v>#REF!</v>
      </c>
      <c r="R278" s="7" t="s">
        <v>58</v>
      </c>
      <c r="S278" s="7" t="e">
        <f>'[1]Рейтинговая таблица организаций'!#REF!</f>
        <v>#REF!</v>
      </c>
      <c r="T278" s="7" t="e">
        <f>'[1]Рейтинговая таблица организаций'!#REF!</f>
        <v>#REF!</v>
      </c>
      <c r="U278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78" s="8" t="e">
        <f>'[1]Рейтинговая таблица организаций'!#REF!</f>
        <v>#REF!</v>
      </c>
      <c r="W278" s="7" t="e">
        <f>IF('[1]Рейтинговая таблица организаций'!#REF!&lt;1,0,(IF('[1]Рейтинговая таблица организаций'!#REF!&lt;4,20,100)))</f>
        <v>#REF!</v>
      </c>
      <c r="X278" s="7" t="s">
        <v>59</v>
      </c>
      <c r="Y278" s="7" t="e">
        <f>'[1]Рейтинговая таблица организаций'!#REF!</f>
        <v>#REF!</v>
      </c>
      <c r="Z278" s="7" t="e">
        <f>'[1]Рейтинговая таблица организаций'!#REF!</f>
        <v>#REF!</v>
      </c>
      <c r="AA278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78" s="9" t="e">
        <f>'[1]Рейтинговая таблица организаций'!#REF!</f>
        <v>#REF!</v>
      </c>
      <c r="AC278" s="7" t="e">
        <f>IF('[1]Рейтинговая таблица организаций'!#REF!&lt;1,0,(IF('[1]Рейтинговая таблица организаций'!#REF!&lt;5,20,100)))</f>
        <v>#REF!</v>
      </c>
      <c r="AD278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78" s="8" t="e">
        <f>'[1]Рейтинговая таблица организаций'!#REF!</f>
        <v>#REF!</v>
      </c>
      <c r="AF278" s="7" t="e">
        <f>IF('[1]Рейтинговая таблица организаций'!#REF!&lt;1,0,(IF('[1]Рейтинговая таблица организаций'!#REF!&lt;5,20,100)))</f>
        <v>#REF!</v>
      </c>
      <c r="AG278" s="7" t="s">
        <v>60</v>
      </c>
      <c r="AH278" s="7" t="e">
        <f>'[1]Рейтинговая таблица организаций'!#REF!</f>
        <v>#REF!</v>
      </c>
      <c r="AI278" s="7" t="e">
        <f>'[1]Рейтинговая таблица организаций'!#REF!</f>
        <v>#REF!</v>
      </c>
      <c r="AJ278" s="7" t="s">
        <v>61</v>
      </c>
      <c r="AK278" s="7" t="e">
        <f>'[1]Рейтинговая таблица организаций'!#REF!</f>
        <v>#REF!</v>
      </c>
      <c r="AL278" s="7" t="e">
        <f>'[1]Рейтинговая таблица организаций'!#REF!</f>
        <v>#REF!</v>
      </c>
      <c r="AM278" s="7" t="s">
        <v>62</v>
      </c>
      <c r="AN278" s="7" t="e">
        <f>'[1]Рейтинговая таблица организаций'!#REF!</f>
        <v>#REF!</v>
      </c>
      <c r="AO278" s="7" t="e">
        <f>'[1]Рейтинговая таблица организаций'!#REF!</f>
        <v>#REF!</v>
      </c>
      <c r="AP278" s="7" t="s">
        <v>63</v>
      </c>
      <c r="AQ278" s="7" t="e">
        <f>'[1]Рейтинговая таблица организаций'!#REF!</f>
        <v>#REF!</v>
      </c>
      <c r="AR278" s="7" t="e">
        <f>'[1]Рейтинговая таблица организаций'!#REF!</f>
        <v>#REF!</v>
      </c>
      <c r="AS278" s="7" t="s">
        <v>64</v>
      </c>
      <c r="AT278" s="7" t="e">
        <f>'[1]Рейтинговая таблица организаций'!#REF!</f>
        <v>#REF!</v>
      </c>
      <c r="AU278" s="7" t="e">
        <f>'[1]Рейтинговая таблица организаций'!#REF!</f>
        <v>#REF!</v>
      </c>
      <c r="AV278" s="7" t="s">
        <v>65</v>
      </c>
      <c r="AW278" s="7" t="e">
        <f>'[1]Рейтинговая таблица организаций'!#REF!</f>
        <v>#REF!</v>
      </c>
      <c r="AX278" s="7" t="e">
        <f>'[1]Рейтинговая таблица организаций'!#REF!</f>
        <v>#REF!</v>
      </c>
      <c r="AY278" s="7" t="s">
        <v>66</v>
      </c>
      <c r="AZ278" s="7" t="e">
        <f>'[1]Рейтинговая таблица организаций'!#REF!</f>
        <v>#REF!</v>
      </c>
      <c r="BA278" s="7" t="e">
        <f>'[1]Рейтинговая таблица организаций'!#REF!</f>
        <v>#REF!</v>
      </c>
    </row>
    <row r="279" spans="1:53" ht="15.5" x14ac:dyDescent="0.35">
      <c r="A279" s="3" t="e">
        <f>'[1]бланки '!#REF!</f>
        <v>#REF!</v>
      </c>
      <c r="B279" s="3" t="e">
        <f>'[1]бланки '!#REF!</f>
        <v>#REF!</v>
      </c>
      <c r="C279" s="3" t="e">
        <f>'[1]для bus.gov.ru'!#REF!</f>
        <v>#REF!</v>
      </c>
      <c r="D279" s="3" t="e">
        <f>'[1]для bus.gov.ru'!#REF!</f>
        <v>#REF!</v>
      </c>
      <c r="E279" s="4" t="e">
        <f>'[1]для bus.gov.ru'!#REF!</f>
        <v>#REF!</v>
      </c>
      <c r="F279" s="5" t="s">
        <v>55</v>
      </c>
      <c r="G279" s="6" t="e">
        <f>'[1]Рейтинговая таблица организаций'!#REF!</f>
        <v>#REF!</v>
      </c>
      <c r="H279" s="6" t="e">
        <f>'[1]Рейтинговая таблица организаций'!#REF!</f>
        <v>#REF!</v>
      </c>
      <c r="I279" s="5" t="s">
        <v>56</v>
      </c>
      <c r="J279" s="6" t="e">
        <f>'[1]Рейтинговая таблица организаций'!#REF!</f>
        <v>#REF!</v>
      </c>
      <c r="K279" s="6" t="e">
        <f>'[1]Рейтинговая таблица организаций'!#REF!</f>
        <v>#REF!</v>
      </c>
      <c r="L279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79" s="8" t="e">
        <f>'[1]Рейтинговая таблица организаций'!#REF!</f>
        <v>#REF!</v>
      </c>
      <c r="N279" s="7" t="e">
        <f>IF('[1]Рейтинговая таблица организаций'!#REF!&lt;1,0,(IF('[1]Рейтинговая таблица организаций'!#REF!&lt;4,30,100)))</f>
        <v>#REF!</v>
      </c>
      <c r="O279" s="7" t="s">
        <v>57</v>
      </c>
      <c r="P279" s="7" t="e">
        <f>'[1]Рейтинговая таблица организаций'!#REF!</f>
        <v>#REF!</v>
      </c>
      <c r="Q279" s="7" t="e">
        <f>'[1]Рейтинговая таблица организаций'!#REF!</f>
        <v>#REF!</v>
      </c>
      <c r="R279" s="7" t="s">
        <v>58</v>
      </c>
      <c r="S279" s="7" t="e">
        <f>'[1]Рейтинговая таблица организаций'!#REF!</f>
        <v>#REF!</v>
      </c>
      <c r="T279" s="7" t="e">
        <f>'[1]Рейтинговая таблица организаций'!#REF!</f>
        <v>#REF!</v>
      </c>
      <c r="U279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79" s="8" t="e">
        <f>'[1]Рейтинговая таблица организаций'!#REF!</f>
        <v>#REF!</v>
      </c>
      <c r="W279" s="7" t="e">
        <f>IF('[1]Рейтинговая таблица организаций'!#REF!&lt;1,0,(IF('[1]Рейтинговая таблица организаций'!#REF!&lt;4,20,100)))</f>
        <v>#REF!</v>
      </c>
      <c r="X279" s="7" t="s">
        <v>59</v>
      </c>
      <c r="Y279" s="7" t="e">
        <f>'[1]Рейтинговая таблица организаций'!#REF!</f>
        <v>#REF!</v>
      </c>
      <c r="Z279" s="7" t="e">
        <f>'[1]Рейтинговая таблица организаций'!#REF!</f>
        <v>#REF!</v>
      </c>
      <c r="AA279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79" s="9" t="e">
        <f>'[1]Рейтинговая таблица организаций'!#REF!</f>
        <v>#REF!</v>
      </c>
      <c r="AC279" s="7" t="e">
        <f>IF('[1]Рейтинговая таблица организаций'!#REF!&lt;1,0,(IF('[1]Рейтинговая таблица организаций'!#REF!&lt;5,20,100)))</f>
        <v>#REF!</v>
      </c>
      <c r="AD279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79" s="8" t="e">
        <f>'[1]Рейтинговая таблица организаций'!#REF!</f>
        <v>#REF!</v>
      </c>
      <c r="AF279" s="7" t="e">
        <f>IF('[1]Рейтинговая таблица организаций'!#REF!&lt;1,0,(IF('[1]Рейтинговая таблица организаций'!#REF!&lt;5,20,100)))</f>
        <v>#REF!</v>
      </c>
      <c r="AG279" s="7" t="s">
        <v>60</v>
      </c>
      <c r="AH279" s="7" t="e">
        <f>'[1]Рейтинговая таблица организаций'!#REF!</f>
        <v>#REF!</v>
      </c>
      <c r="AI279" s="7" t="e">
        <f>'[1]Рейтинговая таблица организаций'!#REF!</f>
        <v>#REF!</v>
      </c>
      <c r="AJ279" s="7" t="s">
        <v>61</v>
      </c>
      <c r="AK279" s="7" t="e">
        <f>'[1]Рейтинговая таблица организаций'!#REF!</f>
        <v>#REF!</v>
      </c>
      <c r="AL279" s="7" t="e">
        <f>'[1]Рейтинговая таблица организаций'!#REF!</f>
        <v>#REF!</v>
      </c>
      <c r="AM279" s="7" t="s">
        <v>62</v>
      </c>
      <c r="AN279" s="7" t="e">
        <f>'[1]Рейтинговая таблица организаций'!#REF!</f>
        <v>#REF!</v>
      </c>
      <c r="AO279" s="7" t="e">
        <f>'[1]Рейтинговая таблица организаций'!#REF!</f>
        <v>#REF!</v>
      </c>
      <c r="AP279" s="7" t="s">
        <v>63</v>
      </c>
      <c r="AQ279" s="7" t="e">
        <f>'[1]Рейтинговая таблица организаций'!#REF!</f>
        <v>#REF!</v>
      </c>
      <c r="AR279" s="7" t="e">
        <f>'[1]Рейтинговая таблица организаций'!#REF!</f>
        <v>#REF!</v>
      </c>
      <c r="AS279" s="7" t="s">
        <v>64</v>
      </c>
      <c r="AT279" s="7" t="e">
        <f>'[1]Рейтинговая таблица организаций'!#REF!</f>
        <v>#REF!</v>
      </c>
      <c r="AU279" s="7" t="e">
        <f>'[1]Рейтинговая таблица организаций'!#REF!</f>
        <v>#REF!</v>
      </c>
      <c r="AV279" s="7" t="s">
        <v>65</v>
      </c>
      <c r="AW279" s="7" t="e">
        <f>'[1]Рейтинговая таблица организаций'!#REF!</f>
        <v>#REF!</v>
      </c>
      <c r="AX279" s="7" t="e">
        <f>'[1]Рейтинговая таблица организаций'!#REF!</f>
        <v>#REF!</v>
      </c>
      <c r="AY279" s="7" t="s">
        <v>66</v>
      </c>
      <c r="AZ279" s="7" t="e">
        <f>'[1]Рейтинговая таблица организаций'!#REF!</f>
        <v>#REF!</v>
      </c>
      <c r="BA279" s="7" t="e">
        <f>'[1]Рейтинговая таблица организаций'!#REF!</f>
        <v>#REF!</v>
      </c>
    </row>
    <row r="280" spans="1:53" ht="15.5" x14ac:dyDescent="0.35">
      <c r="A280" s="3" t="e">
        <f>'[1]бланки '!#REF!</f>
        <v>#REF!</v>
      </c>
      <c r="B280" s="3" t="e">
        <f>'[1]бланки '!#REF!</f>
        <v>#REF!</v>
      </c>
      <c r="C280" s="3" t="e">
        <f>'[1]для bus.gov.ru'!#REF!</f>
        <v>#REF!</v>
      </c>
      <c r="D280" s="3" t="e">
        <f>'[1]для bus.gov.ru'!#REF!</f>
        <v>#REF!</v>
      </c>
      <c r="E280" s="4" t="e">
        <f>'[1]для bus.gov.ru'!#REF!</f>
        <v>#REF!</v>
      </c>
      <c r="F280" s="5" t="s">
        <v>55</v>
      </c>
      <c r="G280" s="6" t="e">
        <f>'[1]Рейтинговая таблица организаций'!#REF!</f>
        <v>#REF!</v>
      </c>
      <c r="H280" s="6" t="e">
        <f>'[1]Рейтинговая таблица организаций'!#REF!</f>
        <v>#REF!</v>
      </c>
      <c r="I280" s="5" t="s">
        <v>56</v>
      </c>
      <c r="J280" s="6" t="e">
        <f>'[1]Рейтинговая таблица организаций'!#REF!</f>
        <v>#REF!</v>
      </c>
      <c r="K280" s="6" t="e">
        <f>'[1]Рейтинговая таблица организаций'!#REF!</f>
        <v>#REF!</v>
      </c>
      <c r="L280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80" s="8" t="e">
        <f>'[1]Рейтинговая таблица организаций'!#REF!</f>
        <v>#REF!</v>
      </c>
      <c r="N280" s="7" t="e">
        <f>IF('[1]Рейтинговая таблица организаций'!#REF!&lt;1,0,(IF('[1]Рейтинговая таблица организаций'!#REF!&lt;4,30,100)))</f>
        <v>#REF!</v>
      </c>
      <c r="O280" s="7" t="s">
        <v>57</v>
      </c>
      <c r="P280" s="7" t="e">
        <f>'[1]Рейтинговая таблица организаций'!#REF!</f>
        <v>#REF!</v>
      </c>
      <c r="Q280" s="7" t="e">
        <f>'[1]Рейтинговая таблица организаций'!#REF!</f>
        <v>#REF!</v>
      </c>
      <c r="R280" s="7" t="s">
        <v>58</v>
      </c>
      <c r="S280" s="7" t="e">
        <f>'[1]Рейтинговая таблица организаций'!#REF!</f>
        <v>#REF!</v>
      </c>
      <c r="T280" s="7" t="e">
        <f>'[1]Рейтинговая таблица организаций'!#REF!</f>
        <v>#REF!</v>
      </c>
      <c r="U280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80" s="8" t="e">
        <f>'[1]Рейтинговая таблица организаций'!#REF!</f>
        <v>#REF!</v>
      </c>
      <c r="W280" s="7" t="e">
        <f>IF('[1]Рейтинговая таблица организаций'!#REF!&lt;1,0,(IF('[1]Рейтинговая таблица организаций'!#REF!&lt;4,20,100)))</f>
        <v>#REF!</v>
      </c>
      <c r="X280" s="7" t="s">
        <v>59</v>
      </c>
      <c r="Y280" s="7" t="e">
        <f>'[1]Рейтинговая таблица организаций'!#REF!</f>
        <v>#REF!</v>
      </c>
      <c r="Z280" s="7" t="e">
        <f>'[1]Рейтинговая таблица организаций'!#REF!</f>
        <v>#REF!</v>
      </c>
      <c r="AA280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80" s="9" t="e">
        <f>'[1]Рейтинговая таблица организаций'!#REF!</f>
        <v>#REF!</v>
      </c>
      <c r="AC280" s="7" t="e">
        <f>IF('[1]Рейтинговая таблица организаций'!#REF!&lt;1,0,(IF('[1]Рейтинговая таблица организаций'!#REF!&lt;5,20,100)))</f>
        <v>#REF!</v>
      </c>
      <c r="AD280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80" s="8" t="e">
        <f>'[1]Рейтинговая таблица организаций'!#REF!</f>
        <v>#REF!</v>
      </c>
      <c r="AF280" s="7" t="e">
        <f>IF('[1]Рейтинговая таблица организаций'!#REF!&lt;1,0,(IF('[1]Рейтинговая таблица организаций'!#REF!&lt;5,20,100)))</f>
        <v>#REF!</v>
      </c>
      <c r="AG280" s="7" t="s">
        <v>60</v>
      </c>
      <c r="AH280" s="7" t="e">
        <f>'[1]Рейтинговая таблица организаций'!#REF!</f>
        <v>#REF!</v>
      </c>
      <c r="AI280" s="7" t="e">
        <f>'[1]Рейтинговая таблица организаций'!#REF!</f>
        <v>#REF!</v>
      </c>
      <c r="AJ280" s="7" t="s">
        <v>61</v>
      </c>
      <c r="AK280" s="7" t="e">
        <f>'[1]Рейтинговая таблица организаций'!#REF!</f>
        <v>#REF!</v>
      </c>
      <c r="AL280" s="7" t="e">
        <f>'[1]Рейтинговая таблица организаций'!#REF!</f>
        <v>#REF!</v>
      </c>
      <c r="AM280" s="7" t="s">
        <v>62</v>
      </c>
      <c r="AN280" s="7" t="e">
        <f>'[1]Рейтинговая таблица организаций'!#REF!</f>
        <v>#REF!</v>
      </c>
      <c r="AO280" s="7" t="e">
        <f>'[1]Рейтинговая таблица организаций'!#REF!</f>
        <v>#REF!</v>
      </c>
      <c r="AP280" s="7" t="s">
        <v>63</v>
      </c>
      <c r="AQ280" s="7" t="e">
        <f>'[1]Рейтинговая таблица организаций'!#REF!</f>
        <v>#REF!</v>
      </c>
      <c r="AR280" s="7" t="e">
        <f>'[1]Рейтинговая таблица организаций'!#REF!</f>
        <v>#REF!</v>
      </c>
      <c r="AS280" s="7" t="s">
        <v>64</v>
      </c>
      <c r="AT280" s="7" t="e">
        <f>'[1]Рейтинговая таблица организаций'!#REF!</f>
        <v>#REF!</v>
      </c>
      <c r="AU280" s="7" t="e">
        <f>'[1]Рейтинговая таблица организаций'!#REF!</f>
        <v>#REF!</v>
      </c>
      <c r="AV280" s="7" t="s">
        <v>65</v>
      </c>
      <c r="AW280" s="7" t="e">
        <f>'[1]Рейтинговая таблица организаций'!#REF!</f>
        <v>#REF!</v>
      </c>
      <c r="AX280" s="7" t="e">
        <f>'[1]Рейтинговая таблица организаций'!#REF!</f>
        <v>#REF!</v>
      </c>
      <c r="AY280" s="7" t="s">
        <v>66</v>
      </c>
      <c r="AZ280" s="7" t="e">
        <f>'[1]Рейтинговая таблица организаций'!#REF!</f>
        <v>#REF!</v>
      </c>
      <c r="BA280" s="7" t="e">
        <f>'[1]Рейтинговая таблица организаций'!#REF!</f>
        <v>#REF!</v>
      </c>
    </row>
    <row r="281" spans="1:53" ht="15.5" x14ac:dyDescent="0.35">
      <c r="A281" s="3" t="e">
        <f>'[1]бланки '!#REF!</f>
        <v>#REF!</v>
      </c>
      <c r="B281" s="3" t="e">
        <f>'[1]бланки '!#REF!</f>
        <v>#REF!</v>
      </c>
      <c r="C281" s="3" t="e">
        <f>'[1]для bus.gov.ru'!#REF!</f>
        <v>#REF!</v>
      </c>
      <c r="D281" s="3" t="e">
        <f>'[1]для bus.gov.ru'!#REF!</f>
        <v>#REF!</v>
      </c>
      <c r="E281" s="4" t="e">
        <f>'[1]для bus.gov.ru'!#REF!</f>
        <v>#REF!</v>
      </c>
      <c r="F281" s="5" t="s">
        <v>55</v>
      </c>
      <c r="G281" s="6" t="e">
        <f>'[1]Рейтинговая таблица организаций'!#REF!</f>
        <v>#REF!</v>
      </c>
      <c r="H281" s="6" t="e">
        <f>'[1]Рейтинговая таблица организаций'!#REF!</f>
        <v>#REF!</v>
      </c>
      <c r="I281" s="5" t="s">
        <v>56</v>
      </c>
      <c r="J281" s="6" t="e">
        <f>'[1]Рейтинговая таблица организаций'!#REF!</f>
        <v>#REF!</v>
      </c>
      <c r="K281" s="6" t="e">
        <f>'[1]Рейтинговая таблица организаций'!#REF!</f>
        <v>#REF!</v>
      </c>
      <c r="L281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81" s="8" t="e">
        <f>'[1]Рейтинговая таблица организаций'!#REF!</f>
        <v>#REF!</v>
      </c>
      <c r="N281" s="7" t="e">
        <f>IF('[1]Рейтинговая таблица организаций'!#REF!&lt;1,0,(IF('[1]Рейтинговая таблица организаций'!#REF!&lt;4,30,100)))</f>
        <v>#REF!</v>
      </c>
      <c r="O281" s="7" t="s">
        <v>57</v>
      </c>
      <c r="P281" s="7" t="e">
        <f>'[1]Рейтинговая таблица организаций'!#REF!</f>
        <v>#REF!</v>
      </c>
      <c r="Q281" s="7" t="e">
        <f>'[1]Рейтинговая таблица организаций'!#REF!</f>
        <v>#REF!</v>
      </c>
      <c r="R281" s="7" t="s">
        <v>58</v>
      </c>
      <c r="S281" s="7" t="e">
        <f>'[1]Рейтинговая таблица организаций'!#REF!</f>
        <v>#REF!</v>
      </c>
      <c r="T281" s="7" t="e">
        <f>'[1]Рейтинговая таблица организаций'!#REF!</f>
        <v>#REF!</v>
      </c>
      <c r="U281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81" s="8" t="e">
        <f>'[1]Рейтинговая таблица организаций'!#REF!</f>
        <v>#REF!</v>
      </c>
      <c r="W281" s="7" t="e">
        <f>IF('[1]Рейтинговая таблица организаций'!#REF!&lt;1,0,(IF('[1]Рейтинговая таблица организаций'!#REF!&lt;4,20,100)))</f>
        <v>#REF!</v>
      </c>
      <c r="X281" s="7" t="s">
        <v>59</v>
      </c>
      <c r="Y281" s="7" t="e">
        <f>'[1]Рейтинговая таблица организаций'!#REF!</f>
        <v>#REF!</v>
      </c>
      <c r="Z281" s="7" t="e">
        <f>'[1]Рейтинговая таблица организаций'!#REF!</f>
        <v>#REF!</v>
      </c>
      <c r="AA281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81" s="9" t="e">
        <f>'[1]Рейтинговая таблица организаций'!#REF!</f>
        <v>#REF!</v>
      </c>
      <c r="AC281" s="7" t="e">
        <f>IF('[1]Рейтинговая таблица организаций'!#REF!&lt;1,0,(IF('[1]Рейтинговая таблица организаций'!#REF!&lt;5,20,100)))</f>
        <v>#REF!</v>
      </c>
      <c r="AD281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81" s="8" t="e">
        <f>'[1]Рейтинговая таблица организаций'!#REF!</f>
        <v>#REF!</v>
      </c>
      <c r="AF281" s="7" t="e">
        <f>IF('[1]Рейтинговая таблица организаций'!#REF!&lt;1,0,(IF('[1]Рейтинговая таблица организаций'!#REF!&lt;5,20,100)))</f>
        <v>#REF!</v>
      </c>
      <c r="AG281" s="7" t="s">
        <v>60</v>
      </c>
      <c r="AH281" s="7" t="e">
        <f>'[1]Рейтинговая таблица организаций'!#REF!</f>
        <v>#REF!</v>
      </c>
      <c r="AI281" s="7" t="e">
        <f>'[1]Рейтинговая таблица организаций'!#REF!</f>
        <v>#REF!</v>
      </c>
      <c r="AJ281" s="7" t="s">
        <v>61</v>
      </c>
      <c r="AK281" s="7" t="e">
        <f>'[1]Рейтинговая таблица организаций'!#REF!</f>
        <v>#REF!</v>
      </c>
      <c r="AL281" s="7" t="e">
        <f>'[1]Рейтинговая таблица организаций'!#REF!</f>
        <v>#REF!</v>
      </c>
      <c r="AM281" s="7" t="s">
        <v>62</v>
      </c>
      <c r="AN281" s="7" t="e">
        <f>'[1]Рейтинговая таблица организаций'!#REF!</f>
        <v>#REF!</v>
      </c>
      <c r="AO281" s="7" t="e">
        <f>'[1]Рейтинговая таблица организаций'!#REF!</f>
        <v>#REF!</v>
      </c>
      <c r="AP281" s="7" t="s">
        <v>63</v>
      </c>
      <c r="AQ281" s="7" t="e">
        <f>'[1]Рейтинговая таблица организаций'!#REF!</f>
        <v>#REF!</v>
      </c>
      <c r="AR281" s="7" t="e">
        <f>'[1]Рейтинговая таблица организаций'!#REF!</f>
        <v>#REF!</v>
      </c>
      <c r="AS281" s="7" t="s">
        <v>64</v>
      </c>
      <c r="AT281" s="7" t="e">
        <f>'[1]Рейтинговая таблица организаций'!#REF!</f>
        <v>#REF!</v>
      </c>
      <c r="AU281" s="7" t="e">
        <f>'[1]Рейтинговая таблица организаций'!#REF!</f>
        <v>#REF!</v>
      </c>
      <c r="AV281" s="7" t="s">
        <v>65</v>
      </c>
      <c r="AW281" s="7" t="e">
        <f>'[1]Рейтинговая таблица организаций'!#REF!</f>
        <v>#REF!</v>
      </c>
      <c r="AX281" s="7" t="e">
        <f>'[1]Рейтинговая таблица организаций'!#REF!</f>
        <v>#REF!</v>
      </c>
      <c r="AY281" s="7" t="s">
        <v>66</v>
      </c>
      <c r="AZ281" s="7" t="e">
        <f>'[1]Рейтинговая таблица организаций'!#REF!</f>
        <v>#REF!</v>
      </c>
      <c r="BA281" s="7" t="e">
        <f>'[1]Рейтинговая таблица организаций'!#REF!</f>
        <v>#REF!</v>
      </c>
    </row>
    <row r="282" spans="1:53" ht="15.5" x14ac:dyDescent="0.35">
      <c r="A282" s="3" t="e">
        <f>'[1]бланки '!#REF!</f>
        <v>#REF!</v>
      </c>
      <c r="B282" s="3" t="e">
        <f>'[1]бланки '!#REF!</f>
        <v>#REF!</v>
      </c>
      <c r="C282" s="3" t="e">
        <f>'[1]для bus.gov.ru'!#REF!</f>
        <v>#REF!</v>
      </c>
      <c r="D282" s="3" t="e">
        <f>'[1]для bus.gov.ru'!#REF!</f>
        <v>#REF!</v>
      </c>
      <c r="E282" s="4" t="e">
        <f>'[1]для bus.gov.ru'!#REF!</f>
        <v>#REF!</v>
      </c>
      <c r="F282" s="5" t="s">
        <v>55</v>
      </c>
      <c r="G282" s="6" t="e">
        <f>'[1]Рейтинговая таблица организаций'!#REF!</f>
        <v>#REF!</v>
      </c>
      <c r="H282" s="6" t="e">
        <f>'[1]Рейтинговая таблица организаций'!#REF!</f>
        <v>#REF!</v>
      </c>
      <c r="I282" s="5" t="s">
        <v>56</v>
      </c>
      <c r="J282" s="6" t="e">
        <f>'[1]Рейтинговая таблица организаций'!#REF!</f>
        <v>#REF!</v>
      </c>
      <c r="K282" s="6" t="e">
        <f>'[1]Рейтинговая таблица организаций'!#REF!</f>
        <v>#REF!</v>
      </c>
      <c r="L282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82" s="8" t="e">
        <f>'[1]Рейтинговая таблица организаций'!#REF!</f>
        <v>#REF!</v>
      </c>
      <c r="N282" s="7" t="e">
        <f>IF('[1]Рейтинговая таблица организаций'!#REF!&lt;1,0,(IF('[1]Рейтинговая таблица организаций'!#REF!&lt;4,30,100)))</f>
        <v>#REF!</v>
      </c>
      <c r="O282" s="7" t="s">
        <v>57</v>
      </c>
      <c r="P282" s="7" t="e">
        <f>'[1]Рейтинговая таблица организаций'!#REF!</f>
        <v>#REF!</v>
      </c>
      <c r="Q282" s="7" t="e">
        <f>'[1]Рейтинговая таблица организаций'!#REF!</f>
        <v>#REF!</v>
      </c>
      <c r="R282" s="7" t="s">
        <v>58</v>
      </c>
      <c r="S282" s="7" t="e">
        <f>'[1]Рейтинговая таблица организаций'!#REF!</f>
        <v>#REF!</v>
      </c>
      <c r="T282" s="7" t="e">
        <f>'[1]Рейтинговая таблица организаций'!#REF!</f>
        <v>#REF!</v>
      </c>
      <c r="U282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82" s="8" t="e">
        <f>'[1]Рейтинговая таблица организаций'!#REF!</f>
        <v>#REF!</v>
      </c>
      <c r="W282" s="7" t="e">
        <f>IF('[1]Рейтинговая таблица организаций'!#REF!&lt;1,0,(IF('[1]Рейтинговая таблица организаций'!#REF!&lt;4,20,100)))</f>
        <v>#REF!</v>
      </c>
      <c r="X282" s="7" t="s">
        <v>59</v>
      </c>
      <c r="Y282" s="7" t="e">
        <f>'[1]Рейтинговая таблица организаций'!#REF!</f>
        <v>#REF!</v>
      </c>
      <c r="Z282" s="7" t="e">
        <f>'[1]Рейтинговая таблица организаций'!#REF!</f>
        <v>#REF!</v>
      </c>
      <c r="AA282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82" s="9" t="e">
        <f>'[1]Рейтинговая таблица организаций'!#REF!</f>
        <v>#REF!</v>
      </c>
      <c r="AC282" s="7" t="e">
        <f>IF('[1]Рейтинговая таблица организаций'!#REF!&lt;1,0,(IF('[1]Рейтинговая таблица организаций'!#REF!&lt;5,20,100)))</f>
        <v>#REF!</v>
      </c>
      <c r="AD282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82" s="8" t="e">
        <f>'[1]Рейтинговая таблица организаций'!#REF!</f>
        <v>#REF!</v>
      </c>
      <c r="AF282" s="7" t="e">
        <f>IF('[1]Рейтинговая таблица организаций'!#REF!&lt;1,0,(IF('[1]Рейтинговая таблица организаций'!#REF!&lt;5,20,100)))</f>
        <v>#REF!</v>
      </c>
      <c r="AG282" s="7" t="s">
        <v>60</v>
      </c>
      <c r="AH282" s="7" t="e">
        <f>'[1]Рейтинговая таблица организаций'!#REF!</f>
        <v>#REF!</v>
      </c>
      <c r="AI282" s="7" t="e">
        <f>'[1]Рейтинговая таблица организаций'!#REF!</f>
        <v>#REF!</v>
      </c>
      <c r="AJ282" s="7" t="s">
        <v>61</v>
      </c>
      <c r="AK282" s="7" t="e">
        <f>'[1]Рейтинговая таблица организаций'!#REF!</f>
        <v>#REF!</v>
      </c>
      <c r="AL282" s="7" t="e">
        <f>'[1]Рейтинговая таблица организаций'!#REF!</f>
        <v>#REF!</v>
      </c>
      <c r="AM282" s="7" t="s">
        <v>62</v>
      </c>
      <c r="AN282" s="7" t="e">
        <f>'[1]Рейтинговая таблица организаций'!#REF!</f>
        <v>#REF!</v>
      </c>
      <c r="AO282" s="7" t="e">
        <f>'[1]Рейтинговая таблица организаций'!#REF!</f>
        <v>#REF!</v>
      </c>
      <c r="AP282" s="7" t="s">
        <v>63</v>
      </c>
      <c r="AQ282" s="7" t="e">
        <f>'[1]Рейтинговая таблица организаций'!#REF!</f>
        <v>#REF!</v>
      </c>
      <c r="AR282" s="7" t="e">
        <f>'[1]Рейтинговая таблица организаций'!#REF!</f>
        <v>#REF!</v>
      </c>
      <c r="AS282" s="7" t="s">
        <v>64</v>
      </c>
      <c r="AT282" s="7" t="e">
        <f>'[1]Рейтинговая таблица организаций'!#REF!</f>
        <v>#REF!</v>
      </c>
      <c r="AU282" s="7" t="e">
        <f>'[1]Рейтинговая таблица организаций'!#REF!</f>
        <v>#REF!</v>
      </c>
      <c r="AV282" s="7" t="s">
        <v>65</v>
      </c>
      <c r="AW282" s="7" t="e">
        <f>'[1]Рейтинговая таблица организаций'!#REF!</f>
        <v>#REF!</v>
      </c>
      <c r="AX282" s="7" t="e">
        <f>'[1]Рейтинговая таблица организаций'!#REF!</f>
        <v>#REF!</v>
      </c>
      <c r="AY282" s="7" t="s">
        <v>66</v>
      </c>
      <c r="AZ282" s="7" t="e">
        <f>'[1]Рейтинговая таблица организаций'!#REF!</f>
        <v>#REF!</v>
      </c>
      <c r="BA282" s="7" t="e">
        <f>'[1]Рейтинговая таблица организаций'!#REF!</f>
        <v>#REF!</v>
      </c>
    </row>
    <row r="283" spans="1:53" ht="15.5" x14ac:dyDescent="0.35">
      <c r="A283" s="3" t="e">
        <f>'[1]бланки '!#REF!</f>
        <v>#REF!</v>
      </c>
      <c r="B283" s="3" t="e">
        <f>'[1]бланки '!#REF!</f>
        <v>#REF!</v>
      </c>
      <c r="C283" s="3" t="e">
        <f>'[1]для bus.gov.ru'!#REF!</f>
        <v>#REF!</v>
      </c>
      <c r="D283" s="3" t="e">
        <f>'[1]для bus.gov.ru'!#REF!</f>
        <v>#REF!</v>
      </c>
      <c r="E283" s="4" t="e">
        <f>'[1]для bus.gov.ru'!#REF!</f>
        <v>#REF!</v>
      </c>
      <c r="F283" s="5" t="s">
        <v>55</v>
      </c>
      <c r="G283" s="6" t="e">
        <f>'[1]Рейтинговая таблица организаций'!#REF!</f>
        <v>#REF!</v>
      </c>
      <c r="H283" s="6" t="e">
        <f>'[1]Рейтинговая таблица организаций'!#REF!</f>
        <v>#REF!</v>
      </c>
      <c r="I283" s="5" t="s">
        <v>56</v>
      </c>
      <c r="J283" s="6" t="e">
        <f>'[1]Рейтинговая таблица организаций'!#REF!</f>
        <v>#REF!</v>
      </c>
      <c r="K283" s="6" t="e">
        <f>'[1]Рейтинговая таблица организаций'!#REF!</f>
        <v>#REF!</v>
      </c>
      <c r="L283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83" s="8" t="e">
        <f>'[1]Рейтинговая таблица организаций'!#REF!</f>
        <v>#REF!</v>
      </c>
      <c r="N283" s="7" t="e">
        <f>IF('[1]Рейтинговая таблица организаций'!#REF!&lt;1,0,(IF('[1]Рейтинговая таблица организаций'!#REF!&lt;4,30,100)))</f>
        <v>#REF!</v>
      </c>
      <c r="O283" s="7" t="s">
        <v>57</v>
      </c>
      <c r="P283" s="7" t="e">
        <f>'[1]Рейтинговая таблица организаций'!#REF!</f>
        <v>#REF!</v>
      </c>
      <c r="Q283" s="7" t="e">
        <f>'[1]Рейтинговая таблица организаций'!#REF!</f>
        <v>#REF!</v>
      </c>
      <c r="R283" s="7" t="s">
        <v>58</v>
      </c>
      <c r="S283" s="7" t="e">
        <f>'[1]Рейтинговая таблица организаций'!#REF!</f>
        <v>#REF!</v>
      </c>
      <c r="T283" s="7" t="e">
        <f>'[1]Рейтинговая таблица организаций'!#REF!</f>
        <v>#REF!</v>
      </c>
      <c r="U283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83" s="8" t="e">
        <f>'[1]Рейтинговая таблица организаций'!#REF!</f>
        <v>#REF!</v>
      </c>
      <c r="W283" s="7" t="e">
        <f>IF('[1]Рейтинговая таблица организаций'!#REF!&lt;1,0,(IF('[1]Рейтинговая таблица организаций'!#REF!&lt;4,20,100)))</f>
        <v>#REF!</v>
      </c>
      <c r="X283" s="7" t="s">
        <v>59</v>
      </c>
      <c r="Y283" s="7" t="e">
        <f>'[1]Рейтинговая таблица организаций'!#REF!</f>
        <v>#REF!</v>
      </c>
      <c r="Z283" s="7" t="e">
        <f>'[1]Рейтинговая таблица организаций'!#REF!</f>
        <v>#REF!</v>
      </c>
      <c r="AA283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83" s="9" t="e">
        <f>'[1]Рейтинговая таблица организаций'!#REF!</f>
        <v>#REF!</v>
      </c>
      <c r="AC283" s="7" t="e">
        <f>IF('[1]Рейтинговая таблица организаций'!#REF!&lt;1,0,(IF('[1]Рейтинговая таблица организаций'!#REF!&lt;5,20,100)))</f>
        <v>#REF!</v>
      </c>
      <c r="AD283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83" s="8" t="e">
        <f>'[1]Рейтинговая таблица организаций'!#REF!</f>
        <v>#REF!</v>
      </c>
      <c r="AF283" s="7" t="e">
        <f>IF('[1]Рейтинговая таблица организаций'!#REF!&lt;1,0,(IF('[1]Рейтинговая таблица организаций'!#REF!&lt;5,20,100)))</f>
        <v>#REF!</v>
      </c>
      <c r="AG283" s="7" t="s">
        <v>60</v>
      </c>
      <c r="AH283" s="7" t="e">
        <f>'[1]Рейтинговая таблица организаций'!#REF!</f>
        <v>#REF!</v>
      </c>
      <c r="AI283" s="7" t="e">
        <f>'[1]Рейтинговая таблица организаций'!#REF!</f>
        <v>#REF!</v>
      </c>
      <c r="AJ283" s="7" t="s">
        <v>61</v>
      </c>
      <c r="AK283" s="7" t="e">
        <f>'[1]Рейтинговая таблица организаций'!#REF!</f>
        <v>#REF!</v>
      </c>
      <c r="AL283" s="7" t="e">
        <f>'[1]Рейтинговая таблица организаций'!#REF!</f>
        <v>#REF!</v>
      </c>
      <c r="AM283" s="7" t="s">
        <v>62</v>
      </c>
      <c r="AN283" s="7" t="e">
        <f>'[1]Рейтинговая таблица организаций'!#REF!</f>
        <v>#REF!</v>
      </c>
      <c r="AO283" s="7" t="e">
        <f>'[1]Рейтинговая таблица организаций'!#REF!</f>
        <v>#REF!</v>
      </c>
      <c r="AP283" s="7" t="s">
        <v>63</v>
      </c>
      <c r="AQ283" s="7" t="e">
        <f>'[1]Рейтинговая таблица организаций'!#REF!</f>
        <v>#REF!</v>
      </c>
      <c r="AR283" s="7" t="e">
        <f>'[1]Рейтинговая таблица организаций'!#REF!</f>
        <v>#REF!</v>
      </c>
      <c r="AS283" s="7" t="s">
        <v>64</v>
      </c>
      <c r="AT283" s="7" t="e">
        <f>'[1]Рейтинговая таблица организаций'!#REF!</f>
        <v>#REF!</v>
      </c>
      <c r="AU283" s="7" t="e">
        <f>'[1]Рейтинговая таблица организаций'!#REF!</f>
        <v>#REF!</v>
      </c>
      <c r="AV283" s="7" t="s">
        <v>65</v>
      </c>
      <c r="AW283" s="7" t="e">
        <f>'[1]Рейтинговая таблица организаций'!#REF!</f>
        <v>#REF!</v>
      </c>
      <c r="AX283" s="7" t="e">
        <f>'[1]Рейтинговая таблица организаций'!#REF!</f>
        <v>#REF!</v>
      </c>
      <c r="AY283" s="7" t="s">
        <v>66</v>
      </c>
      <c r="AZ283" s="7" t="e">
        <f>'[1]Рейтинговая таблица организаций'!#REF!</f>
        <v>#REF!</v>
      </c>
      <c r="BA283" s="7" t="e">
        <f>'[1]Рейтинговая таблица организаций'!#REF!</f>
        <v>#REF!</v>
      </c>
    </row>
    <row r="284" spans="1:53" ht="15.5" x14ac:dyDescent="0.35">
      <c r="A284" s="3" t="e">
        <f>'[1]бланки '!#REF!</f>
        <v>#REF!</v>
      </c>
      <c r="B284" s="3" t="e">
        <f>'[1]бланки '!#REF!</f>
        <v>#REF!</v>
      </c>
      <c r="C284" s="3" t="e">
        <f>'[1]для bus.gov.ru'!#REF!</f>
        <v>#REF!</v>
      </c>
      <c r="D284" s="3" t="e">
        <f>'[1]для bus.gov.ru'!#REF!</f>
        <v>#REF!</v>
      </c>
      <c r="E284" s="4" t="e">
        <f>'[1]для bus.gov.ru'!#REF!</f>
        <v>#REF!</v>
      </c>
      <c r="F284" s="5" t="s">
        <v>55</v>
      </c>
      <c r="G284" s="6" t="e">
        <f>'[1]Рейтинговая таблица организаций'!#REF!</f>
        <v>#REF!</v>
      </c>
      <c r="H284" s="6" t="e">
        <f>'[1]Рейтинговая таблица организаций'!#REF!</f>
        <v>#REF!</v>
      </c>
      <c r="I284" s="5" t="s">
        <v>56</v>
      </c>
      <c r="J284" s="6" t="e">
        <f>'[1]Рейтинговая таблица организаций'!#REF!</f>
        <v>#REF!</v>
      </c>
      <c r="K284" s="6" t="e">
        <f>'[1]Рейтинговая таблица организаций'!#REF!</f>
        <v>#REF!</v>
      </c>
      <c r="L284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84" s="8" t="e">
        <f>'[1]Рейтинговая таблица организаций'!#REF!</f>
        <v>#REF!</v>
      </c>
      <c r="N284" s="7" t="e">
        <f>IF('[1]Рейтинговая таблица организаций'!#REF!&lt;1,0,(IF('[1]Рейтинговая таблица организаций'!#REF!&lt;4,30,100)))</f>
        <v>#REF!</v>
      </c>
      <c r="O284" s="7" t="s">
        <v>57</v>
      </c>
      <c r="P284" s="7" t="e">
        <f>'[1]Рейтинговая таблица организаций'!#REF!</f>
        <v>#REF!</v>
      </c>
      <c r="Q284" s="7" t="e">
        <f>'[1]Рейтинговая таблица организаций'!#REF!</f>
        <v>#REF!</v>
      </c>
      <c r="R284" s="7" t="s">
        <v>58</v>
      </c>
      <c r="S284" s="7" t="e">
        <f>'[1]Рейтинговая таблица организаций'!#REF!</f>
        <v>#REF!</v>
      </c>
      <c r="T284" s="7" t="e">
        <f>'[1]Рейтинговая таблица организаций'!#REF!</f>
        <v>#REF!</v>
      </c>
      <c r="U284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84" s="8" t="e">
        <f>'[1]Рейтинговая таблица организаций'!#REF!</f>
        <v>#REF!</v>
      </c>
      <c r="W284" s="7" t="e">
        <f>IF('[1]Рейтинговая таблица организаций'!#REF!&lt;1,0,(IF('[1]Рейтинговая таблица организаций'!#REF!&lt;4,20,100)))</f>
        <v>#REF!</v>
      </c>
      <c r="X284" s="7" t="s">
        <v>59</v>
      </c>
      <c r="Y284" s="7" t="e">
        <f>'[1]Рейтинговая таблица организаций'!#REF!</f>
        <v>#REF!</v>
      </c>
      <c r="Z284" s="7" t="e">
        <f>'[1]Рейтинговая таблица организаций'!#REF!</f>
        <v>#REF!</v>
      </c>
      <c r="AA284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84" s="9" t="e">
        <f>'[1]Рейтинговая таблица организаций'!#REF!</f>
        <v>#REF!</v>
      </c>
      <c r="AC284" s="7" t="e">
        <f>IF('[1]Рейтинговая таблица организаций'!#REF!&lt;1,0,(IF('[1]Рейтинговая таблица организаций'!#REF!&lt;5,20,100)))</f>
        <v>#REF!</v>
      </c>
      <c r="AD284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84" s="8" t="e">
        <f>'[1]Рейтинговая таблица организаций'!#REF!</f>
        <v>#REF!</v>
      </c>
      <c r="AF284" s="7" t="e">
        <f>IF('[1]Рейтинговая таблица организаций'!#REF!&lt;1,0,(IF('[1]Рейтинговая таблица организаций'!#REF!&lt;5,20,100)))</f>
        <v>#REF!</v>
      </c>
      <c r="AG284" s="7" t="s">
        <v>60</v>
      </c>
      <c r="AH284" s="7" t="e">
        <f>'[1]Рейтинговая таблица организаций'!#REF!</f>
        <v>#REF!</v>
      </c>
      <c r="AI284" s="7" t="e">
        <f>'[1]Рейтинговая таблица организаций'!#REF!</f>
        <v>#REF!</v>
      </c>
      <c r="AJ284" s="7" t="s">
        <v>61</v>
      </c>
      <c r="AK284" s="7" t="e">
        <f>'[1]Рейтинговая таблица организаций'!#REF!</f>
        <v>#REF!</v>
      </c>
      <c r="AL284" s="7" t="e">
        <f>'[1]Рейтинговая таблица организаций'!#REF!</f>
        <v>#REF!</v>
      </c>
      <c r="AM284" s="7" t="s">
        <v>62</v>
      </c>
      <c r="AN284" s="7" t="e">
        <f>'[1]Рейтинговая таблица организаций'!#REF!</f>
        <v>#REF!</v>
      </c>
      <c r="AO284" s="7" t="e">
        <f>'[1]Рейтинговая таблица организаций'!#REF!</f>
        <v>#REF!</v>
      </c>
      <c r="AP284" s="7" t="s">
        <v>63</v>
      </c>
      <c r="AQ284" s="7" t="e">
        <f>'[1]Рейтинговая таблица организаций'!#REF!</f>
        <v>#REF!</v>
      </c>
      <c r="AR284" s="7" t="e">
        <f>'[1]Рейтинговая таблица организаций'!#REF!</f>
        <v>#REF!</v>
      </c>
      <c r="AS284" s="7" t="s">
        <v>64</v>
      </c>
      <c r="AT284" s="7" t="e">
        <f>'[1]Рейтинговая таблица организаций'!#REF!</f>
        <v>#REF!</v>
      </c>
      <c r="AU284" s="7" t="e">
        <f>'[1]Рейтинговая таблица организаций'!#REF!</f>
        <v>#REF!</v>
      </c>
      <c r="AV284" s="7" t="s">
        <v>65</v>
      </c>
      <c r="AW284" s="7" t="e">
        <f>'[1]Рейтинговая таблица организаций'!#REF!</f>
        <v>#REF!</v>
      </c>
      <c r="AX284" s="7" t="e">
        <f>'[1]Рейтинговая таблица организаций'!#REF!</f>
        <v>#REF!</v>
      </c>
      <c r="AY284" s="7" t="s">
        <v>66</v>
      </c>
      <c r="AZ284" s="7" t="e">
        <f>'[1]Рейтинговая таблица организаций'!#REF!</f>
        <v>#REF!</v>
      </c>
      <c r="BA284" s="7" t="e">
        <f>'[1]Рейтинговая таблица организаций'!#REF!</f>
        <v>#REF!</v>
      </c>
    </row>
    <row r="285" spans="1:53" ht="15.5" x14ac:dyDescent="0.35">
      <c r="A285" s="3" t="e">
        <f>'[1]бланки '!#REF!</f>
        <v>#REF!</v>
      </c>
      <c r="B285" s="3" t="e">
        <f>'[1]бланки '!#REF!</f>
        <v>#REF!</v>
      </c>
      <c r="C285" s="3" t="e">
        <f>'[1]для bus.gov.ru'!#REF!</f>
        <v>#REF!</v>
      </c>
      <c r="D285" s="3" t="e">
        <f>'[1]для bus.gov.ru'!#REF!</f>
        <v>#REF!</v>
      </c>
      <c r="E285" s="4" t="e">
        <f>'[1]для bus.gov.ru'!#REF!</f>
        <v>#REF!</v>
      </c>
      <c r="F285" s="5" t="s">
        <v>55</v>
      </c>
      <c r="G285" s="6" t="e">
        <f>'[1]Рейтинговая таблица организаций'!#REF!</f>
        <v>#REF!</v>
      </c>
      <c r="H285" s="6" t="e">
        <f>'[1]Рейтинговая таблица организаций'!#REF!</f>
        <v>#REF!</v>
      </c>
      <c r="I285" s="5" t="s">
        <v>56</v>
      </c>
      <c r="J285" s="6" t="e">
        <f>'[1]Рейтинговая таблица организаций'!#REF!</f>
        <v>#REF!</v>
      </c>
      <c r="K285" s="6" t="e">
        <f>'[1]Рейтинговая таблица организаций'!#REF!</f>
        <v>#REF!</v>
      </c>
      <c r="L285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85" s="8" t="e">
        <f>'[1]Рейтинговая таблица организаций'!#REF!</f>
        <v>#REF!</v>
      </c>
      <c r="N285" s="7" t="e">
        <f>IF('[1]Рейтинговая таблица организаций'!#REF!&lt;1,0,(IF('[1]Рейтинговая таблица организаций'!#REF!&lt;4,30,100)))</f>
        <v>#REF!</v>
      </c>
      <c r="O285" s="7" t="s">
        <v>57</v>
      </c>
      <c r="P285" s="7" t="e">
        <f>'[1]Рейтинговая таблица организаций'!#REF!</f>
        <v>#REF!</v>
      </c>
      <c r="Q285" s="7" t="e">
        <f>'[1]Рейтинговая таблица организаций'!#REF!</f>
        <v>#REF!</v>
      </c>
      <c r="R285" s="7" t="s">
        <v>58</v>
      </c>
      <c r="S285" s="7" t="e">
        <f>'[1]Рейтинговая таблица организаций'!#REF!</f>
        <v>#REF!</v>
      </c>
      <c r="T285" s="7" t="e">
        <f>'[1]Рейтинговая таблица организаций'!#REF!</f>
        <v>#REF!</v>
      </c>
      <c r="U285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85" s="8" t="e">
        <f>'[1]Рейтинговая таблица организаций'!#REF!</f>
        <v>#REF!</v>
      </c>
      <c r="W285" s="7" t="e">
        <f>IF('[1]Рейтинговая таблица организаций'!#REF!&lt;1,0,(IF('[1]Рейтинговая таблица организаций'!#REF!&lt;4,20,100)))</f>
        <v>#REF!</v>
      </c>
      <c r="X285" s="7" t="s">
        <v>59</v>
      </c>
      <c r="Y285" s="7" t="e">
        <f>'[1]Рейтинговая таблица организаций'!#REF!</f>
        <v>#REF!</v>
      </c>
      <c r="Z285" s="7" t="e">
        <f>'[1]Рейтинговая таблица организаций'!#REF!</f>
        <v>#REF!</v>
      </c>
      <c r="AA285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85" s="9" t="e">
        <f>'[1]Рейтинговая таблица организаций'!#REF!</f>
        <v>#REF!</v>
      </c>
      <c r="AC285" s="7" t="e">
        <f>IF('[1]Рейтинговая таблица организаций'!#REF!&lt;1,0,(IF('[1]Рейтинговая таблица организаций'!#REF!&lt;5,20,100)))</f>
        <v>#REF!</v>
      </c>
      <c r="AD285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85" s="8" t="e">
        <f>'[1]Рейтинговая таблица организаций'!#REF!</f>
        <v>#REF!</v>
      </c>
      <c r="AF285" s="7" t="e">
        <f>IF('[1]Рейтинговая таблица организаций'!#REF!&lt;1,0,(IF('[1]Рейтинговая таблица организаций'!#REF!&lt;5,20,100)))</f>
        <v>#REF!</v>
      </c>
      <c r="AG285" s="7" t="s">
        <v>60</v>
      </c>
      <c r="AH285" s="7" t="e">
        <f>'[1]Рейтинговая таблица организаций'!#REF!</f>
        <v>#REF!</v>
      </c>
      <c r="AI285" s="7" t="e">
        <f>'[1]Рейтинговая таблица организаций'!#REF!</f>
        <v>#REF!</v>
      </c>
      <c r="AJ285" s="7" t="s">
        <v>61</v>
      </c>
      <c r="AK285" s="7" t="e">
        <f>'[1]Рейтинговая таблица организаций'!#REF!</f>
        <v>#REF!</v>
      </c>
      <c r="AL285" s="7" t="e">
        <f>'[1]Рейтинговая таблица организаций'!#REF!</f>
        <v>#REF!</v>
      </c>
      <c r="AM285" s="7" t="s">
        <v>62</v>
      </c>
      <c r="AN285" s="7" t="e">
        <f>'[1]Рейтинговая таблица организаций'!#REF!</f>
        <v>#REF!</v>
      </c>
      <c r="AO285" s="7" t="e">
        <f>'[1]Рейтинговая таблица организаций'!#REF!</f>
        <v>#REF!</v>
      </c>
      <c r="AP285" s="7" t="s">
        <v>63</v>
      </c>
      <c r="AQ285" s="7" t="e">
        <f>'[1]Рейтинговая таблица организаций'!#REF!</f>
        <v>#REF!</v>
      </c>
      <c r="AR285" s="7" t="e">
        <f>'[1]Рейтинговая таблица организаций'!#REF!</f>
        <v>#REF!</v>
      </c>
      <c r="AS285" s="7" t="s">
        <v>64</v>
      </c>
      <c r="AT285" s="7" t="e">
        <f>'[1]Рейтинговая таблица организаций'!#REF!</f>
        <v>#REF!</v>
      </c>
      <c r="AU285" s="7" t="e">
        <f>'[1]Рейтинговая таблица организаций'!#REF!</f>
        <v>#REF!</v>
      </c>
      <c r="AV285" s="7" t="s">
        <v>65</v>
      </c>
      <c r="AW285" s="7" t="e">
        <f>'[1]Рейтинговая таблица организаций'!#REF!</f>
        <v>#REF!</v>
      </c>
      <c r="AX285" s="7" t="e">
        <f>'[1]Рейтинговая таблица организаций'!#REF!</f>
        <v>#REF!</v>
      </c>
      <c r="AY285" s="7" t="s">
        <v>66</v>
      </c>
      <c r="AZ285" s="7" t="e">
        <f>'[1]Рейтинговая таблица организаций'!#REF!</f>
        <v>#REF!</v>
      </c>
      <c r="BA285" s="7" t="e">
        <f>'[1]Рейтинговая таблица организаций'!#REF!</f>
        <v>#REF!</v>
      </c>
    </row>
    <row r="286" spans="1:53" ht="15.5" x14ac:dyDescent="0.35">
      <c r="A286" s="3" t="e">
        <f>'[1]бланки '!#REF!</f>
        <v>#REF!</v>
      </c>
      <c r="B286" s="3" t="e">
        <f>'[1]бланки '!#REF!</f>
        <v>#REF!</v>
      </c>
      <c r="C286" s="3" t="e">
        <f>'[1]для bus.gov.ru'!#REF!</f>
        <v>#REF!</v>
      </c>
      <c r="D286" s="3" t="e">
        <f>'[1]для bus.gov.ru'!#REF!</f>
        <v>#REF!</v>
      </c>
      <c r="E286" s="4" t="e">
        <f>'[1]для bus.gov.ru'!#REF!</f>
        <v>#REF!</v>
      </c>
      <c r="F286" s="5" t="s">
        <v>55</v>
      </c>
      <c r="G286" s="6" t="e">
        <f>'[1]Рейтинговая таблица организаций'!#REF!</f>
        <v>#REF!</v>
      </c>
      <c r="H286" s="6" t="e">
        <f>'[1]Рейтинговая таблица организаций'!#REF!</f>
        <v>#REF!</v>
      </c>
      <c r="I286" s="5" t="s">
        <v>56</v>
      </c>
      <c r="J286" s="6" t="e">
        <f>'[1]Рейтинговая таблица организаций'!#REF!</f>
        <v>#REF!</v>
      </c>
      <c r="K286" s="6" t="e">
        <f>'[1]Рейтинговая таблица организаций'!#REF!</f>
        <v>#REF!</v>
      </c>
      <c r="L286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86" s="8" t="e">
        <f>'[1]Рейтинговая таблица организаций'!#REF!</f>
        <v>#REF!</v>
      </c>
      <c r="N286" s="7" t="e">
        <f>IF('[1]Рейтинговая таблица организаций'!#REF!&lt;1,0,(IF('[1]Рейтинговая таблица организаций'!#REF!&lt;4,30,100)))</f>
        <v>#REF!</v>
      </c>
      <c r="O286" s="7" t="s">
        <v>57</v>
      </c>
      <c r="P286" s="7" t="e">
        <f>'[1]Рейтинговая таблица организаций'!#REF!</f>
        <v>#REF!</v>
      </c>
      <c r="Q286" s="7" t="e">
        <f>'[1]Рейтинговая таблица организаций'!#REF!</f>
        <v>#REF!</v>
      </c>
      <c r="R286" s="7" t="s">
        <v>58</v>
      </c>
      <c r="S286" s="7" t="e">
        <f>'[1]Рейтинговая таблица организаций'!#REF!</f>
        <v>#REF!</v>
      </c>
      <c r="T286" s="7" t="e">
        <f>'[1]Рейтинговая таблица организаций'!#REF!</f>
        <v>#REF!</v>
      </c>
      <c r="U286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86" s="8" t="e">
        <f>'[1]Рейтинговая таблица организаций'!#REF!</f>
        <v>#REF!</v>
      </c>
      <c r="W286" s="7" t="e">
        <f>IF('[1]Рейтинговая таблица организаций'!#REF!&lt;1,0,(IF('[1]Рейтинговая таблица организаций'!#REF!&lt;4,20,100)))</f>
        <v>#REF!</v>
      </c>
      <c r="X286" s="7" t="s">
        <v>59</v>
      </c>
      <c r="Y286" s="7" t="e">
        <f>'[1]Рейтинговая таблица организаций'!#REF!</f>
        <v>#REF!</v>
      </c>
      <c r="Z286" s="7" t="e">
        <f>'[1]Рейтинговая таблица организаций'!#REF!</f>
        <v>#REF!</v>
      </c>
      <c r="AA286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86" s="9" t="e">
        <f>'[1]Рейтинговая таблица организаций'!#REF!</f>
        <v>#REF!</v>
      </c>
      <c r="AC286" s="7" t="e">
        <f>IF('[1]Рейтинговая таблица организаций'!#REF!&lt;1,0,(IF('[1]Рейтинговая таблица организаций'!#REF!&lt;5,20,100)))</f>
        <v>#REF!</v>
      </c>
      <c r="AD286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86" s="8" t="e">
        <f>'[1]Рейтинговая таблица организаций'!#REF!</f>
        <v>#REF!</v>
      </c>
      <c r="AF286" s="7" t="e">
        <f>IF('[1]Рейтинговая таблица организаций'!#REF!&lt;1,0,(IF('[1]Рейтинговая таблица организаций'!#REF!&lt;5,20,100)))</f>
        <v>#REF!</v>
      </c>
      <c r="AG286" s="7" t="s">
        <v>60</v>
      </c>
      <c r="AH286" s="7" t="e">
        <f>'[1]Рейтинговая таблица организаций'!#REF!</f>
        <v>#REF!</v>
      </c>
      <c r="AI286" s="7" t="e">
        <f>'[1]Рейтинговая таблица организаций'!#REF!</f>
        <v>#REF!</v>
      </c>
      <c r="AJ286" s="7" t="s">
        <v>61</v>
      </c>
      <c r="AK286" s="7" t="e">
        <f>'[1]Рейтинговая таблица организаций'!#REF!</f>
        <v>#REF!</v>
      </c>
      <c r="AL286" s="7" t="e">
        <f>'[1]Рейтинговая таблица организаций'!#REF!</f>
        <v>#REF!</v>
      </c>
      <c r="AM286" s="7" t="s">
        <v>62</v>
      </c>
      <c r="AN286" s="7" t="e">
        <f>'[1]Рейтинговая таблица организаций'!#REF!</f>
        <v>#REF!</v>
      </c>
      <c r="AO286" s="7" t="e">
        <f>'[1]Рейтинговая таблица организаций'!#REF!</f>
        <v>#REF!</v>
      </c>
      <c r="AP286" s="7" t="s">
        <v>63</v>
      </c>
      <c r="AQ286" s="7" t="e">
        <f>'[1]Рейтинговая таблица организаций'!#REF!</f>
        <v>#REF!</v>
      </c>
      <c r="AR286" s="7" t="e">
        <f>'[1]Рейтинговая таблица организаций'!#REF!</f>
        <v>#REF!</v>
      </c>
      <c r="AS286" s="7" t="s">
        <v>64</v>
      </c>
      <c r="AT286" s="7" t="e">
        <f>'[1]Рейтинговая таблица организаций'!#REF!</f>
        <v>#REF!</v>
      </c>
      <c r="AU286" s="7" t="e">
        <f>'[1]Рейтинговая таблица организаций'!#REF!</f>
        <v>#REF!</v>
      </c>
      <c r="AV286" s="7" t="s">
        <v>65</v>
      </c>
      <c r="AW286" s="7" t="e">
        <f>'[1]Рейтинговая таблица организаций'!#REF!</f>
        <v>#REF!</v>
      </c>
      <c r="AX286" s="7" t="e">
        <f>'[1]Рейтинговая таблица организаций'!#REF!</f>
        <v>#REF!</v>
      </c>
      <c r="AY286" s="7" t="s">
        <v>66</v>
      </c>
      <c r="AZ286" s="7" t="e">
        <f>'[1]Рейтинговая таблица организаций'!#REF!</f>
        <v>#REF!</v>
      </c>
      <c r="BA286" s="7" t="e">
        <f>'[1]Рейтинговая таблица организаций'!#REF!</f>
        <v>#REF!</v>
      </c>
    </row>
    <row r="287" spans="1:53" ht="15.5" x14ac:dyDescent="0.35">
      <c r="A287" s="3" t="e">
        <f>'[1]бланки '!#REF!</f>
        <v>#REF!</v>
      </c>
      <c r="B287" s="3" t="e">
        <f>'[1]бланки '!#REF!</f>
        <v>#REF!</v>
      </c>
      <c r="C287" s="3" t="e">
        <f>'[1]для bus.gov.ru'!#REF!</f>
        <v>#REF!</v>
      </c>
      <c r="D287" s="3" t="e">
        <f>'[1]для bus.gov.ru'!#REF!</f>
        <v>#REF!</v>
      </c>
      <c r="E287" s="4" t="e">
        <f>'[1]для bus.gov.ru'!#REF!</f>
        <v>#REF!</v>
      </c>
      <c r="F287" s="5" t="s">
        <v>55</v>
      </c>
      <c r="G287" s="6" t="e">
        <f>'[1]Рейтинговая таблица организаций'!#REF!</f>
        <v>#REF!</v>
      </c>
      <c r="H287" s="6" t="e">
        <f>'[1]Рейтинговая таблица организаций'!#REF!</f>
        <v>#REF!</v>
      </c>
      <c r="I287" s="5" t="s">
        <v>56</v>
      </c>
      <c r="J287" s="6" t="e">
        <f>'[1]Рейтинговая таблица организаций'!#REF!</f>
        <v>#REF!</v>
      </c>
      <c r="K287" s="6" t="e">
        <f>'[1]Рейтинговая таблица организаций'!#REF!</f>
        <v>#REF!</v>
      </c>
      <c r="L287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87" s="8" t="e">
        <f>'[1]Рейтинговая таблица организаций'!#REF!</f>
        <v>#REF!</v>
      </c>
      <c r="N287" s="7" t="e">
        <f>IF('[1]Рейтинговая таблица организаций'!#REF!&lt;1,0,(IF('[1]Рейтинговая таблица организаций'!#REF!&lt;4,30,100)))</f>
        <v>#REF!</v>
      </c>
      <c r="O287" s="7" t="s">
        <v>57</v>
      </c>
      <c r="P287" s="7" t="e">
        <f>'[1]Рейтинговая таблица организаций'!#REF!</f>
        <v>#REF!</v>
      </c>
      <c r="Q287" s="7" t="e">
        <f>'[1]Рейтинговая таблица организаций'!#REF!</f>
        <v>#REF!</v>
      </c>
      <c r="R287" s="7" t="s">
        <v>58</v>
      </c>
      <c r="S287" s="7" t="e">
        <f>'[1]Рейтинговая таблица организаций'!#REF!</f>
        <v>#REF!</v>
      </c>
      <c r="T287" s="7" t="e">
        <f>'[1]Рейтинговая таблица организаций'!#REF!</f>
        <v>#REF!</v>
      </c>
      <c r="U287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87" s="8" t="e">
        <f>'[1]Рейтинговая таблица организаций'!#REF!</f>
        <v>#REF!</v>
      </c>
      <c r="W287" s="7" t="e">
        <f>IF('[1]Рейтинговая таблица организаций'!#REF!&lt;1,0,(IF('[1]Рейтинговая таблица организаций'!#REF!&lt;4,20,100)))</f>
        <v>#REF!</v>
      </c>
      <c r="X287" s="7" t="s">
        <v>59</v>
      </c>
      <c r="Y287" s="7" t="e">
        <f>'[1]Рейтинговая таблица организаций'!#REF!</f>
        <v>#REF!</v>
      </c>
      <c r="Z287" s="7" t="e">
        <f>'[1]Рейтинговая таблица организаций'!#REF!</f>
        <v>#REF!</v>
      </c>
      <c r="AA287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87" s="9" t="e">
        <f>'[1]Рейтинговая таблица организаций'!#REF!</f>
        <v>#REF!</v>
      </c>
      <c r="AC287" s="7" t="e">
        <f>IF('[1]Рейтинговая таблица организаций'!#REF!&lt;1,0,(IF('[1]Рейтинговая таблица организаций'!#REF!&lt;5,20,100)))</f>
        <v>#REF!</v>
      </c>
      <c r="AD287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87" s="8" t="e">
        <f>'[1]Рейтинговая таблица организаций'!#REF!</f>
        <v>#REF!</v>
      </c>
      <c r="AF287" s="7" t="e">
        <f>IF('[1]Рейтинговая таблица организаций'!#REF!&lt;1,0,(IF('[1]Рейтинговая таблица организаций'!#REF!&lt;5,20,100)))</f>
        <v>#REF!</v>
      </c>
      <c r="AG287" s="7" t="s">
        <v>60</v>
      </c>
      <c r="AH287" s="7" t="e">
        <f>'[1]Рейтинговая таблица организаций'!#REF!</f>
        <v>#REF!</v>
      </c>
      <c r="AI287" s="7" t="e">
        <f>'[1]Рейтинговая таблица организаций'!#REF!</f>
        <v>#REF!</v>
      </c>
      <c r="AJ287" s="7" t="s">
        <v>61</v>
      </c>
      <c r="AK287" s="7" t="e">
        <f>'[1]Рейтинговая таблица организаций'!#REF!</f>
        <v>#REF!</v>
      </c>
      <c r="AL287" s="7" t="e">
        <f>'[1]Рейтинговая таблица организаций'!#REF!</f>
        <v>#REF!</v>
      </c>
      <c r="AM287" s="7" t="s">
        <v>62</v>
      </c>
      <c r="AN287" s="7" t="e">
        <f>'[1]Рейтинговая таблица организаций'!#REF!</f>
        <v>#REF!</v>
      </c>
      <c r="AO287" s="7" t="e">
        <f>'[1]Рейтинговая таблица организаций'!#REF!</f>
        <v>#REF!</v>
      </c>
      <c r="AP287" s="7" t="s">
        <v>63</v>
      </c>
      <c r="AQ287" s="7" t="e">
        <f>'[1]Рейтинговая таблица организаций'!#REF!</f>
        <v>#REF!</v>
      </c>
      <c r="AR287" s="7" t="e">
        <f>'[1]Рейтинговая таблица организаций'!#REF!</f>
        <v>#REF!</v>
      </c>
      <c r="AS287" s="7" t="s">
        <v>64</v>
      </c>
      <c r="AT287" s="7" t="e">
        <f>'[1]Рейтинговая таблица организаций'!#REF!</f>
        <v>#REF!</v>
      </c>
      <c r="AU287" s="7" t="e">
        <f>'[1]Рейтинговая таблица организаций'!#REF!</f>
        <v>#REF!</v>
      </c>
      <c r="AV287" s="7" t="s">
        <v>65</v>
      </c>
      <c r="AW287" s="7" t="e">
        <f>'[1]Рейтинговая таблица организаций'!#REF!</f>
        <v>#REF!</v>
      </c>
      <c r="AX287" s="7" t="e">
        <f>'[1]Рейтинговая таблица организаций'!#REF!</f>
        <v>#REF!</v>
      </c>
      <c r="AY287" s="7" t="s">
        <v>66</v>
      </c>
      <c r="AZ287" s="7" t="e">
        <f>'[1]Рейтинговая таблица организаций'!#REF!</f>
        <v>#REF!</v>
      </c>
      <c r="BA287" s="7" t="e">
        <f>'[1]Рейтинговая таблица организаций'!#REF!</f>
        <v>#REF!</v>
      </c>
    </row>
    <row r="288" spans="1:53" ht="15.5" x14ac:dyDescent="0.35">
      <c r="A288" s="3" t="e">
        <f>'[1]бланки '!#REF!</f>
        <v>#REF!</v>
      </c>
      <c r="B288" s="3" t="e">
        <f>'[1]бланки '!#REF!</f>
        <v>#REF!</v>
      </c>
      <c r="C288" s="3" t="e">
        <f>'[1]для bus.gov.ru'!#REF!</f>
        <v>#REF!</v>
      </c>
      <c r="D288" s="3" t="e">
        <f>'[1]для bus.gov.ru'!#REF!</f>
        <v>#REF!</v>
      </c>
      <c r="E288" s="4" t="e">
        <f>'[1]для bus.gov.ru'!#REF!</f>
        <v>#REF!</v>
      </c>
      <c r="F288" s="5" t="s">
        <v>55</v>
      </c>
      <c r="G288" s="6" t="e">
        <f>'[1]Рейтинговая таблица организаций'!#REF!</f>
        <v>#REF!</v>
      </c>
      <c r="H288" s="6" t="e">
        <f>'[1]Рейтинговая таблица организаций'!#REF!</f>
        <v>#REF!</v>
      </c>
      <c r="I288" s="5" t="s">
        <v>56</v>
      </c>
      <c r="J288" s="6" t="e">
        <f>'[1]Рейтинговая таблица организаций'!#REF!</f>
        <v>#REF!</v>
      </c>
      <c r="K288" s="6" t="e">
        <f>'[1]Рейтинговая таблица организаций'!#REF!</f>
        <v>#REF!</v>
      </c>
      <c r="L288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88" s="8" t="e">
        <f>'[1]Рейтинговая таблица организаций'!#REF!</f>
        <v>#REF!</v>
      </c>
      <c r="N288" s="7" t="e">
        <f>IF('[1]Рейтинговая таблица организаций'!#REF!&lt;1,0,(IF('[1]Рейтинговая таблица организаций'!#REF!&lt;4,30,100)))</f>
        <v>#REF!</v>
      </c>
      <c r="O288" s="7" t="s">
        <v>57</v>
      </c>
      <c r="P288" s="7" t="e">
        <f>'[1]Рейтинговая таблица организаций'!#REF!</f>
        <v>#REF!</v>
      </c>
      <c r="Q288" s="7" t="e">
        <f>'[1]Рейтинговая таблица организаций'!#REF!</f>
        <v>#REF!</v>
      </c>
      <c r="R288" s="7" t="s">
        <v>58</v>
      </c>
      <c r="S288" s="7" t="e">
        <f>'[1]Рейтинговая таблица организаций'!#REF!</f>
        <v>#REF!</v>
      </c>
      <c r="T288" s="7" t="e">
        <f>'[1]Рейтинговая таблица организаций'!#REF!</f>
        <v>#REF!</v>
      </c>
      <c r="U288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88" s="8" t="e">
        <f>'[1]Рейтинговая таблица организаций'!#REF!</f>
        <v>#REF!</v>
      </c>
      <c r="W288" s="7" t="e">
        <f>IF('[1]Рейтинговая таблица организаций'!#REF!&lt;1,0,(IF('[1]Рейтинговая таблица организаций'!#REF!&lt;4,20,100)))</f>
        <v>#REF!</v>
      </c>
      <c r="X288" s="7" t="s">
        <v>59</v>
      </c>
      <c r="Y288" s="7" t="e">
        <f>'[1]Рейтинговая таблица организаций'!#REF!</f>
        <v>#REF!</v>
      </c>
      <c r="Z288" s="7" t="e">
        <f>'[1]Рейтинговая таблица организаций'!#REF!</f>
        <v>#REF!</v>
      </c>
      <c r="AA288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88" s="9" t="e">
        <f>'[1]Рейтинговая таблица организаций'!#REF!</f>
        <v>#REF!</v>
      </c>
      <c r="AC288" s="7" t="e">
        <f>IF('[1]Рейтинговая таблица организаций'!#REF!&lt;1,0,(IF('[1]Рейтинговая таблица организаций'!#REF!&lt;5,20,100)))</f>
        <v>#REF!</v>
      </c>
      <c r="AD288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88" s="8" t="e">
        <f>'[1]Рейтинговая таблица организаций'!#REF!</f>
        <v>#REF!</v>
      </c>
      <c r="AF288" s="7" t="e">
        <f>IF('[1]Рейтинговая таблица организаций'!#REF!&lt;1,0,(IF('[1]Рейтинговая таблица организаций'!#REF!&lt;5,20,100)))</f>
        <v>#REF!</v>
      </c>
      <c r="AG288" s="7" t="s">
        <v>60</v>
      </c>
      <c r="AH288" s="7" t="e">
        <f>'[1]Рейтинговая таблица организаций'!#REF!</f>
        <v>#REF!</v>
      </c>
      <c r="AI288" s="7" t="e">
        <f>'[1]Рейтинговая таблица организаций'!#REF!</f>
        <v>#REF!</v>
      </c>
      <c r="AJ288" s="7" t="s">
        <v>61</v>
      </c>
      <c r="AK288" s="7" t="e">
        <f>'[1]Рейтинговая таблица организаций'!#REF!</f>
        <v>#REF!</v>
      </c>
      <c r="AL288" s="7" t="e">
        <f>'[1]Рейтинговая таблица организаций'!#REF!</f>
        <v>#REF!</v>
      </c>
      <c r="AM288" s="7" t="s">
        <v>62</v>
      </c>
      <c r="AN288" s="7" t="e">
        <f>'[1]Рейтинговая таблица организаций'!#REF!</f>
        <v>#REF!</v>
      </c>
      <c r="AO288" s="7" t="e">
        <f>'[1]Рейтинговая таблица организаций'!#REF!</f>
        <v>#REF!</v>
      </c>
      <c r="AP288" s="7" t="s">
        <v>63</v>
      </c>
      <c r="AQ288" s="7" t="e">
        <f>'[1]Рейтинговая таблица организаций'!#REF!</f>
        <v>#REF!</v>
      </c>
      <c r="AR288" s="7" t="e">
        <f>'[1]Рейтинговая таблица организаций'!#REF!</f>
        <v>#REF!</v>
      </c>
      <c r="AS288" s="7" t="s">
        <v>64</v>
      </c>
      <c r="AT288" s="7" t="e">
        <f>'[1]Рейтинговая таблица организаций'!#REF!</f>
        <v>#REF!</v>
      </c>
      <c r="AU288" s="7" t="e">
        <f>'[1]Рейтинговая таблица организаций'!#REF!</f>
        <v>#REF!</v>
      </c>
      <c r="AV288" s="7" t="s">
        <v>65</v>
      </c>
      <c r="AW288" s="7" t="e">
        <f>'[1]Рейтинговая таблица организаций'!#REF!</f>
        <v>#REF!</v>
      </c>
      <c r="AX288" s="7" t="e">
        <f>'[1]Рейтинговая таблица организаций'!#REF!</f>
        <v>#REF!</v>
      </c>
      <c r="AY288" s="7" t="s">
        <v>66</v>
      </c>
      <c r="AZ288" s="7" t="e">
        <f>'[1]Рейтинговая таблица организаций'!#REF!</f>
        <v>#REF!</v>
      </c>
      <c r="BA288" s="7" t="e">
        <f>'[1]Рейтинговая таблица организаций'!#REF!</f>
        <v>#REF!</v>
      </c>
    </row>
    <row r="289" spans="1:53" ht="15.5" x14ac:dyDescent="0.35">
      <c r="A289" s="3" t="e">
        <f>'[1]бланки '!#REF!</f>
        <v>#REF!</v>
      </c>
      <c r="B289" s="3" t="e">
        <f>'[1]бланки '!#REF!</f>
        <v>#REF!</v>
      </c>
      <c r="C289" s="3" t="e">
        <f>'[1]для bus.gov.ru'!#REF!</f>
        <v>#REF!</v>
      </c>
      <c r="D289" s="3" t="e">
        <f>'[1]для bus.gov.ru'!#REF!</f>
        <v>#REF!</v>
      </c>
      <c r="E289" s="4" t="e">
        <f>'[1]для bus.gov.ru'!#REF!</f>
        <v>#REF!</v>
      </c>
      <c r="F289" s="5" t="s">
        <v>55</v>
      </c>
      <c r="G289" s="6" t="e">
        <f>'[1]Рейтинговая таблица организаций'!#REF!</f>
        <v>#REF!</v>
      </c>
      <c r="H289" s="6" t="e">
        <f>'[1]Рейтинговая таблица организаций'!#REF!</f>
        <v>#REF!</v>
      </c>
      <c r="I289" s="5" t="s">
        <v>56</v>
      </c>
      <c r="J289" s="6" t="e">
        <f>'[1]Рейтинговая таблица организаций'!#REF!</f>
        <v>#REF!</v>
      </c>
      <c r="K289" s="6" t="e">
        <f>'[1]Рейтинговая таблица организаций'!#REF!</f>
        <v>#REF!</v>
      </c>
      <c r="L289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89" s="8" t="e">
        <f>'[1]Рейтинговая таблица организаций'!#REF!</f>
        <v>#REF!</v>
      </c>
      <c r="N289" s="7" t="e">
        <f>IF('[1]Рейтинговая таблица организаций'!#REF!&lt;1,0,(IF('[1]Рейтинговая таблица организаций'!#REF!&lt;4,30,100)))</f>
        <v>#REF!</v>
      </c>
      <c r="O289" s="7" t="s">
        <v>57</v>
      </c>
      <c r="P289" s="7" t="e">
        <f>'[1]Рейтинговая таблица организаций'!#REF!</f>
        <v>#REF!</v>
      </c>
      <c r="Q289" s="7" t="e">
        <f>'[1]Рейтинговая таблица организаций'!#REF!</f>
        <v>#REF!</v>
      </c>
      <c r="R289" s="7" t="s">
        <v>58</v>
      </c>
      <c r="S289" s="7" t="e">
        <f>'[1]Рейтинговая таблица организаций'!#REF!</f>
        <v>#REF!</v>
      </c>
      <c r="T289" s="7" t="e">
        <f>'[1]Рейтинговая таблица организаций'!#REF!</f>
        <v>#REF!</v>
      </c>
      <c r="U289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89" s="8" t="e">
        <f>'[1]Рейтинговая таблица организаций'!#REF!</f>
        <v>#REF!</v>
      </c>
      <c r="W289" s="7" t="e">
        <f>IF('[1]Рейтинговая таблица организаций'!#REF!&lt;1,0,(IF('[1]Рейтинговая таблица организаций'!#REF!&lt;4,20,100)))</f>
        <v>#REF!</v>
      </c>
      <c r="X289" s="7" t="s">
        <v>59</v>
      </c>
      <c r="Y289" s="7" t="e">
        <f>'[1]Рейтинговая таблица организаций'!#REF!</f>
        <v>#REF!</v>
      </c>
      <c r="Z289" s="7" t="e">
        <f>'[1]Рейтинговая таблица организаций'!#REF!</f>
        <v>#REF!</v>
      </c>
      <c r="AA289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89" s="9" t="e">
        <f>'[1]Рейтинговая таблица организаций'!#REF!</f>
        <v>#REF!</v>
      </c>
      <c r="AC289" s="7" t="e">
        <f>IF('[1]Рейтинговая таблица организаций'!#REF!&lt;1,0,(IF('[1]Рейтинговая таблица организаций'!#REF!&lt;5,20,100)))</f>
        <v>#REF!</v>
      </c>
      <c r="AD289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89" s="8" t="e">
        <f>'[1]Рейтинговая таблица организаций'!#REF!</f>
        <v>#REF!</v>
      </c>
      <c r="AF289" s="7" t="e">
        <f>IF('[1]Рейтинговая таблица организаций'!#REF!&lt;1,0,(IF('[1]Рейтинговая таблица организаций'!#REF!&lt;5,20,100)))</f>
        <v>#REF!</v>
      </c>
      <c r="AG289" s="7" t="s">
        <v>60</v>
      </c>
      <c r="AH289" s="7" t="e">
        <f>'[1]Рейтинговая таблица организаций'!#REF!</f>
        <v>#REF!</v>
      </c>
      <c r="AI289" s="7" t="e">
        <f>'[1]Рейтинговая таблица организаций'!#REF!</f>
        <v>#REF!</v>
      </c>
      <c r="AJ289" s="7" t="s">
        <v>61</v>
      </c>
      <c r="AK289" s="7" t="e">
        <f>'[1]Рейтинговая таблица организаций'!#REF!</f>
        <v>#REF!</v>
      </c>
      <c r="AL289" s="7" t="e">
        <f>'[1]Рейтинговая таблица организаций'!#REF!</f>
        <v>#REF!</v>
      </c>
      <c r="AM289" s="7" t="s">
        <v>62</v>
      </c>
      <c r="AN289" s="7" t="e">
        <f>'[1]Рейтинговая таблица организаций'!#REF!</f>
        <v>#REF!</v>
      </c>
      <c r="AO289" s="7" t="e">
        <f>'[1]Рейтинговая таблица организаций'!#REF!</f>
        <v>#REF!</v>
      </c>
      <c r="AP289" s="7" t="s">
        <v>63</v>
      </c>
      <c r="AQ289" s="7" t="e">
        <f>'[1]Рейтинговая таблица организаций'!#REF!</f>
        <v>#REF!</v>
      </c>
      <c r="AR289" s="7" t="e">
        <f>'[1]Рейтинговая таблица организаций'!#REF!</f>
        <v>#REF!</v>
      </c>
      <c r="AS289" s="7" t="s">
        <v>64</v>
      </c>
      <c r="AT289" s="7" t="e">
        <f>'[1]Рейтинговая таблица организаций'!#REF!</f>
        <v>#REF!</v>
      </c>
      <c r="AU289" s="7" t="e">
        <f>'[1]Рейтинговая таблица организаций'!#REF!</f>
        <v>#REF!</v>
      </c>
      <c r="AV289" s="7" t="s">
        <v>65</v>
      </c>
      <c r="AW289" s="7" t="e">
        <f>'[1]Рейтинговая таблица организаций'!#REF!</f>
        <v>#REF!</v>
      </c>
      <c r="AX289" s="7" t="e">
        <f>'[1]Рейтинговая таблица организаций'!#REF!</f>
        <v>#REF!</v>
      </c>
      <c r="AY289" s="7" t="s">
        <v>66</v>
      </c>
      <c r="AZ289" s="7" t="e">
        <f>'[1]Рейтинговая таблица организаций'!#REF!</f>
        <v>#REF!</v>
      </c>
      <c r="BA289" s="7" t="e">
        <f>'[1]Рейтинговая таблица организаций'!#REF!</f>
        <v>#REF!</v>
      </c>
    </row>
    <row r="290" spans="1:53" ht="15.5" x14ac:dyDescent="0.35">
      <c r="A290" s="3" t="e">
        <f>'[1]бланки '!#REF!</f>
        <v>#REF!</v>
      </c>
      <c r="B290" s="3" t="e">
        <f>'[1]бланки '!#REF!</f>
        <v>#REF!</v>
      </c>
      <c r="C290" s="3" t="e">
        <f>'[1]для bus.gov.ru'!#REF!</f>
        <v>#REF!</v>
      </c>
      <c r="D290" s="3" t="e">
        <f>'[1]для bus.gov.ru'!#REF!</f>
        <v>#REF!</v>
      </c>
      <c r="E290" s="4" t="e">
        <f>'[1]для bus.gov.ru'!#REF!</f>
        <v>#REF!</v>
      </c>
      <c r="F290" s="5" t="s">
        <v>55</v>
      </c>
      <c r="G290" s="6" t="e">
        <f>'[1]Рейтинговая таблица организаций'!#REF!</f>
        <v>#REF!</v>
      </c>
      <c r="H290" s="6" t="e">
        <f>'[1]Рейтинговая таблица организаций'!#REF!</f>
        <v>#REF!</v>
      </c>
      <c r="I290" s="5" t="s">
        <v>56</v>
      </c>
      <c r="J290" s="6" t="e">
        <f>'[1]Рейтинговая таблица организаций'!#REF!</f>
        <v>#REF!</v>
      </c>
      <c r="K290" s="6" t="e">
        <f>'[1]Рейтинговая таблица организаций'!#REF!</f>
        <v>#REF!</v>
      </c>
      <c r="L290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90" s="8" t="e">
        <f>'[1]Рейтинговая таблица организаций'!#REF!</f>
        <v>#REF!</v>
      </c>
      <c r="N290" s="7" t="e">
        <f>IF('[1]Рейтинговая таблица организаций'!#REF!&lt;1,0,(IF('[1]Рейтинговая таблица организаций'!#REF!&lt;4,30,100)))</f>
        <v>#REF!</v>
      </c>
      <c r="O290" s="7" t="s">
        <v>57</v>
      </c>
      <c r="P290" s="7" t="e">
        <f>'[1]Рейтинговая таблица организаций'!#REF!</f>
        <v>#REF!</v>
      </c>
      <c r="Q290" s="7" t="e">
        <f>'[1]Рейтинговая таблица организаций'!#REF!</f>
        <v>#REF!</v>
      </c>
      <c r="R290" s="7" t="s">
        <v>58</v>
      </c>
      <c r="S290" s="7" t="e">
        <f>'[1]Рейтинговая таблица организаций'!#REF!</f>
        <v>#REF!</v>
      </c>
      <c r="T290" s="7" t="e">
        <f>'[1]Рейтинговая таблица организаций'!#REF!</f>
        <v>#REF!</v>
      </c>
      <c r="U290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90" s="8" t="e">
        <f>'[1]Рейтинговая таблица организаций'!#REF!</f>
        <v>#REF!</v>
      </c>
      <c r="W290" s="7" t="e">
        <f>IF('[1]Рейтинговая таблица организаций'!#REF!&lt;1,0,(IF('[1]Рейтинговая таблица организаций'!#REF!&lt;4,20,100)))</f>
        <v>#REF!</v>
      </c>
      <c r="X290" s="7" t="s">
        <v>59</v>
      </c>
      <c r="Y290" s="7" t="e">
        <f>'[1]Рейтинговая таблица организаций'!#REF!</f>
        <v>#REF!</v>
      </c>
      <c r="Z290" s="7" t="e">
        <f>'[1]Рейтинговая таблица организаций'!#REF!</f>
        <v>#REF!</v>
      </c>
      <c r="AA290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90" s="9" t="e">
        <f>'[1]Рейтинговая таблица организаций'!#REF!</f>
        <v>#REF!</v>
      </c>
      <c r="AC290" s="7" t="e">
        <f>IF('[1]Рейтинговая таблица организаций'!#REF!&lt;1,0,(IF('[1]Рейтинговая таблица организаций'!#REF!&lt;5,20,100)))</f>
        <v>#REF!</v>
      </c>
      <c r="AD290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90" s="8" t="e">
        <f>'[1]Рейтинговая таблица организаций'!#REF!</f>
        <v>#REF!</v>
      </c>
      <c r="AF290" s="7" t="e">
        <f>IF('[1]Рейтинговая таблица организаций'!#REF!&lt;1,0,(IF('[1]Рейтинговая таблица организаций'!#REF!&lt;5,20,100)))</f>
        <v>#REF!</v>
      </c>
      <c r="AG290" s="7" t="s">
        <v>60</v>
      </c>
      <c r="AH290" s="7" t="e">
        <f>'[1]Рейтинговая таблица организаций'!#REF!</f>
        <v>#REF!</v>
      </c>
      <c r="AI290" s="7" t="e">
        <f>'[1]Рейтинговая таблица организаций'!#REF!</f>
        <v>#REF!</v>
      </c>
      <c r="AJ290" s="7" t="s">
        <v>61</v>
      </c>
      <c r="AK290" s="7" t="e">
        <f>'[1]Рейтинговая таблица организаций'!#REF!</f>
        <v>#REF!</v>
      </c>
      <c r="AL290" s="7" t="e">
        <f>'[1]Рейтинговая таблица организаций'!#REF!</f>
        <v>#REF!</v>
      </c>
      <c r="AM290" s="7" t="s">
        <v>62</v>
      </c>
      <c r="AN290" s="7" t="e">
        <f>'[1]Рейтинговая таблица организаций'!#REF!</f>
        <v>#REF!</v>
      </c>
      <c r="AO290" s="7" t="e">
        <f>'[1]Рейтинговая таблица организаций'!#REF!</f>
        <v>#REF!</v>
      </c>
      <c r="AP290" s="7" t="s">
        <v>63</v>
      </c>
      <c r="AQ290" s="7" t="e">
        <f>'[1]Рейтинговая таблица организаций'!#REF!</f>
        <v>#REF!</v>
      </c>
      <c r="AR290" s="7" t="e">
        <f>'[1]Рейтинговая таблица организаций'!#REF!</f>
        <v>#REF!</v>
      </c>
      <c r="AS290" s="7" t="s">
        <v>64</v>
      </c>
      <c r="AT290" s="7" t="e">
        <f>'[1]Рейтинговая таблица организаций'!#REF!</f>
        <v>#REF!</v>
      </c>
      <c r="AU290" s="7" t="e">
        <f>'[1]Рейтинговая таблица организаций'!#REF!</f>
        <v>#REF!</v>
      </c>
      <c r="AV290" s="7" t="s">
        <v>65</v>
      </c>
      <c r="AW290" s="7" t="e">
        <f>'[1]Рейтинговая таблица организаций'!#REF!</f>
        <v>#REF!</v>
      </c>
      <c r="AX290" s="7" t="e">
        <f>'[1]Рейтинговая таблица организаций'!#REF!</f>
        <v>#REF!</v>
      </c>
      <c r="AY290" s="7" t="s">
        <v>66</v>
      </c>
      <c r="AZ290" s="7" t="e">
        <f>'[1]Рейтинговая таблица организаций'!#REF!</f>
        <v>#REF!</v>
      </c>
      <c r="BA290" s="7" t="e">
        <f>'[1]Рейтинговая таблица организаций'!#REF!</f>
        <v>#REF!</v>
      </c>
    </row>
    <row r="291" spans="1:53" ht="15.5" x14ac:dyDescent="0.35">
      <c r="A291" s="3" t="e">
        <f>'[1]бланки '!#REF!</f>
        <v>#REF!</v>
      </c>
      <c r="B291" s="3" t="e">
        <f>'[1]бланки '!#REF!</f>
        <v>#REF!</v>
      </c>
      <c r="C291" s="3" t="e">
        <f>'[1]для bus.gov.ru'!#REF!</f>
        <v>#REF!</v>
      </c>
      <c r="D291" s="3" t="e">
        <f>'[1]для bus.gov.ru'!#REF!</f>
        <v>#REF!</v>
      </c>
      <c r="E291" s="4" t="e">
        <f>'[1]для bus.gov.ru'!#REF!</f>
        <v>#REF!</v>
      </c>
      <c r="F291" s="5" t="s">
        <v>55</v>
      </c>
      <c r="G291" s="6" t="e">
        <f>'[1]Рейтинговая таблица организаций'!#REF!</f>
        <v>#REF!</v>
      </c>
      <c r="H291" s="6" t="e">
        <f>'[1]Рейтинговая таблица организаций'!#REF!</f>
        <v>#REF!</v>
      </c>
      <c r="I291" s="5" t="s">
        <v>56</v>
      </c>
      <c r="J291" s="6" t="e">
        <f>'[1]Рейтинговая таблица организаций'!#REF!</f>
        <v>#REF!</v>
      </c>
      <c r="K291" s="6" t="e">
        <f>'[1]Рейтинговая таблица организаций'!#REF!</f>
        <v>#REF!</v>
      </c>
      <c r="L291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91" s="8" t="e">
        <f>'[1]Рейтинговая таблица организаций'!#REF!</f>
        <v>#REF!</v>
      </c>
      <c r="N291" s="7" t="e">
        <f>IF('[1]Рейтинговая таблица организаций'!#REF!&lt;1,0,(IF('[1]Рейтинговая таблица организаций'!#REF!&lt;4,30,100)))</f>
        <v>#REF!</v>
      </c>
      <c r="O291" s="7" t="s">
        <v>57</v>
      </c>
      <c r="P291" s="7" t="e">
        <f>'[1]Рейтинговая таблица организаций'!#REF!</f>
        <v>#REF!</v>
      </c>
      <c r="Q291" s="7" t="e">
        <f>'[1]Рейтинговая таблица организаций'!#REF!</f>
        <v>#REF!</v>
      </c>
      <c r="R291" s="7" t="s">
        <v>58</v>
      </c>
      <c r="S291" s="7" t="e">
        <f>'[1]Рейтинговая таблица организаций'!#REF!</f>
        <v>#REF!</v>
      </c>
      <c r="T291" s="7" t="e">
        <f>'[1]Рейтинговая таблица организаций'!#REF!</f>
        <v>#REF!</v>
      </c>
      <c r="U291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91" s="8" t="e">
        <f>'[1]Рейтинговая таблица организаций'!#REF!</f>
        <v>#REF!</v>
      </c>
      <c r="W291" s="7" t="e">
        <f>IF('[1]Рейтинговая таблица организаций'!#REF!&lt;1,0,(IF('[1]Рейтинговая таблица организаций'!#REF!&lt;4,20,100)))</f>
        <v>#REF!</v>
      </c>
      <c r="X291" s="7" t="s">
        <v>59</v>
      </c>
      <c r="Y291" s="7" t="e">
        <f>'[1]Рейтинговая таблица организаций'!#REF!</f>
        <v>#REF!</v>
      </c>
      <c r="Z291" s="7" t="e">
        <f>'[1]Рейтинговая таблица организаций'!#REF!</f>
        <v>#REF!</v>
      </c>
      <c r="AA291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91" s="9" t="e">
        <f>'[1]Рейтинговая таблица организаций'!#REF!</f>
        <v>#REF!</v>
      </c>
      <c r="AC291" s="7" t="e">
        <f>IF('[1]Рейтинговая таблица организаций'!#REF!&lt;1,0,(IF('[1]Рейтинговая таблица организаций'!#REF!&lt;5,20,100)))</f>
        <v>#REF!</v>
      </c>
      <c r="AD291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91" s="8" t="e">
        <f>'[1]Рейтинговая таблица организаций'!#REF!</f>
        <v>#REF!</v>
      </c>
      <c r="AF291" s="7" t="e">
        <f>IF('[1]Рейтинговая таблица организаций'!#REF!&lt;1,0,(IF('[1]Рейтинговая таблица организаций'!#REF!&lt;5,20,100)))</f>
        <v>#REF!</v>
      </c>
      <c r="AG291" s="7" t="s">
        <v>60</v>
      </c>
      <c r="AH291" s="7" t="e">
        <f>'[1]Рейтинговая таблица организаций'!#REF!</f>
        <v>#REF!</v>
      </c>
      <c r="AI291" s="7" t="e">
        <f>'[1]Рейтинговая таблица организаций'!#REF!</f>
        <v>#REF!</v>
      </c>
      <c r="AJ291" s="7" t="s">
        <v>61</v>
      </c>
      <c r="AK291" s="7" t="e">
        <f>'[1]Рейтинговая таблица организаций'!#REF!</f>
        <v>#REF!</v>
      </c>
      <c r="AL291" s="7" t="e">
        <f>'[1]Рейтинговая таблица организаций'!#REF!</f>
        <v>#REF!</v>
      </c>
      <c r="AM291" s="7" t="s">
        <v>62</v>
      </c>
      <c r="AN291" s="7" t="e">
        <f>'[1]Рейтинговая таблица организаций'!#REF!</f>
        <v>#REF!</v>
      </c>
      <c r="AO291" s="7" t="e">
        <f>'[1]Рейтинговая таблица организаций'!#REF!</f>
        <v>#REF!</v>
      </c>
      <c r="AP291" s="7" t="s">
        <v>63</v>
      </c>
      <c r="AQ291" s="7" t="e">
        <f>'[1]Рейтинговая таблица организаций'!#REF!</f>
        <v>#REF!</v>
      </c>
      <c r="AR291" s="7" t="e">
        <f>'[1]Рейтинговая таблица организаций'!#REF!</f>
        <v>#REF!</v>
      </c>
      <c r="AS291" s="7" t="s">
        <v>64</v>
      </c>
      <c r="AT291" s="7" t="e">
        <f>'[1]Рейтинговая таблица организаций'!#REF!</f>
        <v>#REF!</v>
      </c>
      <c r="AU291" s="7" t="e">
        <f>'[1]Рейтинговая таблица организаций'!#REF!</f>
        <v>#REF!</v>
      </c>
      <c r="AV291" s="7" t="s">
        <v>65</v>
      </c>
      <c r="AW291" s="7" t="e">
        <f>'[1]Рейтинговая таблица организаций'!#REF!</f>
        <v>#REF!</v>
      </c>
      <c r="AX291" s="7" t="e">
        <f>'[1]Рейтинговая таблица организаций'!#REF!</f>
        <v>#REF!</v>
      </c>
      <c r="AY291" s="7" t="s">
        <v>66</v>
      </c>
      <c r="AZ291" s="7" t="e">
        <f>'[1]Рейтинговая таблица организаций'!#REF!</f>
        <v>#REF!</v>
      </c>
      <c r="BA291" s="7" t="e">
        <f>'[1]Рейтинговая таблица организаций'!#REF!</f>
        <v>#REF!</v>
      </c>
    </row>
    <row r="292" spans="1:53" ht="15.5" x14ac:dyDescent="0.35">
      <c r="A292" s="3" t="e">
        <f>'[1]бланки '!#REF!</f>
        <v>#REF!</v>
      </c>
      <c r="B292" s="3" t="e">
        <f>'[1]бланки '!#REF!</f>
        <v>#REF!</v>
      </c>
      <c r="C292" s="3" t="e">
        <f>'[1]для bus.gov.ru'!#REF!</f>
        <v>#REF!</v>
      </c>
      <c r="D292" s="3" t="e">
        <f>'[1]для bus.gov.ru'!#REF!</f>
        <v>#REF!</v>
      </c>
      <c r="E292" s="4" t="e">
        <f>'[1]для bus.gov.ru'!#REF!</f>
        <v>#REF!</v>
      </c>
      <c r="F292" s="5" t="s">
        <v>55</v>
      </c>
      <c r="G292" s="6" t="e">
        <f>'[1]Рейтинговая таблица организаций'!#REF!</f>
        <v>#REF!</v>
      </c>
      <c r="H292" s="6" t="e">
        <f>'[1]Рейтинговая таблица организаций'!#REF!</f>
        <v>#REF!</v>
      </c>
      <c r="I292" s="5" t="s">
        <v>56</v>
      </c>
      <c r="J292" s="6" t="e">
        <f>'[1]Рейтинговая таблица организаций'!#REF!</f>
        <v>#REF!</v>
      </c>
      <c r="K292" s="6" t="e">
        <f>'[1]Рейтинговая таблица организаций'!#REF!</f>
        <v>#REF!</v>
      </c>
      <c r="L292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92" s="8" t="e">
        <f>'[1]Рейтинговая таблица организаций'!#REF!</f>
        <v>#REF!</v>
      </c>
      <c r="N292" s="7" t="e">
        <f>IF('[1]Рейтинговая таблица организаций'!#REF!&lt;1,0,(IF('[1]Рейтинговая таблица организаций'!#REF!&lt;4,30,100)))</f>
        <v>#REF!</v>
      </c>
      <c r="O292" s="7" t="s">
        <v>57</v>
      </c>
      <c r="P292" s="7" t="e">
        <f>'[1]Рейтинговая таблица организаций'!#REF!</f>
        <v>#REF!</v>
      </c>
      <c r="Q292" s="7" t="e">
        <f>'[1]Рейтинговая таблица организаций'!#REF!</f>
        <v>#REF!</v>
      </c>
      <c r="R292" s="7" t="s">
        <v>58</v>
      </c>
      <c r="S292" s="7" t="e">
        <f>'[1]Рейтинговая таблица организаций'!#REF!</f>
        <v>#REF!</v>
      </c>
      <c r="T292" s="7" t="e">
        <f>'[1]Рейтинговая таблица организаций'!#REF!</f>
        <v>#REF!</v>
      </c>
      <c r="U292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92" s="8" t="e">
        <f>'[1]Рейтинговая таблица организаций'!#REF!</f>
        <v>#REF!</v>
      </c>
      <c r="W292" s="7" t="e">
        <f>IF('[1]Рейтинговая таблица организаций'!#REF!&lt;1,0,(IF('[1]Рейтинговая таблица организаций'!#REF!&lt;4,20,100)))</f>
        <v>#REF!</v>
      </c>
      <c r="X292" s="7" t="s">
        <v>59</v>
      </c>
      <c r="Y292" s="7" t="e">
        <f>'[1]Рейтинговая таблица организаций'!#REF!</f>
        <v>#REF!</v>
      </c>
      <c r="Z292" s="7" t="e">
        <f>'[1]Рейтинговая таблица организаций'!#REF!</f>
        <v>#REF!</v>
      </c>
      <c r="AA292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92" s="9" t="e">
        <f>'[1]Рейтинговая таблица организаций'!#REF!</f>
        <v>#REF!</v>
      </c>
      <c r="AC292" s="7" t="e">
        <f>IF('[1]Рейтинговая таблица организаций'!#REF!&lt;1,0,(IF('[1]Рейтинговая таблица организаций'!#REF!&lt;5,20,100)))</f>
        <v>#REF!</v>
      </c>
      <c r="AD292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92" s="8" t="e">
        <f>'[1]Рейтинговая таблица организаций'!#REF!</f>
        <v>#REF!</v>
      </c>
      <c r="AF292" s="7" t="e">
        <f>IF('[1]Рейтинговая таблица организаций'!#REF!&lt;1,0,(IF('[1]Рейтинговая таблица организаций'!#REF!&lt;5,20,100)))</f>
        <v>#REF!</v>
      </c>
      <c r="AG292" s="7" t="s">
        <v>60</v>
      </c>
      <c r="AH292" s="7" t="e">
        <f>'[1]Рейтинговая таблица организаций'!#REF!</f>
        <v>#REF!</v>
      </c>
      <c r="AI292" s="7" t="e">
        <f>'[1]Рейтинговая таблица организаций'!#REF!</f>
        <v>#REF!</v>
      </c>
      <c r="AJ292" s="7" t="s">
        <v>61</v>
      </c>
      <c r="AK292" s="7" t="e">
        <f>'[1]Рейтинговая таблица организаций'!#REF!</f>
        <v>#REF!</v>
      </c>
      <c r="AL292" s="7" t="e">
        <f>'[1]Рейтинговая таблица организаций'!#REF!</f>
        <v>#REF!</v>
      </c>
      <c r="AM292" s="7" t="s">
        <v>62</v>
      </c>
      <c r="AN292" s="7" t="e">
        <f>'[1]Рейтинговая таблица организаций'!#REF!</f>
        <v>#REF!</v>
      </c>
      <c r="AO292" s="7" t="e">
        <f>'[1]Рейтинговая таблица организаций'!#REF!</f>
        <v>#REF!</v>
      </c>
      <c r="AP292" s="7" t="s">
        <v>63</v>
      </c>
      <c r="AQ292" s="7" t="e">
        <f>'[1]Рейтинговая таблица организаций'!#REF!</f>
        <v>#REF!</v>
      </c>
      <c r="AR292" s="7" t="e">
        <f>'[1]Рейтинговая таблица организаций'!#REF!</f>
        <v>#REF!</v>
      </c>
      <c r="AS292" s="7" t="s">
        <v>64</v>
      </c>
      <c r="AT292" s="7" t="e">
        <f>'[1]Рейтинговая таблица организаций'!#REF!</f>
        <v>#REF!</v>
      </c>
      <c r="AU292" s="7" t="e">
        <f>'[1]Рейтинговая таблица организаций'!#REF!</f>
        <v>#REF!</v>
      </c>
      <c r="AV292" s="7" t="s">
        <v>65</v>
      </c>
      <c r="AW292" s="7" t="e">
        <f>'[1]Рейтинговая таблица организаций'!#REF!</f>
        <v>#REF!</v>
      </c>
      <c r="AX292" s="7" t="e">
        <f>'[1]Рейтинговая таблица организаций'!#REF!</f>
        <v>#REF!</v>
      </c>
      <c r="AY292" s="7" t="s">
        <v>66</v>
      </c>
      <c r="AZ292" s="7" t="e">
        <f>'[1]Рейтинговая таблица организаций'!#REF!</f>
        <v>#REF!</v>
      </c>
      <c r="BA292" s="7" t="e">
        <f>'[1]Рейтинговая таблица организаций'!#REF!</f>
        <v>#REF!</v>
      </c>
    </row>
    <row r="293" spans="1:53" ht="15.5" x14ac:dyDescent="0.35">
      <c r="A293" s="3" t="e">
        <f>'[1]бланки '!#REF!</f>
        <v>#REF!</v>
      </c>
      <c r="B293" s="3" t="e">
        <f>'[1]бланки '!#REF!</f>
        <v>#REF!</v>
      </c>
      <c r="C293" s="3" t="e">
        <f>'[1]для bus.gov.ru'!#REF!</f>
        <v>#REF!</v>
      </c>
      <c r="D293" s="3" t="e">
        <f>'[1]для bus.gov.ru'!#REF!</f>
        <v>#REF!</v>
      </c>
      <c r="E293" s="4" t="e">
        <f>'[1]для bus.gov.ru'!#REF!</f>
        <v>#REF!</v>
      </c>
      <c r="F293" s="5" t="s">
        <v>55</v>
      </c>
      <c r="G293" s="6" t="e">
        <f>'[1]Рейтинговая таблица организаций'!#REF!</f>
        <v>#REF!</v>
      </c>
      <c r="H293" s="6" t="e">
        <f>'[1]Рейтинговая таблица организаций'!#REF!</f>
        <v>#REF!</v>
      </c>
      <c r="I293" s="5" t="s">
        <v>56</v>
      </c>
      <c r="J293" s="6" t="e">
        <f>'[1]Рейтинговая таблица организаций'!#REF!</f>
        <v>#REF!</v>
      </c>
      <c r="K293" s="6" t="e">
        <f>'[1]Рейтинговая таблица организаций'!#REF!</f>
        <v>#REF!</v>
      </c>
      <c r="L293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93" s="8" t="e">
        <f>'[1]Рейтинговая таблица организаций'!#REF!</f>
        <v>#REF!</v>
      </c>
      <c r="N293" s="7" t="e">
        <f>IF('[1]Рейтинговая таблица организаций'!#REF!&lt;1,0,(IF('[1]Рейтинговая таблица организаций'!#REF!&lt;4,30,100)))</f>
        <v>#REF!</v>
      </c>
      <c r="O293" s="7" t="s">
        <v>57</v>
      </c>
      <c r="P293" s="7" t="e">
        <f>'[1]Рейтинговая таблица организаций'!#REF!</f>
        <v>#REF!</v>
      </c>
      <c r="Q293" s="7" t="e">
        <f>'[1]Рейтинговая таблица организаций'!#REF!</f>
        <v>#REF!</v>
      </c>
      <c r="R293" s="7" t="s">
        <v>58</v>
      </c>
      <c r="S293" s="7" t="e">
        <f>'[1]Рейтинговая таблица организаций'!#REF!</f>
        <v>#REF!</v>
      </c>
      <c r="T293" s="7" t="e">
        <f>'[1]Рейтинговая таблица организаций'!#REF!</f>
        <v>#REF!</v>
      </c>
      <c r="U293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93" s="8" t="e">
        <f>'[1]Рейтинговая таблица организаций'!#REF!</f>
        <v>#REF!</v>
      </c>
      <c r="W293" s="7" t="e">
        <f>IF('[1]Рейтинговая таблица организаций'!#REF!&lt;1,0,(IF('[1]Рейтинговая таблица организаций'!#REF!&lt;4,20,100)))</f>
        <v>#REF!</v>
      </c>
      <c r="X293" s="7" t="s">
        <v>59</v>
      </c>
      <c r="Y293" s="7" t="e">
        <f>'[1]Рейтинговая таблица организаций'!#REF!</f>
        <v>#REF!</v>
      </c>
      <c r="Z293" s="7" t="e">
        <f>'[1]Рейтинговая таблица организаций'!#REF!</f>
        <v>#REF!</v>
      </c>
      <c r="AA293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93" s="9" t="e">
        <f>'[1]Рейтинговая таблица организаций'!#REF!</f>
        <v>#REF!</v>
      </c>
      <c r="AC293" s="7" t="e">
        <f>IF('[1]Рейтинговая таблица организаций'!#REF!&lt;1,0,(IF('[1]Рейтинговая таблица организаций'!#REF!&lt;5,20,100)))</f>
        <v>#REF!</v>
      </c>
      <c r="AD293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93" s="8" t="e">
        <f>'[1]Рейтинговая таблица организаций'!#REF!</f>
        <v>#REF!</v>
      </c>
      <c r="AF293" s="7" t="e">
        <f>IF('[1]Рейтинговая таблица организаций'!#REF!&lt;1,0,(IF('[1]Рейтинговая таблица организаций'!#REF!&lt;5,20,100)))</f>
        <v>#REF!</v>
      </c>
      <c r="AG293" s="7" t="s">
        <v>60</v>
      </c>
      <c r="AH293" s="7" t="e">
        <f>'[1]Рейтинговая таблица организаций'!#REF!</f>
        <v>#REF!</v>
      </c>
      <c r="AI293" s="7" t="e">
        <f>'[1]Рейтинговая таблица организаций'!#REF!</f>
        <v>#REF!</v>
      </c>
      <c r="AJ293" s="7" t="s">
        <v>61</v>
      </c>
      <c r="AK293" s="7" t="e">
        <f>'[1]Рейтинговая таблица организаций'!#REF!</f>
        <v>#REF!</v>
      </c>
      <c r="AL293" s="7" t="e">
        <f>'[1]Рейтинговая таблица организаций'!#REF!</f>
        <v>#REF!</v>
      </c>
      <c r="AM293" s="7" t="s">
        <v>62</v>
      </c>
      <c r="AN293" s="7" t="e">
        <f>'[1]Рейтинговая таблица организаций'!#REF!</f>
        <v>#REF!</v>
      </c>
      <c r="AO293" s="7" t="e">
        <f>'[1]Рейтинговая таблица организаций'!#REF!</f>
        <v>#REF!</v>
      </c>
      <c r="AP293" s="7" t="s">
        <v>63</v>
      </c>
      <c r="AQ293" s="7" t="e">
        <f>'[1]Рейтинговая таблица организаций'!#REF!</f>
        <v>#REF!</v>
      </c>
      <c r="AR293" s="7" t="e">
        <f>'[1]Рейтинговая таблица организаций'!#REF!</f>
        <v>#REF!</v>
      </c>
      <c r="AS293" s="7" t="s">
        <v>64</v>
      </c>
      <c r="AT293" s="7" t="e">
        <f>'[1]Рейтинговая таблица организаций'!#REF!</f>
        <v>#REF!</v>
      </c>
      <c r="AU293" s="7" t="e">
        <f>'[1]Рейтинговая таблица организаций'!#REF!</f>
        <v>#REF!</v>
      </c>
      <c r="AV293" s="7" t="s">
        <v>65</v>
      </c>
      <c r="AW293" s="7" t="e">
        <f>'[1]Рейтинговая таблица организаций'!#REF!</f>
        <v>#REF!</v>
      </c>
      <c r="AX293" s="7" t="e">
        <f>'[1]Рейтинговая таблица организаций'!#REF!</f>
        <v>#REF!</v>
      </c>
      <c r="AY293" s="7" t="s">
        <v>66</v>
      </c>
      <c r="AZ293" s="7" t="e">
        <f>'[1]Рейтинговая таблица организаций'!#REF!</f>
        <v>#REF!</v>
      </c>
      <c r="BA293" s="7" t="e">
        <f>'[1]Рейтинговая таблица организаций'!#REF!</f>
        <v>#REF!</v>
      </c>
    </row>
    <row r="294" spans="1:53" ht="15.5" x14ac:dyDescent="0.35">
      <c r="A294" s="3" t="e">
        <f>'[1]бланки '!#REF!</f>
        <v>#REF!</v>
      </c>
      <c r="B294" s="3" t="e">
        <f>'[1]бланки '!#REF!</f>
        <v>#REF!</v>
      </c>
      <c r="C294" s="3" t="e">
        <f>'[1]для bus.gov.ru'!#REF!</f>
        <v>#REF!</v>
      </c>
      <c r="D294" s="3" t="e">
        <f>'[1]для bus.gov.ru'!#REF!</f>
        <v>#REF!</v>
      </c>
      <c r="E294" s="4" t="e">
        <f>'[1]для bus.gov.ru'!#REF!</f>
        <v>#REF!</v>
      </c>
      <c r="F294" s="5" t="s">
        <v>55</v>
      </c>
      <c r="G294" s="6" t="e">
        <f>'[1]Рейтинговая таблица организаций'!#REF!</f>
        <v>#REF!</v>
      </c>
      <c r="H294" s="6" t="e">
        <f>'[1]Рейтинговая таблица организаций'!#REF!</f>
        <v>#REF!</v>
      </c>
      <c r="I294" s="5" t="s">
        <v>56</v>
      </c>
      <c r="J294" s="6" t="e">
        <f>'[1]Рейтинговая таблица организаций'!#REF!</f>
        <v>#REF!</v>
      </c>
      <c r="K294" s="6" t="e">
        <f>'[1]Рейтинговая таблица организаций'!#REF!</f>
        <v>#REF!</v>
      </c>
      <c r="L294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94" s="8" t="e">
        <f>'[1]Рейтинговая таблица организаций'!#REF!</f>
        <v>#REF!</v>
      </c>
      <c r="N294" s="7" t="e">
        <f>IF('[1]Рейтинговая таблица организаций'!#REF!&lt;1,0,(IF('[1]Рейтинговая таблица организаций'!#REF!&lt;4,30,100)))</f>
        <v>#REF!</v>
      </c>
      <c r="O294" s="7" t="s">
        <v>57</v>
      </c>
      <c r="P294" s="7" t="e">
        <f>'[1]Рейтинговая таблица организаций'!#REF!</f>
        <v>#REF!</v>
      </c>
      <c r="Q294" s="7" t="e">
        <f>'[1]Рейтинговая таблица организаций'!#REF!</f>
        <v>#REF!</v>
      </c>
      <c r="R294" s="7" t="s">
        <v>58</v>
      </c>
      <c r="S294" s="7" t="e">
        <f>'[1]Рейтинговая таблица организаций'!#REF!</f>
        <v>#REF!</v>
      </c>
      <c r="T294" s="7" t="e">
        <f>'[1]Рейтинговая таблица организаций'!#REF!</f>
        <v>#REF!</v>
      </c>
      <c r="U294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94" s="8" t="e">
        <f>'[1]Рейтинговая таблица организаций'!#REF!</f>
        <v>#REF!</v>
      </c>
      <c r="W294" s="7" t="e">
        <f>IF('[1]Рейтинговая таблица организаций'!#REF!&lt;1,0,(IF('[1]Рейтинговая таблица организаций'!#REF!&lt;4,20,100)))</f>
        <v>#REF!</v>
      </c>
      <c r="X294" s="7" t="s">
        <v>59</v>
      </c>
      <c r="Y294" s="7" t="e">
        <f>'[1]Рейтинговая таблица организаций'!#REF!</f>
        <v>#REF!</v>
      </c>
      <c r="Z294" s="7" t="e">
        <f>'[1]Рейтинговая таблица организаций'!#REF!</f>
        <v>#REF!</v>
      </c>
      <c r="AA294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94" s="9" t="e">
        <f>'[1]Рейтинговая таблица организаций'!#REF!</f>
        <v>#REF!</v>
      </c>
      <c r="AC294" s="7" t="e">
        <f>IF('[1]Рейтинговая таблица организаций'!#REF!&lt;1,0,(IF('[1]Рейтинговая таблица организаций'!#REF!&lt;5,20,100)))</f>
        <v>#REF!</v>
      </c>
      <c r="AD294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94" s="8" t="e">
        <f>'[1]Рейтинговая таблица организаций'!#REF!</f>
        <v>#REF!</v>
      </c>
      <c r="AF294" s="7" t="e">
        <f>IF('[1]Рейтинговая таблица организаций'!#REF!&lt;1,0,(IF('[1]Рейтинговая таблица организаций'!#REF!&lt;5,20,100)))</f>
        <v>#REF!</v>
      </c>
      <c r="AG294" s="7" t="s">
        <v>60</v>
      </c>
      <c r="AH294" s="7" t="e">
        <f>'[1]Рейтинговая таблица организаций'!#REF!</f>
        <v>#REF!</v>
      </c>
      <c r="AI294" s="7" t="e">
        <f>'[1]Рейтинговая таблица организаций'!#REF!</f>
        <v>#REF!</v>
      </c>
      <c r="AJ294" s="7" t="s">
        <v>61</v>
      </c>
      <c r="AK294" s="7" t="e">
        <f>'[1]Рейтинговая таблица организаций'!#REF!</f>
        <v>#REF!</v>
      </c>
      <c r="AL294" s="7" t="e">
        <f>'[1]Рейтинговая таблица организаций'!#REF!</f>
        <v>#REF!</v>
      </c>
      <c r="AM294" s="7" t="s">
        <v>62</v>
      </c>
      <c r="AN294" s="7" t="e">
        <f>'[1]Рейтинговая таблица организаций'!#REF!</f>
        <v>#REF!</v>
      </c>
      <c r="AO294" s="7" t="e">
        <f>'[1]Рейтинговая таблица организаций'!#REF!</f>
        <v>#REF!</v>
      </c>
      <c r="AP294" s="7" t="s">
        <v>63</v>
      </c>
      <c r="AQ294" s="7" t="e">
        <f>'[1]Рейтинговая таблица организаций'!#REF!</f>
        <v>#REF!</v>
      </c>
      <c r="AR294" s="7" t="e">
        <f>'[1]Рейтинговая таблица организаций'!#REF!</f>
        <v>#REF!</v>
      </c>
      <c r="AS294" s="7" t="s">
        <v>64</v>
      </c>
      <c r="AT294" s="7" t="e">
        <f>'[1]Рейтинговая таблица организаций'!#REF!</f>
        <v>#REF!</v>
      </c>
      <c r="AU294" s="7" t="e">
        <f>'[1]Рейтинговая таблица организаций'!#REF!</f>
        <v>#REF!</v>
      </c>
      <c r="AV294" s="7" t="s">
        <v>65</v>
      </c>
      <c r="AW294" s="7" t="e">
        <f>'[1]Рейтинговая таблица организаций'!#REF!</f>
        <v>#REF!</v>
      </c>
      <c r="AX294" s="7" t="e">
        <f>'[1]Рейтинговая таблица организаций'!#REF!</f>
        <v>#REF!</v>
      </c>
      <c r="AY294" s="7" t="s">
        <v>66</v>
      </c>
      <c r="AZ294" s="7" t="e">
        <f>'[1]Рейтинговая таблица организаций'!#REF!</f>
        <v>#REF!</v>
      </c>
      <c r="BA294" s="7" t="e">
        <f>'[1]Рейтинговая таблица организаций'!#REF!</f>
        <v>#REF!</v>
      </c>
    </row>
    <row r="295" spans="1:53" ht="15.5" x14ac:dyDescent="0.35">
      <c r="A295" s="3" t="e">
        <f>'[1]бланки '!#REF!</f>
        <v>#REF!</v>
      </c>
      <c r="B295" s="3" t="e">
        <f>'[1]бланки '!#REF!</f>
        <v>#REF!</v>
      </c>
      <c r="C295" s="3" t="e">
        <f>'[1]для bus.gov.ru'!#REF!</f>
        <v>#REF!</v>
      </c>
      <c r="D295" s="3" t="e">
        <f>'[1]для bus.gov.ru'!#REF!</f>
        <v>#REF!</v>
      </c>
      <c r="E295" s="4" t="e">
        <f>'[1]для bus.gov.ru'!#REF!</f>
        <v>#REF!</v>
      </c>
      <c r="F295" s="5" t="s">
        <v>55</v>
      </c>
      <c r="G295" s="6" t="e">
        <f>'[1]Рейтинговая таблица организаций'!#REF!</f>
        <v>#REF!</v>
      </c>
      <c r="H295" s="6" t="e">
        <f>'[1]Рейтинговая таблица организаций'!#REF!</f>
        <v>#REF!</v>
      </c>
      <c r="I295" s="5" t="s">
        <v>56</v>
      </c>
      <c r="J295" s="6" t="e">
        <f>'[1]Рейтинговая таблица организаций'!#REF!</f>
        <v>#REF!</v>
      </c>
      <c r="K295" s="6" t="e">
        <f>'[1]Рейтинговая таблица организаций'!#REF!</f>
        <v>#REF!</v>
      </c>
      <c r="L295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95" s="8" t="e">
        <f>'[1]Рейтинговая таблица организаций'!#REF!</f>
        <v>#REF!</v>
      </c>
      <c r="N295" s="7" t="e">
        <f>IF('[1]Рейтинговая таблица организаций'!#REF!&lt;1,0,(IF('[1]Рейтинговая таблица организаций'!#REF!&lt;4,30,100)))</f>
        <v>#REF!</v>
      </c>
      <c r="O295" s="7" t="s">
        <v>57</v>
      </c>
      <c r="P295" s="7" t="e">
        <f>'[1]Рейтинговая таблица организаций'!#REF!</f>
        <v>#REF!</v>
      </c>
      <c r="Q295" s="7" t="e">
        <f>'[1]Рейтинговая таблица организаций'!#REF!</f>
        <v>#REF!</v>
      </c>
      <c r="R295" s="7" t="s">
        <v>58</v>
      </c>
      <c r="S295" s="7" t="e">
        <f>'[1]Рейтинговая таблица организаций'!#REF!</f>
        <v>#REF!</v>
      </c>
      <c r="T295" s="7" t="e">
        <f>'[1]Рейтинговая таблица организаций'!#REF!</f>
        <v>#REF!</v>
      </c>
      <c r="U295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95" s="8" t="e">
        <f>'[1]Рейтинговая таблица организаций'!#REF!</f>
        <v>#REF!</v>
      </c>
      <c r="W295" s="7" t="e">
        <f>IF('[1]Рейтинговая таблица организаций'!#REF!&lt;1,0,(IF('[1]Рейтинговая таблица организаций'!#REF!&lt;4,20,100)))</f>
        <v>#REF!</v>
      </c>
      <c r="X295" s="7" t="s">
        <v>59</v>
      </c>
      <c r="Y295" s="7" t="e">
        <f>'[1]Рейтинговая таблица организаций'!#REF!</f>
        <v>#REF!</v>
      </c>
      <c r="Z295" s="7" t="e">
        <f>'[1]Рейтинговая таблица организаций'!#REF!</f>
        <v>#REF!</v>
      </c>
      <c r="AA295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95" s="9" t="e">
        <f>'[1]Рейтинговая таблица организаций'!#REF!</f>
        <v>#REF!</v>
      </c>
      <c r="AC295" s="7" t="e">
        <f>IF('[1]Рейтинговая таблица организаций'!#REF!&lt;1,0,(IF('[1]Рейтинговая таблица организаций'!#REF!&lt;5,20,100)))</f>
        <v>#REF!</v>
      </c>
      <c r="AD295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95" s="8" t="e">
        <f>'[1]Рейтинговая таблица организаций'!#REF!</f>
        <v>#REF!</v>
      </c>
      <c r="AF295" s="7" t="e">
        <f>IF('[1]Рейтинговая таблица организаций'!#REF!&lt;1,0,(IF('[1]Рейтинговая таблица организаций'!#REF!&lt;5,20,100)))</f>
        <v>#REF!</v>
      </c>
      <c r="AG295" s="7" t="s">
        <v>60</v>
      </c>
      <c r="AH295" s="7" t="e">
        <f>'[1]Рейтинговая таблица организаций'!#REF!</f>
        <v>#REF!</v>
      </c>
      <c r="AI295" s="7" t="e">
        <f>'[1]Рейтинговая таблица организаций'!#REF!</f>
        <v>#REF!</v>
      </c>
      <c r="AJ295" s="7" t="s">
        <v>61</v>
      </c>
      <c r="AK295" s="7" t="e">
        <f>'[1]Рейтинговая таблица организаций'!#REF!</f>
        <v>#REF!</v>
      </c>
      <c r="AL295" s="7" t="e">
        <f>'[1]Рейтинговая таблица организаций'!#REF!</f>
        <v>#REF!</v>
      </c>
      <c r="AM295" s="7" t="s">
        <v>62</v>
      </c>
      <c r="AN295" s="7" t="e">
        <f>'[1]Рейтинговая таблица организаций'!#REF!</f>
        <v>#REF!</v>
      </c>
      <c r="AO295" s="7" t="e">
        <f>'[1]Рейтинговая таблица организаций'!#REF!</f>
        <v>#REF!</v>
      </c>
      <c r="AP295" s="7" t="s">
        <v>63</v>
      </c>
      <c r="AQ295" s="7" t="e">
        <f>'[1]Рейтинговая таблица организаций'!#REF!</f>
        <v>#REF!</v>
      </c>
      <c r="AR295" s="7" t="e">
        <f>'[1]Рейтинговая таблица организаций'!#REF!</f>
        <v>#REF!</v>
      </c>
      <c r="AS295" s="7" t="s">
        <v>64</v>
      </c>
      <c r="AT295" s="7" t="e">
        <f>'[1]Рейтинговая таблица организаций'!#REF!</f>
        <v>#REF!</v>
      </c>
      <c r="AU295" s="7" t="e">
        <f>'[1]Рейтинговая таблица организаций'!#REF!</f>
        <v>#REF!</v>
      </c>
      <c r="AV295" s="7" t="s">
        <v>65</v>
      </c>
      <c r="AW295" s="7" t="e">
        <f>'[1]Рейтинговая таблица организаций'!#REF!</f>
        <v>#REF!</v>
      </c>
      <c r="AX295" s="7" t="e">
        <f>'[1]Рейтинговая таблица организаций'!#REF!</f>
        <v>#REF!</v>
      </c>
      <c r="AY295" s="7" t="s">
        <v>66</v>
      </c>
      <c r="AZ295" s="7" t="e">
        <f>'[1]Рейтинговая таблица организаций'!#REF!</f>
        <v>#REF!</v>
      </c>
      <c r="BA295" s="7" t="e">
        <f>'[1]Рейтинговая таблица организаций'!#REF!</f>
        <v>#REF!</v>
      </c>
    </row>
    <row r="296" spans="1:53" ht="15.5" x14ac:dyDescent="0.35">
      <c r="A296" s="3" t="e">
        <f>'[1]бланки '!#REF!</f>
        <v>#REF!</v>
      </c>
      <c r="B296" s="3" t="e">
        <f>'[1]бланки '!#REF!</f>
        <v>#REF!</v>
      </c>
      <c r="C296" s="3" t="e">
        <f>'[1]для bus.gov.ru'!#REF!</f>
        <v>#REF!</v>
      </c>
      <c r="D296" s="3" t="e">
        <f>'[1]для bus.gov.ru'!#REF!</f>
        <v>#REF!</v>
      </c>
      <c r="E296" s="4" t="e">
        <f>'[1]для bus.gov.ru'!#REF!</f>
        <v>#REF!</v>
      </c>
      <c r="F296" s="5" t="s">
        <v>55</v>
      </c>
      <c r="G296" s="6" t="e">
        <f>'[1]Рейтинговая таблица организаций'!#REF!</f>
        <v>#REF!</v>
      </c>
      <c r="H296" s="6" t="e">
        <f>'[1]Рейтинговая таблица организаций'!#REF!</f>
        <v>#REF!</v>
      </c>
      <c r="I296" s="5" t="s">
        <v>56</v>
      </c>
      <c r="J296" s="6" t="e">
        <f>'[1]Рейтинговая таблица организаций'!#REF!</f>
        <v>#REF!</v>
      </c>
      <c r="K296" s="6" t="e">
        <f>'[1]Рейтинговая таблица организаций'!#REF!</f>
        <v>#REF!</v>
      </c>
      <c r="L296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96" s="8" t="e">
        <f>'[1]Рейтинговая таблица организаций'!#REF!</f>
        <v>#REF!</v>
      </c>
      <c r="N296" s="7" t="e">
        <f>IF('[1]Рейтинговая таблица организаций'!#REF!&lt;1,0,(IF('[1]Рейтинговая таблица организаций'!#REF!&lt;4,30,100)))</f>
        <v>#REF!</v>
      </c>
      <c r="O296" s="7" t="s">
        <v>57</v>
      </c>
      <c r="P296" s="7" t="e">
        <f>'[1]Рейтинговая таблица организаций'!#REF!</f>
        <v>#REF!</v>
      </c>
      <c r="Q296" s="7" t="e">
        <f>'[1]Рейтинговая таблица организаций'!#REF!</f>
        <v>#REF!</v>
      </c>
      <c r="R296" s="7" t="s">
        <v>58</v>
      </c>
      <c r="S296" s="7" t="e">
        <f>'[1]Рейтинговая таблица организаций'!#REF!</f>
        <v>#REF!</v>
      </c>
      <c r="T296" s="7" t="e">
        <f>'[1]Рейтинговая таблица организаций'!#REF!</f>
        <v>#REF!</v>
      </c>
      <c r="U296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96" s="8" t="e">
        <f>'[1]Рейтинговая таблица организаций'!#REF!</f>
        <v>#REF!</v>
      </c>
      <c r="W296" s="7" t="e">
        <f>IF('[1]Рейтинговая таблица организаций'!#REF!&lt;1,0,(IF('[1]Рейтинговая таблица организаций'!#REF!&lt;4,20,100)))</f>
        <v>#REF!</v>
      </c>
      <c r="X296" s="7" t="s">
        <v>59</v>
      </c>
      <c r="Y296" s="7" t="e">
        <f>'[1]Рейтинговая таблица организаций'!#REF!</f>
        <v>#REF!</v>
      </c>
      <c r="Z296" s="7" t="e">
        <f>'[1]Рейтинговая таблица организаций'!#REF!</f>
        <v>#REF!</v>
      </c>
      <c r="AA296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96" s="9" t="e">
        <f>'[1]Рейтинговая таблица организаций'!#REF!</f>
        <v>#REF!</v>
      </c>
      <c r="AC296" s="7" t="e">
        <f>IF('[1]Рейтинговая таблица организаций'!#REF!&lt;1,0,(IF('[1]Рейтинговая таблица организаций'!#REF!&lt;5,20,100)))</f>
        <v>#REF!</v>
      </c>
      <c r="AD296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96" s="8" t="e">
        <f>'[1]Рейтинговая таблица организаций'!#REF!</f>
        <v>#REF!</v>
      </c>
      <c r="AF296" s="7" t="e">
        <f>IF('[1]Рейтинговая таблица организаций'!#REF!&lt;1,0,(IF('[1]Рейтинговая таблица организаций'!#REF!&lt;5,20,100)))</f>
        <v>#REF!</v>
      </c>
      <c r="AG296" s="7" t="s">
        <v>60</v>
      </c>
      <c r="AH296" s="7" t="e">
        <f>'[1]Рейтинговая таблица организаций'!#REF!</f>
        <v>#REF!</v>
      </c>
      <c r="AI296" s="7" t="e">
        <f>'[1]Рейтинговая таблица организаций'!#REF!</f>
        <v>#REF!</v>
      </c>
      <c r="AJ296" s="7" t="s">
        <v>61</v>
      </c>
      <c r="AK296" s="7" t="e">
        <f>'[1]Рейтинговая таблица организаций'!#REF!</f>
        <v>#REF!</v>
      </c>
      <c r="AL296" s="7" t="e">
        <f>'[1]Рейтинговая таблица организаций'!#REF!</f>
        <v>#REF!</v>
      </c>
      <c r="AM296" s="7" t="s">
        <v>62</v>
      </c>
      <c r="AN296" s="7" t="e">
        <f>'[1]Рейтинговая таблица организаций'!#REF!</f>
        <v>#REF!</v>
      </c>
      <c r="AO296" s="7" t="e">
        <f>'[1]Рейтинговая таблица организаций'!#REF!</f>
        <v>#REF!</v>
      </c>
      <c r="AP296" s="7" t="s">
        <v>63</v>
      </c>
      <c r="AQ296" s="7" t="e">
        <f>'[1]Рейтинговая таблица организаций'!#REF!</f>
        <v>#REF!</v>
      </c>
      <c r="AR296" s="7" t="e">
        <f>'[1]Рейтинговая таблица организаций'!#REF!</f>
        <v>#REF!</v>
      </c>
      <c r="AS296" s="7" t="s">
        <v>64</v>
      </c>
      <c r="AT296" s="7" t="e">
        <f>'[1]Рейтинговая таблица организаций'!#REF!</f>
        <v>#REF!</v>
      </c>
      <c r="AU296" s="7" t="e">
        <f>'[1]Рейтинговая таблица организаций'!#REF!</f>
        <v>#REF!</v>
      </c>
      <c r="AV296" s="7" t="s">
        <v>65</v>
      </c>
      <c r="AW296" s="7" t="e">
        <f>'[1]Рейтинговая таблица организаций'!#REF!</f>
        <v>#REF!</v>
      </c>
      <c r="AX296" s="7" t="e">
        <f>'[1]Рейтинговая таблица организаций'!#REF!</f>
        <v>#REF!</v>
      </c>
      <c r="AY296" s="7" t="s">
        <v>66</v>
      </c>
      <c r="AZ296" s="7" t="e">
        <f>'[1]Рейтинговая таблица организаций'!#REF!</f>
        <v>#REF!</v>
      </c>
      <c r="BA296" s="7" t="e">
        <f>'[1]Рейтинговая таблица организаций'!#REF!</f>
        <v>#REF!</v>
      </c>
    </row>
    <row r="297" spans="1:53" ht="15.5" x14ac:dyDescent="0.35">
      <c r="A297" s="3" t="e">
        <f>'[1]бланки '!#REF!</f>
        <v>#REF!</v>
      </c>
      <c r="B297" s="3" t="e">
        <f>'[1]бланки '!#REF!</f>
        <v>#REF!</v>
      </c>
      <c r="C297" s="3" t="e">
        <f>'[1]для bus.gov.ru'!#REF!</f>
        <v>#REF!</v>
      </c>
      <c r="D297" s="3" t="e">
        <f>'[1]для bus.gov.ru'!#REF!</f>
        <v>#REF!</v>
      </c>
      <c r="E297" s="4" t="e">
        <f>'[1]для bus.gov.ru'!#REF!</f>
        <v>#REF!</v>
      </c>
      <c r="F297" s="5" t="s">
        <v>55</v>
      </c>
      <c r="G297" s="6" t="e">
        <f>'[1]Рейтинговая таблица организаций'!#REF!</f>
        <v>#REF!</v>
      </c>
      <c r="H297" s="6" t="e">
        <f>'[1]Рейтинговая таблица организаций'!#REF!</f>
        <v>#REF!</v>
      </c>
      <c r="I297" s="5" t="s">
        <v>56</v>
      </c>
      <c r="J297" s="6" t="e">
        <f>'[1]Рейтинговая таблица организаций'!#REF!</f>
        <v>#REF!</v>
      </c>
      <c r="K297" s="6" t="e">
        <f>'[1]Рейтинговая таблица организаций'!#REF!</f>
        <v>#REF!</v>
      </c>
      <c r="L297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97" s="8" t="e">
        <f>'[1]Рейтинговая таблица организаций'!#REF!</f>
        <v>#REF!</v>
      </c>
      <c r="N297" s="7" t="e">
        <f>IF('[1]Рейтинговая таблица организаций'!#REF!&lt;1,0,(IF('[1]Рейтинговая таблица организаций'!#REF!&lt;4,30,100)))</f>
        <v>#REF!</v>
      </c>
      <c r="O297" s="7" t="s">
        <v>57</v>
      </c>
      <c r="P297" s="7" t="e">
        <f>'[1]Рейтинговая таблица организаций'!#REF!</f>
        <v>#REF!</v>
      </c>
      <c r="Q297" s="7" t="e">
        <f>'[1]Рейтинговая таблица организаций'!#REF!</f>
        <v>#REF!</v>
      </c>
      <c r="R297" s="7" t="s">
        <v>58</v>
      </c>
      <c r="S297" s="7" t="e">
        <f>'[1]Рейтинговая таблица организаций'!#REF!</f>
        <v>#REF!</v>
      </c>
      <c r="T297" s="7" t="e">
        <f>'[1]Рейтинговая таблица организаций'!#REF!</f>
        <v>#REF!</v>
      </c>
      <c r="U297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97" s="8" t="e">
        <f>'[1]Рейтинговая таблица организаций'!#REF!</f>
        <v>#REF!</v>
      </c>
      <c r="W297" s="7" t="e">
        <f>IF('[1]Рейтинговая таблица организаций'!#REF!&lt;1,0,(IF('[1]Рейтинговая таблица организаций'!#REF!&lt;4,20,100)))</f>
        <v>#REF!</v>
      </c>
      <c r="X297" s="7" t="s">
        <v>59</v>
      </c>
      <c r="Y297" s="7" t="e">
        <f>'[1]Рейтинговая таблица организаций'!#REF!</f>
        <v>#REF!</v>
      </c>
      <c r="Z297" s="7" t="e">
        <f>'[1]Рейтинговая таблица организаций'!#REF!</f>
        <v>#REF!</v>
      </c>
      <c r="AA297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97" s="9" t="e">
        <f>'[1]Рейтинговая таблица организаций'!#REF!</f>
        <v>#REF!</v>
      </c>
      <c r="AC297" s="7" t="e">
        <f>IF('[1]Рейтинговая таблица организаций'!#REF!&lt;1,0,(IF('[1]Рейтинговая таблица организаций'!#REF!&lt;5,20,100)))</f>
        <v>#REF!</v>
      </c>
      <c r="AD297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97" s="8" t="e">
        <f>'[1]Рейтинговая таблица организаций'!#REF!</f>
        <v>#REF!</v>
      </c>
      <c r="AF297" s="7" t="e">
        <f>IF('[1]Рейтинговая таблица организаций'!#REF!&lt;1,0,(IF('[1]Рейтинговая таблица организаций'!#REF!&lt;5,20,100)))</f>
        <v>#REF!</v>
      </c>
      <c r="AG297" s="7" t="s">
        <v>60</v>
      </c>
      <c r="AH297" s="7" t="e">
        <f>'[1]Рейтинговая таблица организаций'!#REF!</f>
        <v>#REF!</v>
      </c>
      <c r="AI297" s="7" t="e">
        <f>'[1]Рейтинговая таблица организаций'!#REF!</f>
        <v>#REF!</v>
      </c>
      <c r="AJ297" s="7" t="s">
        <v>61</v>
      </c>
      <c r="AK297" s="7" t="e">
        <f>'[1]Рейтинговая таблица организаций'!#REF!</f>
        <v>#REF!</v>
      </c>
      <c r="AL297" s="7" t="e">
        <f>'[1]Рейтинговая таблица организаций'!#REF!</f>
        <v>#REF!</v>
      </c>
      <c r="AM297" s="7" t="s">
        <v>62</v>
      </c>
      <c r="AN297" s="7" t="e">
        <f>'[1]Рейтинговая таблица организаций'!#REF!</f>
        <v>#REF!</v>
      </c>
      <c r="AO297" s="7" t="e">
        <f>'[1]Рейтинговая таблица организаций'!#REF!</f>
        <v>#REF!</v>
      </c>
      <c r="AP297" s="7" t="s">
        <v>63</v>
      </c>
      <c r="AQ297" s="7" t="e">
        <f>'[1]Рейтинговая таблица организаций'!#REF!</f>
        <v>#REF!</v>
      </c>
      <c r="AR297" s="7" t="e">
        <f>'[1]Рейтинговая таблица организаций'!#REF!</f>
        <v>#REF!</v>
      </c>
      <c r="AS297" s="7" t="s">
        <v>64</v>
      </c>
      <c r="AT297" s="7" t="e">
        <f>'[1]Рейтинговая таблица организаций'!#REF!</f>
        <v>#REF!</v>
      </c>
      <c r="AU297" s="7" t="e">
        <f>'[1]Рейтинговая таблица организаций'!#REF!</f>
        <v>#REF!</v>
      </c>
      <c r="AV297" s="7" t="s">
        <v>65</v>
      </c>
      <c r="AW297" s="7" t="e">
        <f>'[1]Рейтинговая таблица организаций'!#REF!</f>
        <v>#REF!</v>
      </c>
      <c r="AX297" s="7" t="e">
        <f>'[1]Рейтинговая таблица организаций'!#REF!</f>
        <v>#REF!</v>
      </c>
      <c r="AY297" s="7" t="s">
        <v>66</v>
      </c>
      <c r="AZ297" s="7" t="e">
        <f>'[1]Рейтинговая таблица организаций'!#REF!</f>
        <v>#REF!</v>
      </c>
      <c r="BA297" s="7" t="e">
        <f>'[1]Рейтинговая таблица организаций'!#REF!</f>
        <v>#REF!</v>
      </c>
    </row>
    <row r="298" spans="1:53" ht="15.5" x14ac:dyDescent="0.35">
      <c r="A298" s="3" t="e">
        <f>'[1]бланки '!#REF!</f>
        <v>#REF!</v>
      </c>
      <c r="B298" s="3" t="e">
        <f>'[1]бланки '!#REF!</f>
        <v>#REF!</v>
      </c>
      <c r="C298" s="3" t="e">
        <f>'[1]для bus.gov.ru'!#REF!</f>
        <v>#REF!</v>
      </c>
      <c r="D298" s="3" t="e">
        <f>'[1]для bus.gov.ru'!#REF!</f>
        <v>#REF!</v>
      </c>
      <c r="E298" s="4" t="e">
        <f>'[1]для bus.gov.ru'!#REF!</f>
        <v>#REF!</v>
      </c>
      <c r="F298" s="5" t="s">
        <v>55</v>
      </c>
      <c r="G298" s="6" t="e">
        <f>'[1]Рейтинговая таблица организаций'!#REF!</f>
        <v>#REF!</v>
      </c>
      <c r="H298" s="6" t="e">
        <f>'[1]Рейтинговая таблица организаций'!#REF!</f>
        <v>#REF!</v>
      </c>
      <c r="I298" s="5" t="s">
        <v>56</v>
      </c>
      <c r="J298" s="6" t="e">
        <f>'[1]Рейтинговая таблица организаций'!#REF!</f>
        <v>#REF!</v>
      </c>
      <c r="K298" s="6" t="e">
        <f>'[1]Рейтинговая таблица организаций'!#REF!</f>
        <v>#REF!</v>
      </c>
      <c r="L298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98" s="8" t="e">
        <f>'[1]Рейтинговая таблица организаций'!#REF!</f>
        <v>#REF!</v>
      </c>
      <c r="N298" s="7" t="e">
        <f>IF('[1]Рейтинговая таблица организаций'!#REF!&lt;1,0,(IF('[1]Рейтинговая таблица организаций'!#REF!&lt;4,30,100)))</f>
        <v>#REF!</v>
      </c>
      <c r="O298" s="7" t="s">
        <v>57</v>
      </c>
      <c r="P298" s="7" t="e">
        <f>'[1]Рейтинговая таблица организаций'!#REF!</f>
        <v>#REF!</v>
      </c>
      <c r="Q298" s="7" t="e">
        <f>'[1]Рейтинговая таблица организаций'!#REF!</f>
        <v>#REF!</v>
      </c>
      <c r="R298" s="7" t="s">
        <v>58</v>
      </c>
      <c r="S298" s="7" t="e">
        <f>'[1]Рейтинговая таблица организаций'!#REF!</f>
        <v>#REF!</v>
      </c>
      <c r="T298" s="7" t="e">
        <f>'[1]Рейтинговая таблица организаций'!#REF!</f>
        <v>#REF!</v>
      </c>
      <c r="U298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98" s="8" t="e">
        <f>'[1]Рейтинговая таблица организаций'!#REF!</f>
        <v>#REF!</v>
      </c>
      <c r="W298" s="7" t="e">
        <f>IF('[1]Рейтинговая таблица организаций'!#REF!&lt;1,0,(IF('[1]Рейтинговая таблица организаций'!#REF!&lt;4,20,100)))</f>
        <v>#REF!</v>
      </c>
      <c r="X298" s="7" t="s">
        <v>59</v>
      </c>
      <c r="Y298" s="7" t="e">
        <f>'[1]Рейтинговая таблица организаций'!#REF!</f>
        <v>#REF!</v>
      </c>
      <c r="Z298" s="7" t="e">
        <f>'[1]Рейтинговая таблица организаций'!#REF!</f>
        <v>#REF!</v>
      </c>
      <c r="AA298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98" s="9" t="e">
        <f>'[1]Рейтинговая таблица организаций'!#REF!</f>
        <v>#REF!</v>
      </c>
      <c r="AC298" s="7" t="e">
        <f>IF('[1]Рейтинговая таблица организаций'!#REF!&lt;1,0,(IF('[1]Рейтинговая таблица организаций'!#REF!&lt;5,20,100)))</f>
        <v>#REF!</v>
      </c>
      <c r="AD298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98" s="8" t="e">
        <f>'[1]Рейтинговая таблица организаций'!#REF!</f>
        <v>#REF!</v>
      </c>
      <c r="AF298" s="7" t="e">
        <f>IF('[1]Рейтинговая таблица организаций'!#REF!&lt;1,0,(IF('[1]Рейтинговая таблица организаций'!#REF!&lt;5,20,100)))</f>
        <v>#REF!</v>
      </c>
      <c r="AG298" s="7" t="s">
        <v>60</v>
      </c>
      <c r="AH298" s="7" t="e">
        <f>'[1]Рейтинговая таблица организаций'!#REF!</f>
        <v>#REF!</v>
      </c>
      <c r="AI298" s="7" t="e">
        <f>'[1]Рейтинговая таблица организаций'!#REF!</f>
        <v>#REF!</v>
      </c>
      <c r="AJ298" s="7" t="s">
        <v>61</v>
      </c>
      <c r="AK298" s="7" t="e">
        <f>'[1]Рейтинговая таблица организаций'!#REF!</f>
        <v>#REF!</v>
      </c>
      <c r="AL298" s="7" t="e">
        <f>'[1]Рейтинговая таблица организаций'!#REF!</f>
        <v>#REF!</v>
      </c>
      <c r="AM298" s="7" t="s">
        <v>62</v>
      </c>
      <c r="AN298" s="7" t="e">
        <f>'[1]Рейтинговая таблица организаций'!#REF!</f>
        <v>#REF!</v>
      </c>
      <c r="AO298" s="7" t="e">
        <f>'[1]Рейтинговая таблица организаций'!#REF!</f>
        <v>#REF!</v>
      </c>
      <c r="AP298" s="7" t="s">
        <v>63</v>
      </c>
      <c r="AQ298" s="7" t="e">
        <f>'[1]Рейтинговая таблица организаций'!#REF!</f>
        <v>#REF!</v>
      </c>
      <c r="AR298" s="7" t="e">
        <f>'[1]Рейтинговая таблица организаций'!#REF!</f>
        <v>#REF!</v>
      </c>
      <c r="AS298" s="7" t="s">
        <v>64</v>
      </c>
      <c r="AT298" s="7" t="e">
        <f>'[1]Рейтинговая таблица организаций'!#REF!</f>
        <v>#REF!</v>
      </c>
      <c r="AU298" s="7" t="e">
        <f>'[1]Рейтинговая таблица организаций'!#REF!</f>
        <v>#REF!</v>
      </c>
      <c r="AV298" s="7" t="s">
        <v>65</v>
      </c>
      <c r="AW298" s="7" t="e">
        <f>'[1]Рейтинговая таблица организаций'!#REF!</f>
        <v>#REF!</v>
      </c>
      <c r="AX298" s="7" t="e">
        <f>'[1]Рейтинговая таблица организаций'!#REF!</f>
        <v>#REF!</v>
      </c>
      <c r="AY298" s="7" t="s">
        <v>66</v>
      </c>
      <c r="AZ298" s="7" t="e">
        <f>'[1]Рейтинговая таблица организаций'!#REF!</f>
        <v>#REF!</v>
      </c>
      <c r="BA298" s="7" t="e">
        <f>'[1]Рейтинговая таблица организаций'!#REF!</f>
        <v>#REF!</v>
      </c>
    </row>
    <row r="299" spans="1:53" ht="15.5" x14ac:dyDescent="0.35">
      <c r="A299" s="3" t="e">
        <f>'[1]бланки '!#REF!</f>
        <v>#REF!</v>
      </c>
      <c r="B299" s="3" t="e">
        <f>'[1]бланки '!#REF!</f>
        <v>#REF!</v>
      </c>
      <c r="C299" s="3" t="e">
        <f>'[1]для bus.gov.ru'!#REF!</f>
        <v>#REF!</v>
      </c>
      <c r="D299" s="3" t="e">
        <f>'[1]для bus.gov.ru'!#REF!</f>
        <v>#REF!</v>
      </c>
      <c r="E299" s="4" t="e">
        <f>'[1]для bus.gov.ru'!#REF!</f>
        <v>#REF!</v>
      </c>
      <c r="F299" s="5" t="s">
        <v>55</v>
      </c>
      <c r="G299" s="6" t="e">
        <f>'[1]Рейтинговая таблица организаций'!#REF!</f>
        <v>#REF!</v>
      </c>
      <c r="H299" s="6" t="e">
        <f>'[1]Рейтинговая таблица организаций'!#REF!</f>
        <v>#REF!</v>
      </c>
      <c r="I299" s="5" t="s">
        <v>56</v>
      </c>
      <c r="J299" s="6" t="e">
        <f>'[1]Рейтинговая таблица организаций'!#REF!</f>
        <v>#REF!</v>
      </c>
      <c r="K299" s="6" t="e">
        <f>'[1]Рейтинговая таблица организаций'!#REF!</f>
        <v>#REF!</v>
      </c>
      <c r="L299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299" s="8" t="e">
        <f>'[1]Рейтинговая таблица организаций'!#REF!</f>
        <v>#REF!</v>
      </c>
      <c r="N299" s="7" t="e">
        <f>IF('[1]Рейтинговая таблица организаций'!#REF!&lt;1,0,(IF('[1]Рейтинговая таблица организаций'!#REF!&lt;4,30,100)))</f>
        <v>#REF!</v>
      </c>
      <c r="O299" s="7" t="s">
        <v>57</v>
      </c>
      <c r="P299" s="7" t="e">
        <f>'[1]Рейтинговая таблица организаций'!#REF!</f>
        <v>#REF!</v>
      </c>
      <c r="Q299" s="7" t="e">
        <f>'[1]Рейтинговая таблица организаций'!#REF!</f>
        <v>#REF!</v>
      </c>
      <c r="R299" s="7" t="s">
        <v>58</v>
      </c>
      <c r="S299" s="7" t="e">
        <f>'[1]Рейтинговая таблица организаций'!#REF!</f>
        <v>#REF!</v>
      </c>
      <c r="T299" s="7" t="e">
        <f>'[1]Рейтинговая таблица организаций'!#REF!</f>
        <v>#REF!</v>
      </c>
      <c r="U299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299" s="8" t="e">
        <f>'[1]Рейтинговая таблица организаций'!#REF!</f>
        <v>#REF!</v>
      </c>
      <c r="W299" s="7" t="e">
        <f>IF('[1]Рейтинговая таблица организаций'!#REF!&lt;1,0,(IF('[1]Рейтинговая таблица организаций'!#REF!&lt;4,20,100)))</f>
        <v>#REF!</v>
      </c>
      <c r="X299" s="7" t="s">
        <v>59</v>
      </c>
      <c r="Y299" s="7" t="e">
        <f>'[1]Рейтинговая таблица организаций'!#REF!</f>
        <v>#REF!</v>
      </c>
      <c r="Z299" s="7" t="e">
        <f>'[1]Рейтинговая таблица организаций'!#REF!</f>
        <v>#REF!</v>
      </c>
      <c r="AA299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299" s="9" t="e">
        <f>'[1]Рейтинговая таблица организаций'!#REF!</f>
        <v>#REF!</v>
      </c>
      <c r="AC299" s="7" t="e">
        <f>IF('[1]Рейтинговая таблица организаций'!#REF!&lt;1,0,(IF('[1]Рейтинговая таблица организаций'!#REF!&lt;5,20,100)))</f>
        <v>#REF!</v>
      </c>
      <c r="AD299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299" s="8" t="e">
        <f>'[1]Рейтинговая таблица организаций'!#REF!</f>
        <v>#REF!</v>
      </c>
      <c r="AF299" s="7" t="e">
        <f>IF('[1]Рейтинговая таблица организаций'!#REF!&lt;1,0,(IF('[1]Рейтинговая таблица организаций'!#REF!&lt;5,20,100)))</f>
        <v>#REF!</v>
      </c>
      <c r="AG299" s="7" t="s">
        <v>60</v>
      </c>
      <c r="AH299" s="7" t="e">
        <f>'[1]Рейтинговая таблица организаций'!#REF!</f>
        <v>#REF!</v>
      </c>
      <c r="AI299" s="7" t="e">
        <f>'[1]Рейтинговая таблица организаций'!#REF!</f>
        <v>#REF!</v>
      </c>
      <c r="AJ299" s="7" t="s">
        <v>61</v>
      </c>
      <c r="AK299" s="7" t="e">
        <f>'[1]Рейтинговая таблица организаций'!#REF!</f>
        <v>#REF!</v>
      </c>
      <c r="AL299" s="7" t="e">
        <f>'[1]Рейтинговая таблица организаций'!#REF!</f>
        <v>#REF!</v>
      </c>
      <c r="AM299" s="7" t="s">
        <v>62</v>
      </c>
      <c r="AN299" s="7" t="e">
        <f>'[1]Рейтинговая таблица организаций'!#REF!</f>
        <v>#REF!</v>
      </c>
      <c r="AO299" s="7" t="e">
        <f>'[1]Рейтинговая таблица организаций'!#REF!</f>
        <v>#REF!</v>
      </c>
      <c r="AP299" s="7" t="s">
        <v>63</v>
      </c>
      <c r="AQ299" s="7" t="e">
        <f>'[1]Рейтинговая таблица организаций'!#REF!</f>
        <v>#REF!</v>
      </c>
      <c r="AR299" s="7" t="e">
        <f>'[1]Рейтинговая таблица организаций'!#REF!</f>
        <v>#REF!</v>
      </c>
      <c r="AS299" s="7" t="s">
        <v>64</v>
      </c>
      <c r="AT299" s="7" t="e">
        <f>'[1]Рейтинговая таблица организаций'!#REF!</f>
        <v>#REF!</v>
      </c>
      <c r="AU299" s="7" t="e">
        <f>'[1]Рейтинговая таблица организаций'!#REF!</f>
        <v>#REF!</v>
      </c>
      <c r="AV299" s="7" t="s">
        <v>65</v>
      </c>
      <c r="AW299" s="7" t="e">
        <f>'[1]Рейтинговая таблица организаций'!#REF!</f>
        <v>#REF!</v>
      </c>
      <c r="AX299" s="7" t="e">
        <f>'[1]Рейтинговая таблица организаций'!#REF!</f>
        <v>#REF!</v>
      </c>
      <c r="AY299" s="7" t="s">
        <v>66</v>
      </c>
      <c r="AZ299" s="7" t="e">
        <f>'[1]Рейтинговая таблица организаций'!#REF!</f>
        <v>#REF!</v>
      </c>
      <c r="BA299" s="7" t="e">
        <f>'[1]Рейтинговая таблица организаций'!#REF!</f>
        <v>#REF!</v>
      </c>
    </row>
    <row r="300" spans="1:53" ht="15.5" x14ac:dyDescent="0.35">
      <c r="A300" s="3" t="e">
        <f>'[1]бланки '!#REF!</f>
        <v>#REF!</v>
      </c>
      <c r="B300" s="3" t="e">
        <f>'[1]бланки '!#REF!</f>
        <v>#REF!</v>
      </c>
      <c r="C300" s="3" t="e">
        <f>'[1]для bus.gov.ru'!#REF!</f>
        <v>#REF!</v>
      </c>
      <c r="D300" s="3" t="e">
        <f>'[1]для bus.gov.ru'!#REF!</f>
        <v>#REF!</v>
      </c>
      <c r="E300" s="4" t="e">
        <f>'[1]для bus.gov.ru'!#REF!</f>
        <v>#REF!</v>
      </c>
      <c r="F300" s="5" t="s">
        <v>55</v>
      </c>
      <c r="G300" s="6" t="e">
        <f>'[1]Рейтинговая таблица организаций'!#REF!</f>
        <v>#REF!</v>
      </c>
      <c r="H300" s="6" t="e">
        <f>'[1]Рейтинговая таблица организаций'!#REF!</f>
        <v>#REF!</v>
      </c>
      <c r="I300" s="5" t="s">
        <v>56</v>
      </c>
      <c r="J300" s="6" t="e">
        <f>'[1]Рейтинговая таблица организаций'!#REF!</f>
        <v>#REF!</v>
      </c>
      <c r="K300" s="6" t="e">
        <f>'[1]Рейтинговая таблица организаций'!#REF!</f>
        <v>#REF!</v>
      </c>
      <c r="L300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00" s="8" t="e">
        <f>'[1]Рейтинговая таблица организаций'!#REF!</f>
        <v>#REF!</v>
      </c>
      <c r="N300" s="7" t="e">
        <f>IF('[1]Рейтинговая таблица организаций'!#REF!&lt;1,0,(IF('[1]Рейтинговая таблица организаций'!#REF!&lt;4,30,100)))</f>
        <v>#REF!</v>
      </c>
      <c r="O300" s="7" t="s">
        <v>57</v>
      </c>
      <c r="P300" s="7" t="e">
        <f>'[1]Рейтинговая таблица организаций'!#REF!</f>
        <v>#REF!</v>
      </c>
      <c r="Q300" s="7" t="e">
        <f>'[1]Рейтинговая таблица организаций'!#REF!</f>
        <v>#REF!</v>
      </c>
      <c r="R300" s="7" t="s">
        <v>58</v>
      </c>
      <c r="S300" s="7" t="e">
        <f>'[1]Рейтинговая таблица организаций'!#REF!</f>
        <v>#REF!</v>
      </c>
      <c r="T300" s="7" t="e">
        <f>'[1]Рейтинговая таблица организаций'!#REF!</f>
        <v>#REF!</v>
      </c>
      <c r="U300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00" s="8" t="e">
        <f>'[1]Рейтинговая таблица организаций'!#REF!</f>
        <v>#REF!</v>
      </c>
      <c r="W300" s="7" t="e">
        <f>IF('[1]Рейтинговая таблица организаций'!#REF!&lt;1,0,(IF('[1]Рейтинговая таблица организаций'!#REF!&lt;4,20,100)))</f>
        <v>#REF!</v>
      </c>
      <c r="X300" s="7" t="s">
        <v>59</v>
      </c>
      <c r="Y300" s="7" t="e">
        <f>'[1]Рейтинговая таблица организаций'!#REF!</f>
        <v>#REF!</v>
      </c>
      <c r="Z300" s="7" t="e">
        <f>'[1]Рейтинговая таблица организаций'!#REF!</f>
        <v>#REF!</v>
      </c>
      <c r="AA300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00" s="9" t="e">
        <f>'[1]Рейтинговая таблица организаций'!#REF!</f>
        <v>#REF!</v>
      </c>
      <c r="AC300" s="7" t="e">
        <f>IF('[1]Рейтинговая таблица организаций'!#REF!&lt;1,0,(IF('[1]Рейтинговая таблица организаций'!#REF!&lt;5,20,100)))</f>
        <v>#REF!</v>
      </c>
      <c r="AD300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00" s="8" t="e">
        <f>'[1]Рейтинговая таблица организаций'!#REF!</f>
        <v>#REF!</v>
      </c>
      <c r="AF300" s="7" t="e">
        <f>IF('[1]Рейтинговая таблица организаций'!#REF!&lt;1,0,(IF('[1]Рейтинговая таблица организаций'!#REF!&lt;5,20,100)))</f>
        <v>#REF!</v>
      </c>
      <c r="AG300" s="7" t="s">
        <v>60</v>
      </c>
      <c r="AH300" s="7" t="e">
        <f>'[1]Рейтинговая таблица организаций'!#REF!</f>
        <v>#REF!</v>
      </c>
      <c r="AI300" s="7" t="e">
        <f>'[1]Рейтинговая таблица организаций'!#REF!</f>
        <v>#REF!</v>
      </c>
      <c r="AJ300" s="7" t="s">
        <v>61</v>
      </c>
      <c r="AK300" s="7" t="e">
        <f>'[1]Рейтинговая таблица организаций'!#REF!</f>
        <v>#REF!</v>
      </c>
      <c r="AL300" s="7" t="e">
        <f>'[1]Рейтинговая таблица организаций'!#REF!</f>
        <v>#REF!</v>
      </c>
      <c r="AM300" s="7" t="s">
        <v>62</v>
      </c>
      <c r="AN300" s="7" t="e">
        <f>'[1]Рейтинговая таблица организаций'!#REF!</f>
        <v>#REF!</v>
      </c>
      <c r="AO300" s="7" t="e">
        <f>'[1]Рейтинговая таблица организаций'!#REF!</f>
        <v>#REF!</v>
      </c>
      <c r="AP300" s="7" t="s">
        <v>63</v>
      </c>
      <c r="AQ300" s="7" t="e">
        <f>'[1]Рейтинговая таблица организаций'!#REF!</f>
        <v>#REF!</v>
      </c>
      <c r="AR300" s="7" t="e">
        <f>'[1]Рейтинговая таблица организаций'!#REF!</f>
        <v>#REF!</v>
      </c>
      <c r="AS300" s="7" t="s">
        <v>64</v>
      </c>
      <c r="AT300" s="7" t="e">
        <f>'[1]Рейтинговая таблица организаций'!#REF!</f>
        <v>#REF!</v>
      </c>
      <c r="AU300" s="7" t="e">
        <f>'[1]Рейтинговая таблица организаций'!#REF!</f>
        <v>#REF!</v>
      </c>
      <c r="AV300" s="7" t="s">
        <v>65</v>
      </c>
      <c r="AW300" s="7" t="e">
        <f>'[1]Рейтинговая таблица организаций'!#REF!</f>
        <v>#REF!</v>
      </c>
      <c r="AX300" s="7" t="e">
        <f>'[1]Рейтинговая таблица организаций'!#REF!</f>
        <v>#REF!</v>
      </c>
      <c r="AY300" s="7" t="s">
        <v>66</v>
      </c>
      <c r="AZ300" s="7" t="e">
        <f>'[1]Рейтинговая таблица организаций'!#REF!</f>
        <v>#REF!</v>
      </c>
      <c r="BA300" s="7" t="e">
        <f>'[1]Рейтинговая таблица организаций'!#REF!</f>
        <v>#REF!</v>
      </c>
    </row>
    <row r="301" spans="1:53" ht="15.5" x14ac:dyDescent="0.35">
      <c r="A301" s="3" t="e">
        <f>'[1]бланки '!#REF!</f>
        <v>#REF!</v>
      </c>
      <c r="B301" s="3" t="e">
        <f>'[1]бланки '!#REF!</f>
        <v>#REF!</v>
      </c>
      <c r="C301" s="3" t="e">
        <f>'[1]для bus.gov.ru'!#REF!</f>
        <v>#REF!</v>
      </c>
      <c r="D301" s="3" t="e">
        <f>'[1]для bus.gov.ru'!#REF!</f>
        <v>#REF!</v>
      </c>
      <c r="E301" s="4" t="e">
        <f>'[1]для bus.gov.ru'!#REF!</f>
        <v>#REF!</v>
      </c>
      <c r="F301" s="5" t="s">
        <v>55</v>
      </c>
      <c r="G301" s="6" t="e">
        <f>'[1]Рейтинговая таблица организаций'!#REF!</f>
        <v>#REF!</v>
      </c>
      <c r="H301" s="6" t="e">
        <f>'[1]Рейтинговая таблица организаций'!#REF!</f>
        <v>#REF!</v>
      </c>
      <c r="I301" s="5" t="s">
        <v>56</v>
      </c>
      <c r="J301" s="6" t="e">
        <f>'[1]Рейтинговая таблица организаций'!#REF!</f>
        <v>#REF!</v>
      </c>
      <c r="K301" s="6" t="e">
        <f>'[1]Рейтинговая таблица организаций'!#REF!</f>
        <v>#REF!</v>
      </c>
      <c r="L301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01" s="8" t="e">
        <f>'[1]Рейтинговая таблица организаций'!#REF!</f>
        <v>#REF!</v>
      </c>
      <c r="N301" s="7" t="e">
        <f>IF('[1]Рейтинговая таблица организаций'!#REF!&lt;1,0,(IF('[1]Рейтинговая таблица организаций'!#REF!&lt;4,30,100)))</f>
        <v>#REF!</v>
      </c>
      <c r="O301" s="7" t="s">
        <v>57</v>
      </c>
      <c r="P301" s="7" t="e">
        <f>'[1]Рейтинговая таблица организаций'!#REF!</f>
        <v>#REF!</v>
      </c>
      <c r="Q301" s="7" t="e">
        <f>'[1]Рейтинговая таблица организаций'!#REF!</f>
        <v>#REF!</v>
      </c>
      <c r="R301" s="7" t="s">
        <v>58</v>
      </c>
      <c r="S301" s="7" t="e">
        <f>'[1]Рейтинговая таблица организаций'!#REF!</f>
        <v>#REF!</v>
      </c>
      <c r="T301" s="7" t="e">
        <f>'[1]Рейтинговая таблица организаций'!#REF!</f>
        <v>#REF!</v>
      </c>
      <c r="U301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01" s="8" t="e">
        <f>'[1]Рейтинговая таблица организаций'!#REF!</f>
        <v>#REF!</v>
      </c>
      <c r="W301" s="7" t="e">
        <f>IF('[1]Рейтинговая таблица организаций'!#REF!&lt;1,0,(IF('[1]Рейтинговая таблица организаций'!#REF!&lt;4,20,100)))</f>
        <v>#REF!</v>
      </c>
      <c r="X301" s="7" t="s">
        <v>59</v>
      </c>
      <c r="Y301" s="7" t="e">
        <f>'[1]Рейтинговая таблица организаций'!#REF!</f>
        <v>#REF!</v>
      </c>
      <c r="Z301" s="7" t="e">
        <f>'[1]Рейтинговая таблица организаций'!#REF!</f>
        <v>#REF!</v>
      </c>
      <c r="AA301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01" s="9" t="e">
        <f>'[1]Рейтинговая таблица организаций'!#REF!</f>
        <v>#REF!</v>
      </c>
      <c r="AC301" s="7" t="e">
        <f>IF('[1]Рейтинговая таблица организаций'!#REF!&lt;1,0,(IF('[1]Рейтинговая таблица организаций'!#REF!&lt;5,20,100)))</f>
        <v>#REF!</v>
      </c>
      <c r="AD301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01" s="8" t="e">
        <f>'[1]Рейтинговая таблица организаций'!#REF!</f>
        <v>#REF!</v>
      </c>
      <c r="AF301" s="7" t="e">
        <f>IF('[1]Рейтинговая таблица организаций'!#REF!&lt;1,0,(IF('[1]Рейтинговая таблица организаций'!#REF!&lt;5,20,100)))</f>
        <v>#REF!</v>
      </c>
      <c r="AG301" s="7" t="s">
        <v>60</v>
      </c>
      <c r="AH301" s="7" t="e">
        <f>'[1]Рейтинговая таблица организаций'!#REF!</f>
        <v>#REF!</v>
      </c>
      <c r="AI301" s="7" t="e">
        <f>'[1]Рейтинговая таблица организаций'!#REF!</f>
        <v>#REF!</v>
      </c>
      <c r="AJ301" s="7" t="s">
        <v>61</v>
      </c>
      <c r="AK301" s="7" t="e">
        <f>'[1]Рейтинговая таблица организаций'!#REF!</f>
        <v>#REF!</v>
      </c>
      <c r="AL301" s="7" t="e">
        <f>'[1]Рейтинговая таблица организаций'!#REF!</f>
        <v>#REF!</v>
      </c>
      <c r="AM301" s="7" t="s">
        <v>62</v>
      </c>
      <c r="AN301" s="7" t="e">
        <f>'[1]Рейтинговая таблица организаций'!#REF!</f>
        <v>#REF!</v>
      </c>
      <c r="AO301" s="7" t="e">
        <f>'[1]Рейтинговая таблица организаций'!#REF!</f>
        <v>#REF!</v>
      </c>
      <c r="AP301" s="7" t="s">
        <v>63</v>
      </c>
      <c r="AQ301" s="7" t="e">
        <f>'[1]Рейтинговая таблица организаций'!#REF!</f>
        <v>#REF!</v>
      </c>
      <c r="AR301" s="7" t="e">
        <f>'[1]Рейтинговая таблица организаций'!#REF!</f>
        <v>#REF!</v>
      </c>
      <c r="AS301" s="7" t="s">
        <v>64</v>
      </c>
      <c r="AT301" s="7" t="e">
        <f>'[1]Рейтинговая таблица организаций'!#REF!</f>
        <v>#REF!</v>
      </c>
      <c r="AU301" s="7" t="e">
        <f>'[1]Рейтинговая таблица организаций'!#REF!</f>
        <v>#REF!</v>
      </c>
      <c r="AV301" s="7" t="s">
        <v>65</v>
      </c>
      <c r="AW301" s="7" t="e">
        <f>'[1]Рейтинговая таблица организаций'!#REF!</f>
        <v>#REF!</v>
      </c>
      <c r="AX301" s="7" t="e">
        <f>'[1]Рейтинговая таблица организаций'!#REF!</f>
        <v>#REF!</v>
      </c>
      <c r="AY301" s="7" t="s">
        <v>66</v>
      </c>
      <c r="AZ301" s="7" t="e">
        <f>'[1]Рейтинговая таблица организаций'!#REF!</f>
        <v>#REF!</v>
      </c>
      <c r="BA301" s="7" t="e">
        <f>'[1]Рейтинговая таблица организаций'!#REF!</f>
        <v>#REF!</v>
      </c>
    </row>
    <row r="302" spans="1:53" ht="15.5" x14ac:dyDescent="0.35">
      <c r="A302" s="3" t="e">
        <f>'[1]бланки '!#REF!</f>
        <v>#REF!</v>
      </c>
      <c r="B302" s="3" t="e">
        <f>'[1]бланки '!#REF!</f>
        <v>#REF!</v>
      </c>
      <c r="C302" s="3" t="e">
        <f>'[1]для bus.gov.ru'!#REF!</f>
        <v>#REF!</v>
      </c>
      <c r="D302" s="3" t="e">
        <f>'[1]для bus.gov.ru'!#REF!</f>
        <v>#REF!</v>
      </c>
      <c r="E302" s="4" t="e">
        <f>'[1]для bus.gov.ru'!#REF!</f>
        <v>#REF!</v>
      </c>
      <c r="F302" s="5" t="s">
        <v>55</v>
      </c>
      <c r="G302" s="6" t="e">
        <f>'[1]Рейтинговая таблица организаций'!#REF!</f>
        <v>#REF!</v>
      </c>
      <c r="H302" s="6" t="e">
        <f>'[1]Рейтинговая таблица организаций'!#REF!</f>
        <v>#REF!</v>
      </c>
      <c r="I302" s="5" t="s">
        <v>56</v>
      </c>
      <c r="J302" s="6" t="e">
        <f>'[1]Рейтинговая таблица организаций'!#REF!</f>
        <v>#REF!</v>
      </c>
      <c r="K302" s="6" t="e">
        <f>'[1]Рейтинговая таблица организаций'!#REF!</f>
        <v>#REF!</v>
      </c>
      <c r="L302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02" s="8" t="e">
        <f>'[1]Рейтинговая таблица организаций'!#REF!</f>
        <v>#REF!</v>
      </c>
      <c r="N302" s="7" t="e">
        <f>IF('[1]Рейтинговая таблица организаций'!#REF!&lt;1,0,(IF('[1]Рейтинговая таблица организаций'!#REF!&lt;4,30,100)))</f>
        <v>#REF!</v>
      </c>
      <c r="O302" s="7" t="s">
        <v>57</v>
      </c>
      <c r="P302" s="7" t="e">
        <f>'[1]Рейтинговая таблица организаций'!#REF!</f>
        <v>#REF!</v>
      </c>
      <c r="Q302" s="7" t="e">
        <f>'[1]Рейтинговая таблица организаций'!#REF!</f>
        <v>#REF!</v>
      </c>
      <c r="R302" s="7" t="s">
        <v>58</v>
      </c>
      <c r="S302" s="7" t="e">
        <f>'[1]Рейтинговая таблица организаций'!#REF!</f>
        <v>#REF!</v>
      </c>
      <c r="T302" s="7" t="e">
        <f>'[1]Рейтинговая таблица организаций'!#REF!</f>
        <v>#REF!</v>
      </c>
      <c r="U302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02" s="8" t="e">
        <f>'[1]Рейтинговая таблица организаций'!#REF!</f>
        <v>#REF!</v>
      </c>
      <c r="W302" s="7" t="e">
        <f>IF('[1]Рейтинговая таблица организаций'!#REF!&lt;1,0,(IF('[1]Рейтинговая таблица организаций'!#REF!&lt;4,20,100)))</f>
        <v>#REF!</v>
      </c>
      <c r="X302" s="7" t="s">
        <v>59</v>
      </c>
      <c r="Y302" s="7" t="e">
        <f>'[1]Рейтинговая таблица организаций'!#REF!</f>
        <v>#REF!</v>
      </c>
      <c r="Z302" s="7" t="e">
        <f>'[1]Рейтинговая таблица организаций'!#REF!</f>
        <v>#REF!</v>
      </c>
      <c r="AA302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02" s="9" t="e">
        <f>'[1]Рейтинговая таблица организаций'!#REF!</f>
        <v>#REF!</v>
      </c>
      <c r="AC302" s="7" t="e">
        <f>IF('[1]Рейтинговая таблица организаций'!#REF!&lt;1,0,(IF('[1]Рейтинговая таблица организаций'!#REF!&lt;5,20,100)))</f>
        <v>#REF!</v>
      </c>
      <c r="AD302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02" s="8" t="e">
        <f>'[1]Рейтинговая таблица организаций'!#REF!</f>
        <v>#REF!</v>
      </c>
      <c r="AF302" s="7" t="e">
        <f>IF('[1]Рейтинговая таблица организаций'!#REF!&lt;1,0,(IF('[1]Рейтинговая таблица организаций'!#REF!&lt;5,20,100)))</f>
        <v>#REF!</v>
      </c>
      <c r="AG302" s="7" t="s">
        <v>60</v>
      </c>
      <c r="AH302" s="7" t="e">
        <f>'[1]Рейтинговая таблица организаций'!#REF!</f>
        <v>#REF!</v>
      </c>
      <c r="AI302" s="7" t="e">
        <f>'[1]Рейтинговая таблица организаций'!#REF!</f>
        <v>#REF!</v>
      </c>
      <c r="AJ302" s="7" t="s">
        <v>61</v>
      </c>
      <c r="AK302" s="7" t="e">
        <f>'[1]Рейтинговая таблица организаций'!#REF!</f>
        <v>#REF!</v>
      </c>
      <c r="AL302" s="7" t="e">
        <f>'[1]Рейтинговая таблица организаций'!#REF!</f>
        <v>#REF!</v>
      </c>
      <c r="AM302" s="7" t="s">
        <v>62</v>
      </c>
      <c r="AN302" s="7" t="e">
        <f>'[1]Рейтинговая таблица организаций'!#REF!</f>
        <v>#REF!</v>
      </c>
      <c r="AO302" s="7" t="e">
        <f>'[1]Рейтинговая таблица организаций'!#REF!</f>
        <v>#REF!</v>
      </c>
      <c r="AP302" s="7" t="s">
        <v>63</v>
      </c>
      <c r="AQ302" s="7" t="e">
        <f>'[1]Рейтинговая таблица организаций'!#REF!</f>
        <v>#REF!</v>
      </c>
      <c r="AR302" s="7" t="e">
        <f>'[1]Рейтинговая таблица организаций'!#REF!</f>
        <v>#REF!</v>
      </c>
      <c r="AS302" s="7" t="s">
        <v>64</v>
      </c>
      <c r="AT302" s="7" t="e">
        <f>'[1]Рейтинговая таблица организаций'!#REF!</f>
        <v>#REF!</v>
      </c>
      <c r="AU302" s="7" t="e">
        <f>'[1]Рейтинговая таблица организаций'!#REF!</f>
        <v>#REF!</v>
      </c>
      <c r="AV302" s="7" t="s">
        <v>65</v>
      </c>
      <c r="AW302" s="7" t="e">
        <f>'[1]Рейтинговая таблица организаций'!#REF!</f>
        <v>#REF!</v>
      </c>
      <c r="AX302" s="7" t="e">
        <f>'[1]Рейтинговая таблица организаций'!#REF!</f>
        <v>#REF!</v>
      </c>
      <c r="AY302" s="7" t="s">
        <v>66</v>
      </c>
      <c r="AZ302" s="7" t="e">
        <f>'[1]Рейтинговая таблица организаций'!#REF!</f>
        <v>#REF!</v>
      </c>
      <c r="BA302" s="7" t="e">
        <f>'[1]Рейтинговая таблица организаций'!#REF!</f>
        <v>#REF!</v>
      </c>
    </row>
    <row r="303" spans="1:53" ht="15.5" x14ac:dyDescent="0.35">
      <c r="A303" s="3" t="e">
        <f>'[1]бланки '!#REF!</f>
        <v>#REF!</v>
      </c>
      <c r="B303" s="3" t="e">
        <f>'[1]бланки '!#REF!</f>
        <v>#REF!</v>
      </c>
      <c r="C303" s="3" t="e">
        <f>'[1]для bus.gov.ru'!#REF!</f>
        <v>#REF!</v>
      </c>
      <c r="D303" s="3" t="e">
        <f>'[1]для bus.gov.ru'!#REF!</f>
        <v>#REF!</v>
      </c>
      <c r="E303" s="4" t="e">
        <f>'[1]для bus.gov.ru'!#REF!</f>
        <v>#REF!</v>
      </c>
      <c r="F303" s="5" t="s">
        <v>55</v>
      </c>
      <c r="G303" s="6" t="e">
        <f>'[1]Рейтинговая таблица организаций'!#REF!</f>
        <v>#REF!</v>
      </c>
      <c r="H303" s="6" t="e">
        <f>'[1]Рейтинговая таблица организаций'!#REF!</f>
        <v>#REF!</v>
      </c>
      <c r="I303" s="5" t="s">
        <v>56</v>
      </c>
      <c r="J303" s="6" t="e">
        <f>'[1]Рейтинговая таблица организаций'!#REF!</f>
        <v>#REF!</v>
      </c>
      <c r="K303" s="6" t="e">
        <f>'[1]Рейтинговая таблица организаций'!#REF!</f>
        <v>#REF!</v>
      </c>
      <c r="L303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03" s="8" t="e">
        <f>'[1]Рейтинговая таблица организаций'!#REF!</f>
        <v>#REF!</v>
      </c>
      <c r="N303" s="7" t="e">
        <f>IF('[1]Рейтинговая таблица организаций'!#REF!&lt;1,0,(IF('[1]Рейтинговая таблица организаций'!#REF!&lt;4,30,100)))</f>
        <v>#REF!</v>
      </c>
      <c r="O303" s="7" t="s">
        <v>57</v>
      </c>
      <c r="P303" s="7" t="e">
        <f>'[1]Рейтинговая таблица организаций'!#REF!</f>
        <v>#REF!</v>
      </c>
      <c r="Q303" s="7" t="e">
        <f>'[1]Рейтинговая таблица организаций'!#REF!</f>
        <v>#REF!</v>
      </c>
      <c r="R303" s="7" t="s">
        <v>58</v>
      </c>
      <c r="S303" s="7" t="e">
        <f>'[1]Рейтинговая таблица организаций'!#REF!</f>
        <v>#REF!</v>
      </c>
      <c r="T303" s="7" t="e">
        <f>'[1]Рейтинговая таблица организаций'!#REF!</f>
        <v>#REF!</v>
      </c>
      <c r="U303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03" s="8" t="e">
        <f>'[1]Рейтинговая таблица организаций'!#REF!</f>
        <v>#REF!</v>
      </c>
      <c r="W303" s="7" t="e">
        <f>IF('[1]Рейтинговая таблица организаций'!#REF!&lt;1,0,(IF('[1]Рейтинговая таблица организаций'!#REF!&lt;4,20,100)))</f>
        <v>#REF!</v>
      </c>
      <c r="X303" s="7" t="s">
        <v>59</v>
      </c>
      <c r="Y303" s="7" t="e">
        <f>'[1]Рейтинговая таблица организаций'!#REF!</f>
        <v>#REF!</v>
      </c>
      <c r="Z303" s="7" t="e">
        <f>'[1]Рейтинговая таблица организаций'!#REF!</f>
        <v>#REF!</v>
      </c>
      <c r="AA303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03" s="9" t="e">
        <f>'[1]Рейтинговая таблица организаций'!#REF!</f>
        <v>#REF!</v>
      </c>
      <c r="AC303" s="7" t="e">
        <f>IF('[1]Рейтинговая таблица организаций'!#REF!&lt;1,0,(IF('[1]Рейтинговая таблица организаций'!#REF!&lt;5,20,100)))</f>
        <v>#REF!</v>
      </c>
      <c r="AD303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03" s="8" t="e">
        <f>'[1]Рейтинговая таблица организаций'!#REF!</f>
        <v>#REF!</v>
      </c>
      <c r="AF303" s="7" t="e">
        <f>IF('[1]Рейтинговая таблица организаций'!#REF!&lt;1,0,(IF('[1]Рейтинговая таблица организаций'!#REF!&lt;5,20,100)))</f>
        <v>#REF!</v>
      </c>
      <c r="AG303" s="7" t="s">
        <v>60</v>
      </c>
      <c r="AH303" s="7" t="e">
        <f>'[1]Рейтинговая таблица организаций'!#REF!</f>
        <v>#REF!</v>
      </c>
      <c r="AI303" s="7" t="e">
        <f>'[1]Рейтинговая таблица организаций'!#REF!</f>
        <v>#REF!</v>
      </c>
      <c r="AJ303" s="7" t="s">
        <v>61</v>
      </c>
      <c r="AK303" s="7" t="e">
        <f>'[1]Рейтинговая таблица организаций'!#REF!</f>
        <v>#REF!</v>
      </c>
      <c r="AL303" s="7" t="e">
        <f>'[1]Рейтинговая таблица организаций'!#REF!</f>
        <v>#REF!</v>
      </c>
      <c r="AM303" s="7" t="s">
        <v>62</v>
      </c>
      <c r="AN303" s="7" t="e">
        <f>'[1]Рейтинговая таблица организаций'!#REF!</f>
        <v>#REF!</v>
      </c>
      <c r="AO303" s="7" t="e">
        <f>'[1]Рейтинговая таблица организаций'!#REF!</f>
        <v>#REF!</v>
      </c>
      <c r="AP303" s="7" t="s">
        <v>63</v>
      </c>
      <c r="AQ303" s="7" t="e">
        <f>'[1]Рейтинговая таблица организаций'!#REF!</f>
        <v>#REF!</v>
      </c>
      <c r="AR303" s="7" t="e">
        <f>'[1]Рейтинговая таблица организаций'!#REF!</f>
        <v>#REF!</v>
      </c>
      <c r="AS303" s="7" t="s">
        <v>64</v>
      </c>
      <c r="AT303" s="7" t="e">
        <f>'[1]Рейтинговая таблица организаций'!#REF!</f>
        <v>#REF!</v>
      </c>
      <c r="AU303" s="7" t="e">
        <f>'[1]Рейтинговая таблица организаций'!#REF!</f>
        <v>#REF!</v>
      </c>
      <c r="AV303" s="7" t="s">
        <v>65</v>
      </c>
      <c r="AW303" s="7" t="e">
        <f>'[1]Рейтинговая таблица организаций'!#REF!</f>
        <v>#REF!</v>
      </c>
      <c r="AX303" s="7" t="e">
        <f>'[1]Рейтинговая таблица организаций'!#REF!</f>
        <v>#REF!</v>
      </c>
      <c r="AY303" s="7" t="s">
        <v>66</v>
      </c>
      <c r="AZ303" s="7" t="e">
        <f>'[1]Рейтинговая таблица организаций'!#REF!</f>
        <v>#REF!</v>
      </c>
      <c r="BA303" s="7" t="e">
        <f>'[1]Рейтинговая таблица организаций'!#REF!</f>
        <v>#REF!</v>
      </c>
    </row>
    <row r="304" spans="1:53" ht="15.5" x14ac:dyDescent="0.35">
      <c r="A304" s="3" t="e">
        <f>'[1]бланки '!#REF!</f>
        <v>#REF!</v>
      </c>
      <c r="B304" s="3" t="e">
        <f>'[1]бланки '!#REF!</f>
        <v>#REF!</v>
      </c>
      <c r="C304" s="3" t="e">
        <f>'[1]для bus.gov.ru'!#REF!</f>
        <v>#REF!</v>
      </c>
      <c r="D304" s="3" t="e">
        <f>'[1]для bus.gov.ru'!#REF!</f>
        <v>#REF!</v>
      </c>
      <c r="E304" s="4" t="e">
        <f>'[1]для bus.gov.ru'!#REF!</f>
        <v>#REF!</v>
      </c>
      <c r="F304" s="5" t="s">
        <v>55</v>
      </c>
      <c r="G304" s="6" t="e">
        <f>'[1]Рейтинговая таблица организаций'!#REF!</f>
        <v>#REF!</v>
      </c>
      <c r="H304" s="6" t="e">
        <f>'[1]Рейтинговая таблица организаций'!#REF!</f>
        <v>#REF!</v>
      </c>
      <c r="I304" s="5" t="s">
        <v>56</v>
      </c>
      <c r="J304" s="6" t="e">
        <f>'[1]Рейтинговая таблица организаций'!#REF!</f>
        <v>#REF!</v>
      </c>
      <c r="K304" s="6" t="e">
        <f>'[1]Рейтинговая таблица организаций'!#REF!</f>
        <v>#REF!</v>
      </c>
      <c r="L304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04" s="8" t="e">
        <f>'[1]Рейтинговая таблица организаций'!#REF!</f>
        <v>#REF!</v>
      </c>
      <c r="N304" s="7" t="e">
        <f>IF('[1]Рейтинговая таблица организаций'!#REF!&lt;1,0,(IF('[1]Рейтинговая таблица организаций'!#REF!&lt;4,30,100)))</f>
        <v>#REF!</v>
      </c>
      <c r="O304" s="7" t="s">
        <v>57</v>
      </c>
      <c r="P304" s="7" t="e">
        <f>'[1]Рейтинговая таблица организаций'!#REF!</f>
        <v>#REF!</v>
      </c>
      <c r="Q304" s="7" t="e">
        <f>'[1]Рейтинговая таблица организаций'!#REF!</f>
        <v>#REF!</v>
      </c>
      <c r="R304" s="7" t="s">
        <v>58</v>
      </c>
      <c r="S304" s="7" t="e">
        <f>'[1]Рейтинговая таблица организаций'!#REF!</f>
        <v>#REF!</v>
      </c>
      <c r="T304" s="7" t="e">
        <f>'[1]Рейтинговая таблица организаций'!#REF!</f>
        <v>#REF!</v>
      </c>
      <c r="U304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04" s="8" t="e">
        <f>'[1]Рейтинговая таблица организаций'!#REF!</f>
        <v>#REF!</v>
      </c>
      <c r="W304" s="7" t="e">
        <f>IF('[1]Рейтинговая таблица организаций'!#REF!&lt;1,0,(IF('[1]Рейтинговая таблица организаций'!#REF!&lt;4,20,100)))</f>
        <v>#REF!</v>
      </c>
      <c r="X304" s="7" t="s">
        <v>59</v>
      </c>
      <c r="Y304" s="7" t="e">
        <f>'[1]Рейтинговая таблица организаций'!#REF!</f>
        <v>#REF!</v>
      </c>
      <c r="Z304" s="7" t="e">
        <f>'[1]Рейтинговая таблица организаций'!#REF!</f>
        <v>#REF!</v>
      </c>
      <c r="AA304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04" s="9" t="e">
        <f>'[1]Рейтинговая таблица организаций'!#REF!</f>
        <v>#REF!</v>
      </c>
      <c r="AC304" s="7" t="e">
        <f>IF('[1]Рейтинговая таблица организаций'!#REF!&lt;1,0,(IF('[1]Рейтинговая таблица организаций'!#REF!&lt;5,20,100)))</f>
        <v>#REF!</v>
      </c>
      <c r="AD304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04" s="8" t="e">
        <f>'[1]Рейтинговая таблица организаций'!#REF!</f>
        <v>#REF!</v>
      </c>
      <c r="AF304" s="7" t="e">
        <f>IF('[1]Рейтинговая таблица организаций'!#REF!&lt;1,0,(IF('[1]Рейтинговая таблица организаций'!#REF!&lt;5,20,100)))</f>
        <v>#REF!</v>
      </c>
      <c r="AG304" s="7" t="s">
        <v>60</v>
      </c>
      <c r="AH304" s="7" t="e">
        <f>'[1]Рейтинговая таблица организаций'!#REF!</f>
        <v>#REF!</v>
      </c>
      <c r="AI304" s="7" t="e">
        <f>'[1]Рейтинговая таблица организаций'!#REF!</f>
        <v>#REF!</v>
      </c>
      <c r="AJ304" s="7" t="s">
        <v>61</v>
      </c>
      <c r="AK304" s="7" t="e">
        <f>'[1]Рейтинговая таблица организаций'!#REF!</f>
        <v>#REF!</v>
      </c>
      <c r="AL304" s="7" t="e">
        <f>'[1]Рейтинговая таблица организаций'!#REF!</f>
        <v>#REF!</v>
      </c>
      <c r="AM304" s="7" t="s">
        <v>62</v>
      </c>
      <c r="AN304" s="7" t="e">
        <f>'[1]Рейтинговая таблица организаций'!#REF!</f>
        <v>#REF!</v>
      </c>
      <c r="AO304" s="7" t="e">
        <f>'[1]Рейтинговая таблица организаций'!#REF!</f>
        <v>#REF!</v>
      </c>
      <c r="AP304" s="7" t="s">
        <v>63</v>
      </c>
      <c r="AQ304" s="7" t="e">
        <f>'[1]Рейтинговая таблица организаций'!#REF!</f>
        <v>#REF!</v>
      </c>
      <c r="AR304" s="7" t="e">
        <f>'[1]Рейтинговая таблица организаций'!#REF!</f>
        <v>#REF!</v>
      </c>
      <c r="AS304" s="7" t="s">
        <v>64</v>
      </c>
      <c r="AT304" s="7" t="e">
        <f>'[1]Рейтинговая таблица организаций'!#REF!</f>
        <v>#REF!</v>
      </c>
      <c r="AU304" s="7" t="e">
        <f>'[1]Рейтинговая таблица организаций'!#REF!</f>
        <v>#REF!</v>
      </c>
      <c r="AV304" s="7" t="s">
        <v>65</v>
      </c>
      <c r="AW304" s="7" t="e">
        <f>'[1]Рейтинговая таблица организаций'!#REF!</f>
        <v>#REF!</v>
      </c>
      <c r="AX304" s="7" t="e">
        <f>'[1]Рейтинговая таблица организаций'!#REF!</f>
        <v>#REF!</v>
      </c>
      <c r="AY304" s="7" t="s">
        <v>66</v>
      </c>
      <c r="AZ304" s="7" t="e">
        <f>'[1]Рейтинговая таблица организаций'!#REF!</f>
        <v>#REF!</v>
      </c>
      <c r="BA304" s="7" t="e">
        <f>'[1]Рейтинговая таблица организаций'!#REF!</f>
        <v>#REF!</v>
      </c>
    </row>
    <row r="305" spans="1:53" ht="15.5" x14ac:dyDescent="0.35">
      <c r="A305" s="3" t="e">
        <f>'[1]бланки '!#REF!</f>
        <v>#REF!</v>
      </c>
      <c r="B305" s="3" t="e">
        <f>'[1]бланки '!#REF!</f>
        <v>#REF!</v>
      </c>
      <c r="C305" s="3" t="e">
        <f>'[1]для bus.gov.ru'!#REF!</f>
        <v>#REF!</v>
      </c>
      <c r="D305" s="3" t="e">
        <f>'[1]для bus.gov.ru'!#REF!</f>
        <v>#REF!</v>
      </c>
      <c r="E305" s="4" t="e">
        <f>'[1]для bus.gov.ru'!#REF!</f>
        <v>#REF!</v>
      </c>
      <c r="F305" s="5" t="s">
        <v>55</v>
      </c>
      <c r="G305" s="6" t="e">
        <f>'[1]Рейтинговая таблица организаций'!#REF!</f>
        <v>#REF!</v>
      </c>
      <c r="H305" s="6" t="e">
        <f>'[1]Рейтинговая таблица организаций'!#REF!</f>
        <v>#REF!</v>
      </c>
      <c r="I305" s="5" t="s">
        <v>56</v>
      </c>
      <c r="J305" s="6" t="e">
        <f>'[1]Рейтинговая таблица организаций'!#REF!</f>
        <v>#REF!</v>
      </c>
      <c r="K305" s="6" t="e">
        <f>'[1]Рейтинговая таблица организаций'!#REF!</f>
        <v>#REF!</v>
      </c>
      <c r="L305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05" s="8" t="e">
        <f>'[1]Рейтинговая таблица организаций'!#REF!</f>
        <v>#REF!</v>
      </c>
      <c r="N305" s="7" t="e">
        <f>IF('[1]Рейтинговая таблица организаций'!#REF!&lt;1,0,(IF('[1]Рейтинговая таблица организаций'!#REF!&lt;4,30,100)))</f>
        <v>#REF!</v>
      </c>
      <c r="O305" s="7" t="s">
        <v>57</v>
      </c>
      <c r="P305" s="7" t="e">
        <f>'[1]Рейтинговая таблица организаций'!#REF!</f>
        <v>#REF!</v>
      </c>
      <c r="Q305" s="7" t="e">
        <f>'[1]Рейтинговая таблица организаций'!#REF!</f>
        <v>#REF!</v>
      </c>
      <c r="R305" s="7" t="s">
        <v>58</v>
      </c>
      <c r="S305" s="7" t="e">
        <f>'[1]Рейтинговая таблица организаций'!#REF!</f>
        <v>#REF!</v>
      </c>
      <c r="T305" s="7" t="e">
        <f>'[1]Рейтинговая таблица организаций'!#REF!</f>
        <v>#REF!</v>
      </c>
      <c r="U305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05" s="8" t="e">
        <f>'[1]Рейтинговая таблица организаций'!#REF!</f>
        <v>#REF!</v>
      </c>
      <c r="W305" s="7" t="e">
        <f>IF('[1]Рейтинговая таблица организаций'!#REF!&lt;1,0,(IF('[1]Рейтинговая таблица организаций'!#REF!&lt;4,20,100)))</f>
        <v>#REF!</v>
      </c>
      <c r="X305" s="7" t="s">
        <v>59</v>
      </c>
      <c r="Y305" s="7" t="e">
        <f>'[1]Рейтинговая таблица организаций'!#REF!</f>
        <v>#REF!</v>
      </c>
      <c r="Z305" s="7" t="e">
        <f>'[1]Рейтинговая таблица организаций'!#REF!</f>
        <v>#REF!</v>
      </c>
      <c r="AA305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05" s="9" t="e">
        <f>'[1]Рейтинговая таблица организаций'!#REF!</f>
        <v>#REF!</v>
      </c>
      <c r="AC305" s="7" t="e">
        <f>IF('[1]Рейтинговая таблица организаций'!#REF!&lt;1,0,(IF('[1]Рейтинговая таблица организаций'!#REF!&lt;5,20,100)))</f>
        <v>#REF!</v>
      </c>
      <c r="AD305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05" s="8" t="e">
        <f>'[1]Рейтинговая таблица организаций'!#REF!</f>
        <v>#REF!</v>
      </c>
      <c r="AF305" s="7" t="e">
        <f>IF('[1]Рейтинговая таблица организаций'!#REF!&lt;1,0,(IF('[1]Рейтинговая таблица организаций'!#REF!&lt;5,20,100)))</f>
        <v>#REF!</v>
      </c>
      <c r="AG305" s="7" t="s">
        <v>60</v>
      </c>
      <c r="AH305" s="7" t="e">
        <f>'[1]Рейтинговая таблица организаций'!#REF!</f>
        <v>#REF!</v>
      </c>
      <c r="AI305" s="7" t="e">
        <f>'[1]Рейтинговая таблица организаций'!#REF!</f>
        <v>#REF!</v>
      </c>
      <c r="AJ305" s="7" t="s">
        <v>61</v>
      </c>
      <c r="AK305" s="7" t="e">
        <f>'[1]Рейтинговая таблица организаций'!#REF!</f>
        <v>#REF!</v>
      </c>
      <c r="AL305" s="7" t="e">
        <f>'[1]Рейтинговая таблица организаций'!#REF!</f>
        <v>#REF!</v>
      </c>
      <c r="AM305" s="7" t="s">
        <v>62</v>
      </c>
      <c r="AN305" s="7" t="e">
        <f>'[1]Рейтинговая таблица организаций'!#REF!</f>
        <v>#REF!</v>
      </c>
      <c r="AO305" s="7" t="e">
        <f>'[1]Рейтинговая таблица организаций'!#REF!</f>
        <v>#REF!</v>
      </c>
      <c r="AP305" s="7" t="s">
        <v>63</v>
      </c>
      <c r="AQ305" s="7" t="e">
        <f>'[1]Рейтинговая таблица организаций'!#REF!</f>
        <v>#REF!</v>
      </c>
      <c r="AR305" s="7" t="e">
        <f>'[1]Рейтинговая таблица организаций'!#REF!</f>
        <v>#REF!</v>
      </c>
      <c r="AS305" s="7" t="s">
        <v>64</v>
      </c>
      <c r="AT305" s="7" t="e">
        <f>'[1]Рейтинговая таблица организаций'!#REF!</f>
        <v>#REF!</v>
      </c>
      <c r="AU305" s="7" t="e">
        <f>'[1]Рейтинговая таблица организаций'!#REF!</f>
        <v>#REF!</v>
      </c>
      <c r="AV305" s="7" t="s">
        <v>65</v>
      </c>
      <c r="AW305" s="7" t="e">
        <f>'[1]Рейтинговая таблица организаций'!#REF!</f>
        <v>#REF!</v>
      </c>
      <c r="AX305" s="7" t="e">
        <f>'[1]Рейтинговая таблица организаций'!#REF!</f>
        <v>#REF!</v>
      </c>
      <c r="AY305" s="7" t="s">
        <v>66</v>
      </c>
      <c r="AZ305" s="7" t="e">
        <f>'[1]Рейтинговая таблица организаций'!#REF!</f>
        <v>#REF!</v>
      </c>
      <c r="BA305" s="7" t="e">
        <f>'[1]Рейтинговая таблица организаций'!#REF!</f>
        <v>#REF!</v>
      </c>
    </row>
    <row r="306" spans="1:53" ht="15.5" x14ac:dyDescent="0.35">
      <c r="A306" s="3" t="e">
        <f>'[1]бланки '!#REF!</f>
        <v>#REF!</v>
      </c>
      <c r="B306" s="3" t="e">
        <f>'[1]бланки '!#REF!</f>
        <v>#REF!</v>
      </c>
      <c r="C306" s="3" t="e">
        <f>'[1]для bus.gov.ru'!#REF!</f>
        <v>#REF!</v>
      </c>
      <c r="D306" s="3" t="e">
        <f>'[1]для bus.gov.ru'!#REF!</f>
        <v>#REF!</v>
      </c>
      <c r="E306" s="4" t="e">
        <f>'[1]для bus.gov.ru'!#REF!</f>
        <v>#REF!</v>
      </c>
      <c r="F306" s="5" t="s">
        <v>55</v>
      </c>
      <c r="G306" s="6" t="e">
        <f>'[1]Рейтинговая таблица организаций'!#REF!</f>
        <v>#REF!</v>
      </c>
      <c r="H306" s="6" t="e">
        <f>'[1]Рейтинговая таблица организаций'!#REF!</f>
        <v>#REF!</v>
      </c>
      <c r="I306" s="5" t="s">
        <v>56</v>
      </c>
      <c r="J306" s="6" t="e">
        <f>'[1]Рейтинговая таблица организаций'!#REF!</f>
        <v>#REF!</v>
      </c>
      <c r="K306" s="6" t="e">
        <f>'[1]Рейтинговая таблица организаций'!#REF!</f>
        <v>#REF!</v>
      </c>
      <c r="L306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06" s="8" t="e">
        <f>'[1]Рейтинговая таблица организаций'!#REF!</f>
        <v>#REF!</v>
      </c>
      <c r="N306" s="7" t="e">
        <f>IF('[1]Рейтинговая таблица организаций'!#REF!&lt;1,0,(IF('[1]Рейтинговая таблица организаций'!#REF!&lt;4,30,100)))</f>
        <v>#REF!</v>
      </c>
      <c r="O306" s="7" t="s">
        <v>57</v>
      </c>
      <c r="P306" s="7" t="e">
        <f>'[1]Рейтинговая таблица организаций'!#REF!</f>
        <v>#REF!</v>
      </c>
      <c r="Q306" s="7" t="e">
        <f>'[1]Рейтинговая таблица организаций'!#REF!</f>
        <v>#REF!</v>
      </c>
      <c r="R306" s="7" t="s">
        <v>58</v>
      </c>
      <c r="S306" s="7" t="e">
        <f>'[1]Рейтинговая таблица организаций'!#REF!</f>
        <v>#REF!</v>
      </c>
      <c r="T306" s="7" t="e">
        <f>'[1]Рейтинговая таблица организаций'!#REF!</f>
        <v>#REF!</v>
      </c>
      <c r="U306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06" s="8" t="e">
        <f>'[1]Рейтинговая таблица организаций'!#REF!</f>
        <v>#REF!</v>
      </c>
      <c r="W306" s="7" t="e">
        <f>IF('[1]Рейтинговая таблица организаций'!#REF!&lt;1,0,(IF('[1]Рейтинговая таблица организаций'!#REF!&lt;4,20,100)))</f>
        <v>#REF!</v>
      </c>
      <c r="X306" s="7" t="s">
        <v>59</v>
      </c>
      <c r="Y306" s="7" t="e">
        <f>'[1]Рейтинговая таблица организаций'!#REF!</f>
        <v>#REF!</v>
      </c>
      <c r="Z306" s="7" t="e">
        <f>'[1]Рейтинговая таблица организаций'!#REF!</f>
        <v>#REF!</v>
      </c>
      <c r="AA306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06" s="9" t="e">
        <f>'[1]Рейтинговая таблица организаций'!#REF!</f>
        <v>#REF!</v>
      </c>
      <c r="AC306" s="7" t="e">
        <f>IF('[1]Рейтинговая таблица организаций'!#REF!&lt;1,0,(IF('[1]Рейтинговая таблица организаций'!#REF!&lt;5,20,100)))</f>
        <v>#REF!</v>
      </c>
      <c r="AD306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06" s="8" t="e">
        <f>'[1]Рейтинговая таблица организаций'!#REF!</f>
        <v>#REF!</v>
      </c>
      <c r="AF306" s="7" t="e">
        <f>IF('[1]Рейтинговая таблица организаций'!#REF!&lt;1,0,(IF('[1]Рейтинговая таблица организаций'!#REF!&lt;5,20,100)))</f>
        <v>#REF!</v>
      </c>
      <c r="AG306" s="7" t="s">
        <v>60</v>
      </c>
      <c r="AH306" s="7" t="e">
        <f>'[1]Рейтинговая таблица организаций'!#REF!</f>
        <v>#REF!</v>
      </c>
      <c r="AI306" s="7" t="e">
        <f>'[1]Рейтинговая таблица организаций'!#REF!</f>
        <v>#REF!</v>
      </c>
      <c r="AJ306" s="7" t="s">
        <v>61</v>
      </c>
      <c r="AK306" s="7" t="e">
        <f>'[1]Рейтинговая таблица организаций'!#REF!</f>
        <v>#REF!</v>
      </c>
      <c r="AL306" s="7" t="e">
        <f>'[1]Рейтинговая таблица организаций'!#REF!</f>
        <v>#REF!</v>
      </c>
      <c r="AM306" s="7" t="s">
        <v>62</v>
      </c>
      <c r="AN306" s="7" t="e">
        <f>'[1]Рейтинговая таблица организаций'!#REF!</f>
        <v>#REF!</v>
      </c>
      <c r="AO306" s="7" t="e">
        <f>'[1]Рейтинговая таблица организаций'!#REF!</f>
        <v>#REF!</v>
      </c>
      <c r="AP306" s="7" t="s">
        <v>63</v>
      </c>
      <c r="AQ306" s="7" t="e">
        <f>'[1]Рейтинговая таблица организаций'!#REF!</f>
        <v>#REF!</v>
      </c>
      <c r="AR306" s="7" t="e">
        <f>'[1]Рейтинговая таблица организаций'!#REF!</f>
        <v>#REF!</v>
      </c>
      <c r="AS306" s="7" t="s">
        <v>64</v>
      </c>
      <c r="AT306" s="7" t="e">
        <f>'[1]Рейтинговая таблица организаций'!#REF!</f>
        <v>#REF!</v>
      </c>
      <c r="AU306" s="7" t="e">
        <f>'[1]Рейтинговая таблица организаций'!#REF!</f>
        <v>#REF!</v>
      </c>
      <c r="AV306" s="7" t="s">
        <v>65</v>
      </c>
      <c r="AW306" s="7" t="e">
        <f>'[1]Рейтинговая таблица организаций'!#REF!</f>
        <v>#REF!</v>
      </c>
      <c r="AX306" s="7" t="e">
        <f>'[1]Рейтинговая таблица организаций'!#REF!</f>
        <v>#REF!</v>
      </c>
      <c r="AY306" s="7" t="s">
        <v>66</v>
      </c>
      <c r="AZ306" s="7" t="e">
        <f>'[1]Рейтинговая таблица организаций'!#REF!</f>
        <v>#REF!</v>
      </c>
      <c r="BA306" s="7" t="e">
        <f>'[1]Рейтинговая таблица организаций'!#REF!</f>
        <v>#REF!</v>
      </c>
    </row>
    <row r="307" spans="1:53" ht="15.5" x14ac:dyDescent="0.35">
      <c r="A307" s="3" t="e">
        <f>'[1]бланки '!#REF!</f>
        <v>#REF!</v>
      </c>
      <c r="B307" s="3" t="e">
        <f>'[1]бланки '!#REF!</f>
        <v>#REF!</v>
      </c>
      <c r="C307" s="3" t="e">
        <f>'[1]для bus.gov.ru'!#REF!</f>
        <v>#REF!</v>
      </c>
      <c r="D307" s="3" t="e">
        <f>'[1]для bus.gov.ru'!#REF!</f>
        <v>#REF!</v>
      </c>
      <c r="E307" s="4" t="e">
        <f>'[1]для bus.gov.ru'!#REF!</f>
        <v>#REF!</v>
      </c>
      <c r="F307" s="5" t="s">
        <v>55</v>
      </c>
      <c r="G307" s="6" t="e">
        <f>'[1]Рейтинговая таблица организаций'!#REF!</f>
        <v>#REF!</v>
      </c>
      <c r="H307" s="6" t="e">
        <f>'[1]Рейтинговая таблица организаций'!#REF!</f>
        <v>#REF!</v>
      </c>
      <c r="I307" s="5" t="s">
        <v>56</v>
      </c>
      <c r="J307" s="6" t="e">
        <f>'[1]Рейтинговая таблица организаций'!#REF!</f>
        <v>#REF!</v>
      </c>
      <c r="K307" s="6" t="e">
        <f>'[1]Рейтинговая таблица организаций'!#REF!</f>
        <v>#REF!</v>
      </c>
      <c r="L307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07" s="8" t="e">
        <f>'[1]Рейтинговая таблица организаций'!#REF!</f>
        <v>#REF!</v>
      </c>
      <c r="N307" s="7" t="e">
        <f>IF('[1]Рейтинговая таблица организаций'!#REF!&lt;1,0,(IF('[1]Рейтинговая таблица организаций'!#REF!&lt;4,30,100)))</f>
        <v>#REF!</v>
      </c>
      <c r="O307" s="7" t="s">
        <v>57</v>
      </c>
      <c r="P307" s="7" t="e">
        <f>'[1]Рейтинговая таблица организаций'!#REF!</f>
        <v>#REF!</v>
      </c>
      <c r="Q307" s="7" t="e">
        <f>'[1]Рейтинговая таблица организаций'!#REF!</f>
        <v>#REF!</v>
      </c>
      <c r="R307" s="7" t="s">
        <v>58</v>
      </c>
      <c r="S307" s="7" t="e">
        <f>'[1]Рейтинговая таблица организаций'!#REF!</f>
        <v>#REF!</v>
      </c>
      <c r="T307" s="7" t="e">
        <f>'[1]Рейтинговая таблица организаций'!#REF!</f>
        <v>#REF!</v>
      </c>
      <c r="U307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07" s="8" t="e">
        <f>'[1]Рейтинговая таблица организаций'!#REF!</f>
        <v>#REF!</v>
      </c>
      <c r="W307" s="7" t="e">
        <f>IF('[1]Рейтинговая таблица организаций'!#REF!&lt;1,0,(IF('[1]Рейтинговая таблица организаций'!#REF!&lt;4,20,100)))</f>
        <v>#REF!</v>
      </c>
      <c r="X307" s="7" t="s">
        <v>59</v>
      </c>
      <c r="Y307" s="7" t="e">
        <f>'[1]Рейтинговая таблица организаций'!#REF!</f>
        <v>#REF!</v>
      </c>
      <c r="Z307" s="7" t="e">
        <f>'[1]Рейтинговая таблица организаций'!#REF!</f>
        <v>#REF!</v>
      </c>
      <c r="AA307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07" s="9" t="e">
        <f>'[1]Рейтинговая таблица организаций'!#REF!</f>
        <v>#REF!</v>
      </c>
      <c r="AC307" s="7" t="e">
        <f>IF('[1]Рейтинговая таблица организаций'!#REF!&lt;1,0,(IF('[1]Рейтинговая таблица организаций'!#REF!&lt;5,20,100)))</f>
        <v>#REF!</v>
      </c>
      <c r="AD307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07" s="8" t="e">
        <f>'[1]Рейтинговая таблица организаций'!#REF!</f>
        <v>#REF!</v>
      </c>
      <c r="AF307" s="7" t="e">
        <f>IF('[1]Рейтинговая таблица организаций'!#REF!&lt;1,0,(IF('[1]Рейтинговая таблица организаций'!#REF!&lt;5,20,100)))</f>
        <v>#REF!</v>
      </c>
      <c r="AG307" s="7" t="s">
        <v>60</v>
      </c>
      <c r="AH307" s="7" t="e">
        <f>'[1]Рейтинговая таблица организаций'!#REF!</f>
        <v>#REF!</v>
      </c>
      <c r="AI307" s="7" t="e">
        <f>'[1]Рейтинговая таблица организаций'!#REF!</f>
        <v>#REF!</v>
      </c>
      <c r="AJ307" s="7" t="s">
        <v>61</v>
      </c>
      <c r="AK307" s="7" t="e">
        <f>'[1]Рейтинговая таблица организаций'!#REF!</f>
        <v>#REF!</v>
      </c>
      <c r="AL307" s="7" t="e">
        <f>'[1]Рейтинговая таблица организаций'!#REF!</f>
        <v>#REF!</v>
      </c>
      <c r="AM307" s="7" t="s">
        <v>62</v>
      </c>
      <c r="AN307" s="7" t="e">
        <f>'[1]Рейтинговая таблица организаций'!#REF!</f>
        <v>#REF!</v>
      </c>
      <c r="AO307" s="7" t="e">
        <f>'[1]Рейтинговая таблица организаций'!#REF!</f>
        <v>#REF!</v>
      </c>
      <c r="AP307" s="7" t="s">
        <v>63</v>
      </c>
      <c r="AQ307" s="7" t="e">
        <f>'[1]Рейтинговая таблица организаций'!#REF!</f>
        <v>#REF!</v>
      </c>
      <c r="AR307" s="7" t="e">
        <f>'[1]Рейтинговая таблица организаций'!#REF!</f>
        <v>#REF!</v>
      </c>
      <c r="AS307" s="7" t="s">
        <v>64</v>
      </c>
      <c r="AT307" s="7" t="e">
        <f>'[1]Рейтинговая таблица организаций'!#REF!</f>
        <v>#REF!</v>
      </c>
      <c r="AU307" s="7" t="e">
        <f>'[1]Рейтинговая таблица организаций'!#REF!</f>
        <v>#REF!</v>
      </c>
      <c r="AV307" s="7" t="s">
        <v>65</v>
      </c>
      <c r="AW307" s="7" t="e">
        <f>'[1]Рейтинговая таблица организаций'!#REF!</f>
        <v>#REF!</v>
      </c>
      <c r="AX307" s="7" t="e">
        <f>'[1]Рейтинговая таблица организаций'!#REF!</f>
        <v>#REF!</v>
      </c>
      <c r="AY307" s="7" t="s">
        <v>66</v>
      </c>
      <c r="AZ307" s="7" t="e">
        <f>'[1]Рейтинговая таблица организаций'!#REF!</f>
        <v>#REF!</v>
      </c>
      <c r="BA307" s="7" t="e">
        <f>'[1]Рейтинговая таблица организаций'!#REF!</f>
        <v>#REF!</v>
      </c>
    </row>
    <row r="308" spans="1:53" ht="15.5" x14ac:dyDescent="0.35">
      <c r="A308" s="3" t="e">
        <f>'[1]бланки '!#REF!</f>
        <v>#REF!</v>
      </c>
      <c r="B308" s="3" t="e">
        <f>'[1]бланки '!#REF!</f>
        <v>#REF!</v>
      </c>
      <c r="C308" s="3" t="e">
        <f>'[1]для bus.gov.ru'!#REF!</f>
        <v>#REF!</v>
      </c>
      <c r="D308" s="3" t="e">
        <f>'[1]для bus.gov.ru'!#REF!</f>
        <v>#REF!</v>
      </c>
      <c r="E308" s="4" t="e">
        <f>'[1]для bus.gov.ru'!#REF!</f>
        <v>#REF!</v>
      </c>
      <c r="F308" s="5" t="s">
        <v>55</v>
      </c>
      <c r="G308" s="6" t="e">
        <f>'[1]Рейтинговая таблица организаций'!#REF!</f>
        <v>#REF!</v>
      </c>
      <c r="H308" s="6" t="e">
        <f>'[1]Рейтинговая таблица организаций'!#REF!</f>
        <v>#REF!</v>
      </c>
      <c r="I308" s="5" t="s">
        <v>56</v>
      </c>
      <c r="J308" s="6" t="e">
        <f>'[1]Рейтинговая таблица организаций'!#REF!</f>
        <v>#REF!</v>
      </c>
      <c r="K308" s="6" t="e">
        <f>'[1]Рейтинговая таблица организаций'!#REF!</f>
        <v>#REF!</v>
      </c>
      <c r="L308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08" s="8" t="e">
        <f>'[1]Рейтинговая таблица организаций'!#REF!</f>
        <v>#REF!</v>
      </c>
      <c r="N308" s="7" t="e">
        <f>IF('[1]Рейтинговая таблица организаций'!#REF!&lt;1,0,(IF('[1]Рейтинговая таблица организаций'!#REF!&lt;4,30,100)))</f>
        <v>#REF!</v>
      </c>
      <c r="O308" s="7" t="s">
        <v>57</v>
      </c>
      <c r="P308" s="7" t="e">
        <f>'[1]Рейтинговая таблица организаций'!#REF!</f>
        <v>#REF!</v>
      </c>
      <c r="Q308" s="7" t="e">
        <f>'[1]Рейтинговая таблица организаций'!#REF!</f>
        <v>#REF!</v>
      </c>
      <c r="R308" s="7" t="s">
        <v>58</v>
      </c>
      <c r="S308" s="7" t="e">
        <f>'[1]Рейтинговая таблица организаций'!#REF!</f>
        <v>#REF!</v>
      </c>
      <c r="T308" s="7" t="e">
        <f>'[1]Рейтинговая таблица организаций'!#REF!</f>
        <v>#REF!</v>
      </c>
      <c r="U308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08" s="8" t="e">
        <f>'[1]Рейтинговая таблица организаций'!#REF!</f>
        <v>#REF!</v>
      </c>
      <c r="W308" s="7" t="e">
        <f>IF('[1]Рейтинговая таблица организаций'!#REF!&lt;1,0,(IF('[1]Рейтинговая таблица организаций'!#REF!&lt;4,20,100)))</f>
        <v>#REF!</v>
      </c>
      <c r="X308" s="7" t="s">
        <v>59</v>
      </c>
      <c r="Y308" s="7" t="e">
        <f>'[1]Рейтинговая таблица организаций'!#REF!</f>
        <v>#REF!</v>
      </c>
      <c r="Z308" s="7" t="e">
        <f>'[1]Рейтинговая таблица организаций'!#REF!</f>
        <v>#REF!</v>
      </c>
      <c r="AA308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08" s="9" t="e">
        <f>'[1]Рейтинговая таблица организаций'!#REF!</f>
        <v>#REF!</v>
      </c>
      <c r="AC308" s="7" t="e">
        <f>IF('[1]Рейтинговая таблица организаций'!#REF!&lt;1,0,(IF('[1]Рейтинговая таблица организаций'!#REF!&lt;5,20,100)))</f>
        <v>#REF!</v>
      </c>
      <c r="AD308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08" s="8" t="e">
        <f>'[1]Рейтинговая таблица организаций'!#REF!</f>
        <v>#REF!</v>
      </c>
      <c r="AF308" s="7" t="e">
        <f>IF('[1]Рейтинговая таблица организаций'!#REF!&lt;1,0,(IF('[1]Рейтинговая таблица организаций'!#REF!&lt;5,20,100)))</f>
        <v>#REF!</v>
      </c>
      <c r="AG308" s="7" t="s">
        <v>60</v>
      </c>
      <c r="AH308" s="7" t="e">
        <f>'[1]Рейтинговая таблица организаций'!#REF!</f>
        <v>#REF!</v>
      </c>
      <c r="AI308" s="7" t="e">
        <f>'[1]Рейтинговая таблица организаций'!#REF!</f>
        <v>#REF!</v>
      </c>
      <c r="AJ308" s="7" t="s">
        <v>61</v>
      </c>
      <c r="AK308" s="7" t="e">
        <f>'[1]Рейтинговая таблица организаций'!#REF!</f>
        <v>#REF!</v>
      </c>
      <c r="AL308" s="7" t="e">
        <f>'[1]Рейтинговая таблица организаций'!#REF!</f>
        <v>#REF!</v>
      </c>
      <c r="AM308" s="7" t="s">
        <v>62</v>
      </c>
      <c r="AN308" s="7" t="e">
        <f>'[1]Рейтинговая таблица организаций'!#REF!</f>
        <v>#REF!</v>
      </c>
      <c r="AO308" s="7" t="e">
        <f>'[1]Рейтинговая таблица организаций'!#REF!</f>
        <v>#REF!</v>
      </c>
      <c r="AP308" s="7" t="s">
        <v>63</v>
      </c>
      <c r="AQ308" s="7" t="e">
        <f>'[1]Рейтинговая таблица организаций'!#REF!</f>
        <v>#REF!</v>
      </c>
      <c r="AR308" s="7" t="e">
        <f>'[1]Рейтинговая таблица организаций'!#REF!</f>
        <v>#REF!</v>
      </c>
      <c r="AS308" s="7" t="s">
        <v>64</v>
      </c>
      <c r="AT308" s="7" t="e">
        <f>'[1]Рейтинговая таблица организаций'!#REF!</f>
        <v>#REF!</v>
      </c>
      <c r="AU308" s="7" t="e">
        <f>'[1]Рейтинговая таблица организаций'!#REF!</f>
        <v>#REF!</v>
      </c>
      <c r="AV308" s="7" t="s">
        <v>65</v>
      </c>
      <c r="AW308" s="7" t="e">
        <f>'[1]Рейтинговая таблица организаций'!#REF!</f>
        <v>#REF!</v>
      </c>
      <c r="AX308" s="7" t="e">
        <f>'[1]Рейтинговая таблица организаций'!#REF!</f>
        <v>#REF!</v>
      </c>
      <c r="AY308" s="7" t="s">
        <v>66</v>
      </c>
      <c r="AZ308" s="7" t="e">
        <f>'[1]Рейтинговая таблица организаций'!#REF!</f>
        <v>#REF!</v>
      </c>
      <c r="BA308" s="7" t="e">
        <f>'[1]Рейтинговая таблица организаций'!#REF!</f>
        <v>#REF!</v>
      </c>
    </row>
    <row r="309" spans="1:53" ht="15.5" x14ac:dyDescent="0.35">
      <c r="A309" s="3" t="e">
        <f>'[1]бланки '!#REF!</f>
        <v>#REF!</v>
      </c>
      <c r="B309" s="3" t="e">
        <f>'[1]бланки '!#REF!</f>
        <v>#REF!</v>
      </c>
      <c r="C309" s="3" t="e">
        <f>'[1]для bus.gov.ru'!#REF!</f>
        <v>#REF!</v>
      </c>
      <c r="D309" s="3" t="e">
        <f>'[1]для bus.gov.ru'!#REF!</f>
        <v>#REF!</v>
      </c>
      <c r="E309" s="4" t="e">
        <f>'[1]для bus.gov.ru'!#REF!</f>
        <v>#REF!</v>
      </c>
      <c r="F309" s="5" t="s">
        <v>55</v>
      </c>
      <c r="G309" s="6" t="e">
        <f>'[1]Рейтинговая таблица организаций'!#REF!</f>
        <v>#REF!</v>
      </c>
      <c r="H309" s="6" t="e">
        <f>'[1]Рейтинговая таблица организаций'!#REF!</f>
        <v>#REF!</v>
      </c>
      <c r="I309" s="5" t="s">
        <v>56</v>
      </c>
      <c r="J309" s="6" t="e">
        <f>'[1]Рейтинговая таблица организаций'!#REF!</f>
        <v>#REF!</v>
      </c>
      <c r="K309" s="6" t="e">
        <f>'[1]Рейтинговая таблица организаций'!#REF!</f>
        <v>#REF!</v>
      </c>
      <c r="L309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09" s="8" t="e">
        <f>'[1]Рейтинговая таблица организаций'!#REF!</f>
        <v>#REF!</v>
      </c>
      <c r="N309" s="7" t="e">
        <f>IF('[1]Рейтинговая таблица организаций'!#REF!&lt;1,0,(IF('[1]Рейтинговая таблица организаций'!#REF!&lt;4,30,100)))</f>
        <v>#REF!</v>
      </c>
      <c r="O309" s="7" t="s">
        <v>57</v>
      </c>
      <c r="P309" s="7" t="e">
        <f>'[1]Рейтинговая таблица организаций'!#REF!</f>
        <v>#REF!</v>
      </c>
      <c r="Q309" s="7" t="e">
        <f>'[1]Рейтинговая таблица организаций'!#REF!</f>
        <v>#REF!</v>
      </c>
      <c r="R309" s="7" t="s">
        <v>58</v>
      </c>
      <c r="S309" s="7" t="e">
        <f>'[1]Рейтинговая таблица организаций'!#REF!</f>
        <v>#REF!</v>
      </c>
      <c r="T309" s="7" t="e">
        <f>'[1]Рейтинговая таблица организаций'!#REF!</f>
        <v>#REF!</v>
      </c>
      <c r="U309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09" s="8" t="e">
        <f>'[1]Рейтинговая таблица организаций'!#REF!</f>
        <v>#REF!</v>
      </c>
      <c r="W309" s="7" t="e">
        <f>IF('[1]Рейтинговая таблица организаций'!#REF!&lt;1,0,(IF('[1]Рейтинговая таблица организаций'!#REF!&lt;4,20,100)))</f>
        <v>#REF!</v>
      </c>
      <c r="X309" s="7" t="s">
        <v>59</v>
      </c>
      <c r="Y309" s="7" t="e">
        <f>'[1]Рейтинговая таблица организаций'!#REF!</f>
        <v>#REF!</v>
      </c>
      <c r="Z309" s="7" t="e">
        <f>'[1]Рейтинговая таблица организаций'!#REF!</f>
        <v>#REF!</v>
      </c>
      <c r="AA309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09" s="9" t="e">
        <f>'[1]Рейтинговая таблица организаций'!#REF!</f>
        <v>#REF!</v>
      </c>
      <c r="AC309" s="7" t="e">
        <f>IF('[1]Рейтинговая таблица организаций'!#REF!&lt;1,0,(IF('[1]Рейтинговая таблица организаций'!#REF!&lt;5,20,100)))</f>
        <v>#REF!</v>
      </c>
      <c r="AD309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09" s="8" t="e">
        <f>'[1]Рейтинговая таблица организаций'!#REF!</f>
        <v>#REF!</v>
      </c>
      <c r="AF309" s="7" t="e">
        <f>IF('[1]Рейтинговая таблица организаций'!#REF!&lt;1,0,(IF('[1]Рейтинговая таблица организаций'!#REF!&lt;5,20,100)))</f>
        <v>#REF!</v>
      </c>
      <c r="AG309" s="7" t="s">
        <v>60</v>
      </c>
      <c r="AH309" s="7" t="e">
        <f>'[1]Рейтинговая таблица организаций'!#REF!</f>
        <v>#REF!</v>
      </c>
      <c r="AI309" s="7" t="e">
        <f>'[1]Рейтинговая таблица организаций'!#REF!</f>
        <v>#REF!</v>
      </c>
      <c r="AJ309" s="7" t="s">
        <v>61</v>
      </c>
      <c r="AK309" s="7" t="e">
        <f>'[1]Рейтинговая таблица организаций'!#REF!</f>
        <v>#REF!</v>
      </c>
      <c r="AL309" s="7" t="e">
        <f>'[1]Рейтинговая таблица организаций'!#REF!</f>
        <v>#REF!</v>
      </c>
      <c r="AM309" s="7" t="s">
        <v>62</v>
      </c>
      <c r="AN309" s="7" t="e">
        <f>'[1]Рейтинговая таблица организаций'!#REF!</f>
        <v>#REF!</v>
      </c>
      <c r="AO309" s="7" t="e">
        <f>'[1]Рейтинговая таблица организаций'!#REF!</f>
        <v>#REF!</v>
      </c>
      <c r="AP309" s="7" t="s">
        <v>63</v>
      </c>
      <c r="AQ309" s="7" t="e">
        <f>'[1]Рейтинговая таблица организаций'!#REF!</f>
        <v>#REF!</v>
      </c>
      <c r="AR309" s="7" t="e">
        <f>'[1]Рейтинговая таблица организаций'!#REF!</f>
        <v>#REF!</v>
      </c>
      <c r="AS309" s="7" t="s">
        <v>64</v>
      </c>
      <c r="AT309" s="7" t="e">
        <f>'[1]Рейтинговая таблица организаций'!#REF!</f>
        <v>#REF!</v>
      </c>
      <c r="AU309" s="7" t="e">
        <f>'[1]Рейтинговая таблица организаций'!#REF!</f>
        <v>#REF!</v>
      </c>
      <c r="AV309" s="7" t="s">
        <v>65</v>
      </c>
      <c r="AW309" s="7" t="e">
        <f>'[1]Рейтинговая таблица организаций'!#REF!</f>
        <v>#REF!</v>
      </c>
      <c r="AX309" s="7" t="e">
        <f>'[1]Рейтинговая таблица организаций'!#REF!</f>
        <v>#REF!</v>
      </c>
      <c r="AY309" s="7" t="s">
        <v>66</v>
      </c>
      <c r="AZ309" s="7" t="e">
        <f>'[1]Рейтинговая таблица организаций'!#REF!</f>
        <v>#REF!</v>
      </c>
      <c r="BA309" s="7" t="e">
        <f>'[1]Рейтинговая таблица организаций'!#REF!</f>
        <v>#REF!</v>
      </c>
    </row>
    <row r="310" spans="1:53" ht="15.5" x14ac:dyDescent="0.35">
      <c r="A310" s="3" t="e">
        <f>'[1]бланки '!#REF!</f>
        <v>#REF!</v>
      </c>
      <c r="B310" s="3" t="e">
        <f>'[1]бланки '!#REF!</f>
        <v>#REF!</v>
      </c>
      <c r="C310" s="3" t="e">
        <f>'[1]для bus.gov.ru'!#REF!</f>
        <v>#REF!</v>
      </c>
      <c r="D310" s="3" t="e">
        <f>'[1]для bus.gov.ru'!#REF!</f>
        <v>#REF!</v>
      </c>
      <c r="E310" s="4" t="e">
        <f>'[1]для bus.gov.ru'!#REF!</f>
        <v>#REF!</v>
      </c>
      <c r="F310" s="5" t="s">
        <v>55</v>
      </c>
      <c r="G310" s="6" t="e">
        <f>'[1]Рейтинговая таблица организаций'!#REF!</f>
        <v>#REF!</v>
      </c>
      <c r="H310" s="6" t="e">
        <f>'[1]Рейтинговая таблица организаций'!#REF!</f>
        <v>#REF!</v>
      </c>
      <c r="I310" s="5" t="s">
        <v>56</v>
      </c>
      <c r="J310" s="6" t="e">
        <f>'[1]Рейтинговая таблица организаций'!#REF!</f>
        <v>#REF!</v>
      </c>
      <c r="K310" s="6" t="e">
        <f>'[1]Рейтинговая таблица организаций'!#REF!</f>
        <v>#REF!</v>
      </c>
      <c r="L310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10" s="8" t="e">
        <f>'[1]Рейтинговая таблица организаций'!#REF!</f>
        <v>#REF!</v>
      </c>
      <c r="N310" s="7" t="e">
        <f>IF('[1]Рейтинговая таблица организаций'!#REF!&lt;1,0,(IF('[1]Рейтинговая таблица организаций'!#REF!&lt;4,30,100)))</f>
        <v>#REF!</v>
      </c>
      <c r="O310" s="7" t="s">
        <v>57</v>
      </c>
      <c r="P310" s="7" t="e">
        <f>'[1]Рейтинговая таблица организаций'!#REF!</f>
        <v>#REF!</v>
      </c>
      <c r="Q310" s="7" t="e">
        <f>'[1]Рейтинговая таблица организаций'!#REF!</f>
        <v>#REF!</v>
      </c>
      <c r="R310" s="7" t="s">
        <v>58</v>
      </c>
      <c r="S310" s="7" t="e">
        <f>'[1]Рейтинговая таблица организаций'!#REF!</f>
        <v>#REF!</v>
      </c>
      <c r="T310" s="7" t="e">
        <f>'[1]Рейтинговая таблица организаций'!#REF!</f>
        <v>#REF!</v>
      </c>
      <c r="U310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10" s="8" t="e">
        <f>'[1]Рейтинговая таблица организаций'!#REF!</f>
        <v>#REF!</v>
      </c>
      <c r="W310" s="7" t="e">
        <f>IF('[1]Рейтинговая таблица организаций'!#REF!&lt;1,0,(IF('[1]Рейтинговая таблица организаций'!#REF!&lt;4,20,100)))</f>
        <v>#REF!</v>
      </c>
      <c r="X310" s="7" t="s">
        <v>59</v>
      </c>
      <c r="Y310" s="7" t="e">
        <f>'[1]Рейтинговая таблица организаций'!#REF!</f>
        <v>#REF!</v>
      </c>
      <c r="Z310" s="7" t="e">
        <f>'[1]Рейтинговая таблица организаций'!#REF!</f>
        <v>#REF!</v>
      </c>
      <c r="AA310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10" s="9" t="e">
        <f>'[1]Рейтинговая таблица организаций'!#REF!</f>
        <v>#REF!</v>
      </c>
      <c r="AC310" s="7" t="e">
        <f>IF('[1]Рейтинговая таблица организаций'!#REF!&lt;1,0,(IF('[1]Рейтинговая таблица организаций'!#REF!&lt;5,20,100)))</f>
        <v>#REF!</v>
      </c>
      <c r="AD310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10" s="8" t="e">
        <f>'[1]Рейтинговая таблица организаций'!#REF!</f>
        <v>#REF!</v>
      </c>
      <c r="AF310" s="7" t="e">
        <f>IF('[1]Рейтинговая таблица организаций'!#REF!&lt;1,0,(IF('[1]Рейтинговая таблица организаций'!#REF!&lt;5,20,100)))</f>
        <v>#REF!</v>
      </c>
      <c r="AG310" s="7" t="s">
        <v>60</v>
      </c>
      <c r="AH310" s="7" t="e">
        <f>'[1]Рейтинговая таблица организаций'!#REF!</f>
        <v>#REF!</v>
      </c>
      <c r="AI310" s="7" t="e">
        <f>'[1]Рейтинговая таблица организаций'!#REF!</f>
        <v>#REF!</v>
      </c>
      <c r="AJ310" s="7" t="s">
        <v>61</v>
      </c>
      <c r="AK310" s="7" t="e">
        <f>'[1]Рейтинговая таблица организаций'!#REF!</f>
        <v>#REF!</v>
      </c>
      <c r="AL310" s="7" t="e">
        <f>'[1]Рейтинговая таблица организаций'!#REF!</f>
        <v>#REF!</v>
      </c>
      <c r="AM310" s="7" t="s">
        <v>62</v>
      </c>
      <c r="AN310" s="7" t="e">
        <f>'[1]Рейтинговая таблица организаций'!#REF!</f>
        <v>#REF!</v>
      </c>
      <c r="AO310" s="7" t="e">
        <f>'[1]Рейтинговая таблица организаций'!#REF!</f>
        <v>#REF!</v>
      </c>
      <c r="AP310" s="7" t="s">
        <v>63</v>
      </c>
      <c r="AQ310" s="7" t="e">
        <f>'[1]Рейтинговая таблица организаций'!#REF!</f>
        <v>#REF!</v>
      </c>
      <c r="AR310" s="7" t="e">
        <f>'[1]Рейтинговая таблица организаций'!#REF!</f>
        <v>#REF!</v>
      </c>
      <c r="AS310" s="7" t="s">
        <v>64</v>
      </c>
      <c r="AT310" s="7" t="e">
        <f>'[1]Рейтинговая таблица организаций'!#REF!</f>
        <v>#REF!</v>
      </c>
      <c r="AU310" s="7" t="e">
        <f>'[1]Рейтинговая таблица организаций'!#REF!</f>
        <v>#REF!</v>
      </c>
      <c r="AV310" s="7" t="s">
        <v>65</v>
      </c>
      <c r="AW310" s="7" t="e">
        <f>'[1]Рейтинговая таблица организаций'!#REF!</f>
        <v>#REF!</v>
      </c>
      <c r="AX310" s="7" t="e">
        <f>'[1]Рейтинговая таблица организаций'!#REF!</f>
        <v>#REF!</v>
      </c>
      <c r="AY310" s="7" t="s">
        <v>66</v>
      </c>
      <c r="AZ310" s="7" t="e">
        <f>'[1]Рейтинговая таблица организаций'!#REF!</f>
        <v>#REF!</v>
      </c>
      <c r="BA310" s="7" t="e">
        <f>'[1]Рейтинговая таблица организаций'!#REF!</f>
        <v>#REF!</v>
      </c>
    </row>
    <row r="311" spans="1:53" ht="15.5" x14ac:dyDescent="0.35">
      <c r="A311" s="3" t="e">
        <f>'[1]бланки '!#REF!</f>
        <v>#REF!</v>
      </c>
      <c r="B311" s="3" t="e">
        <f>'[1]бланки '!#REF!</f>
        <v>#REF!</v>
      </c>
      <c r="C311" s="3" t="e">
        <f>'[1]для bus.gov.ru'!#REF!</f>
        <v>#REF!</v>
      </c>
      <c r="D311" s="3" t="e">
        <f>'[1]для bus.gov.ru'!#REF!</f>
        <v>#REF!</v>
      </c>
      <c r="E311" s="4" t="e">
        <f>'[1]для bus.gov.ru'!#REF!</f>
        <v>#REF!</v>
      </c>
      <c r="F311" s="5" t="s">
        <v>55</v>
      </c>
      <c r="G311" s="6" t="e">
        <f>'[1]Рейтинговая таблица организаций'!#REF!</f>
        <v>#REF!</v>
      </c>
      <c r="H311" s="6" t="e">
        <f>'[1]Рейтинговая таблица организаций'!#REF!</f>
        <v>#REF!</v>
      </c>
      <c r="I311" s="5" t="s">
        <v>56</v>
      </c>
      <c r="J311" s="6" t="e">
        <f>'[1]Рейтинговая таблица организаций'!#REF!</f>
        <v>#REF!</v>
      </c>
      <c r="K311" s="6" t="e">
        <f>'[1]Рейтинговая таблица организаций'!#REF!</f>
        <v>#REF!</v>
      </c>
      <c r="L311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11" s="8" t="e">
        <f>'[1]Рейтинговая таблица организаций'!#REF!</f>
        <v>#REF!</v>
      </c>
      <c r="N311" s="7" t="e">
        <f>IF('[1]Рейтинговая таблица организаций'!#REF!&lt;1,0,(IF('[1]Рейтинговая таблица организаций'!#REF!&lt;4,30,100)))</f>
        <v>#REF!</v>
      </c>
      <c r="O311" s="7" t="s">
        <v>57</v>
      </c>
      <c r="P311" s="7" t="e">
        <f>'[1]Рейтинговая таблица организаций'!#REF!</f>
        <v>#REF!</v>
      </c>
      <c r="Q311" s="7" t="e">
        <f>'[1]Рейтинговая таблица организаций'!#REF!</f>
        <v>#REF!</v>
      </c>
      <c r="R311" s="7" t="s">
        <v>58</v>
      </c>
      <c r="S311" s="7" t="e">
        <f>'[1]Рейтинговая таблица организаций'!#REF!</f>
        <v>#REF!</v>
      </c>
      <c r="T311" s="7" t="e">
        <f>'[1]Рейтинговая таблица организаций'!#REF!</f>
        <v>#REF!</v>
      </c>
      <c r="U311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11" s="8" t="e">
        <f>'[1]Рейтинговая таблица организаций'!#REF!</f>
        <v>#REF!</v>
      </c>
      <c r="W311" s="7" t="e">
        <f>IF('[1]Рейтинговая таблица организаций'!#REF!&lt;1,0,(IF('[1]Рейтинговая таблица организаций'!#REF!&lt;4,20,100)))</f>
        <v>#REF!</v>
      </c>
      <c r="X311" s="7" t="s">
        <v>59</v>
      </c>
      <c r="Y311" s="7" t="e">
        <f>'[1]Рейтинговая таблица организаций'!#REF!</f>
        <v>#REF!</v>
      </c>
      <c r="Z311" s="7" t="e">
        <f>'[1]Рейтинговая таблица организаций'!#REF!</f>
        <v>#REF!</v>
      </c>
      <c r="AA311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11" s="9" t="e">
        <f>'[1]Рейтинговая таблица организаций'!#REF!</f>
        <v>#REF!</v>
      </c>
      <c r="AC311" s="7" t="e">
        <f>IF('[1]Рейтинговая таблица организаций'!#REF!&lt;1,0,(IF('[1]Рейтинговая таблица организаций'!#REF!&lt;5,20,100)))</f>
        <v>#REF!</v>
      </c>
      <c r="AD311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11" s="8" t="e">
        <f>'[1]Рейтинговая таблица организаций'!#REF!</f>
        <v>#REF!</v>
      </c>
      <c r="AF311" s="7" t="e">
        <f>IF('[1]Рейтинговая таблица организаций'!#REF!&lt;1,0,(IF('[1]Рейтинговая таблица организаций'!#REF!&lt;5,20,100)))</f>
        <v>#REF!</v>
      </c>
      <c r="AG311" s="7" t="s">
        <v>60</v>
      </c>
      <c r="AH311" s="7" t="e">
        <f>'[1]Рейтинговая таблица организаций'!#REF!</f>
        <v>#REF!</v>
      </c>
      <c r="AI311" s="7" t="e">
        <f>'[1]Рейтинговая таблица организаций'!#REF!</f>
        <v>#REF!</v>
      </c>
      <c r="AJ311" s="7" t="s">
        <v>61</v>
      </c>
      <c r="AK311" s="7" t="e">
        <f>'[1]Рейтинговая таблица организаций'!#REF!</f>
        <v>#REF!</v>
      </c>
      <c r="AL311" s="7" t="e">
        <f>'[1]Рейтинговая таблица организаций'!#REF!</f>
        <v>#REF!</v>
      </c>
      <c r="AM311" s="7" t="s">
        <v>62</v>
      </c>
      <c r="AN311" s="7" t="e">
        <f>'[1]Рейтинговая таблица организаций'!#REF!</f>
        <v>#REF!</v>
      </c>
      <c r="AO311" s="7" t="e">
        <f>'[1]Рейтинговая таблица организаций'!#REF!</f>
        <v>#REF!</v>
      </c>
      <c r="AP311" s="7" t="s">
        <v>63</v>
      </c>
      <c r="AQ311" s="7" t="e">
        <f>'[1]Рейтинговая таблица организаций'!#REF!</f>
        <v>#REF!</v>
      </c>
      <c r="AR311" s="7" t="e">
        <f>'[1]Рейтинговая таблица организаций'!#REF!</f>
        <v>#REF!</v>
      </c>
      <c r="AS311" s="7" t="s">
        <v>64</v>
      </c>
      <c r="AT311" s="7" t="e">
        <f>'[1]Рейтинговая таблица организаций'!#REF!</f>
        <v>#REF!</v>
      </c>
      <c r="AU311" s="7" t="e">
        <f>'[1]Рейтинговая таблица организаций'!#REF!</f>
        <v>#REF!</v>
      </c>
      <c r="AV311" s="7" t="s">
        <v>65</v>
      </c>
      <c r="AW311" s="7" t="e">
        <f>'[1]Рейтинговая таблица организаций'!#REF!</f>
        <v>#REF!</v>
      </c>
      <c r="AX311" s="7" t="e">
        <f>'[1]Рейтинговая таблица организаций'!#REF!</f>
        <v>#REF!</v>
      </c>
      <c r="AY311" s="7" t="s">
        <v>66</v>
      </c>
      <c r="AZ311" s="7" t="e">
        <f>'[1]Рейтинговая таблица организаций'!#REF!</f>
        <v>#REF!</v>
      </c>
      <c r="BA311" s="7" t="e">
        <f>'[1]Рейтинговая таблица организаций'!#REF!</f>
        <v>#REF!</v>
      </c>
    </row>
    <row r="312" spans="1:53" ht="15.5" x14ac:dyDescent="0.35">
      <c r="A312" s="3" t="e">
        <f>'[1]бланки '!#REF!</f>
        <v>#REF!</v>
      </c>
      <c r="B312" s="3" t="e">
        <f>'[1]бланки '!#REF!</f>
        <v>#REF!</v>
      </c>
      <c r="C312" s="3" t="e">
        <f>'[1]для bus.gov.ru'!#REF!</f>
        <v>#REF!</v>
      </c>
      <c r="D312" s="3" t="e">
        <f>'[1]для bus.gov.ru'!#REF!</f>
        <v>#REF!</v>
      </c>
      <c r="E312" s="4" t="e">
        <f>'[1]для bus.gov.ru'!#REF!</f>
        <v>#REF!</v>
      </c>
      <c r="F312" s="5" t="s">
        <v>55</v>
      </c>
      <c r="G312" s="6" t="e">
        <f>'[1]Рейтинговая таблица организаций'!#REF!</f>
        <v>#REF!</v>
      </c>
      <c r="H312" s="6" t="e">
        <f>'[1]Рейтинговая таблица организаций'!#REF!</f>
        <v>#REF!</v>
      </c>
      <c r="I312" s="5" t="s">
        <v>56</v>
      </c>
      <c r="J312" s="6" t="e">
        <f>'[1]Рейтинговая таблица организаций'!#REF!</f>
        <v>#REF!</v>
      </c>
      <c r="K312" s="6" t="e">
        <f>'[1]Рейтинговая таблица организаций'!#REF!</f>
        <v>#REF!</v>
      </c>
      <c r="L312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12" s="8" t="e">
        <f>'[1]Рейтинговая таблица организаций'!#REF!</f>
        <v>#REF!</v>
      </c>
      <c r="N312" s="7" t="e">
        <f>IF('[1]Рейтинговая таблица организаций'!#REF!&lt;1,0,(IF('[1]Рейтинговая таблица организаций'!#REF!&lt;4,30,100)))</f>
        <v>#REF!</v>
      </c>
      <c r="O312" s="7" t="s">
        <v>57</v>
      </c>
      <c r="P312" s="7" t="e">
        <f>'[1]Рейтинговая таблица организаций'!#REF!</f>
        <v>#REF!</v>
      </c>
      <c r="Q312" s="7" t="e">
        <f>'[1]Рейтинговая таблица организаций'!#REF!</f>
        <v>#REF!</v>
      </c>
      <c r="R312" s="7" t="s">
        <v>58</v>
      </c>
      <c r="S312" s="7" t="e">
        <f>'[1]Рейтинговая таблица организаций'!#REF!</f>
        <v>#REF!</v>
      </c>
      <c r="T312" s="7" t="e">
        <f>'[1]Рейтинговая таблица организаций'!#REF!</f>
        <v>#REF!</v>
      </c>
      <c r="U312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12" s="8" t="e">
        <f>'[1]Рейтинговая таблица организаций'!#REF!</f>
        <v>#REF!</v>
      </c>
      <c r="W312" s="7" t="e">
        <f>IF('[1]Рейтинговая таблица организаций'!#REF!&lt;1,0,(IF('[1]Рейтинговая таблица организаций'!#REF!&lt;4,20,100)))</f>
        <v>#REF!</v>
      </c>
      <c r="X312" s="7" t="s">
        <v>59</v>
      </c>
      <c r="Y312" s="7" t="e">
        <f>'[1]Рейтинговая таблица организаций'!#REF!</f>
        <v>#REF!</v>
      </c>
      <c r="Z312" s="7" t="e">
        <f>'[1]Рейтинговая таблица организаций'!#REF!</f>
        <v>#REF!</v>
      </c>
      <c r="AA312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12" s="9" t="e">
        <f>'[1]Рейтинговая таблица организаций'!#REF!</f>
        <v>#REF!</v>
      </c>
      <c r="AC312" s="7" t="e">
        <f>IF('[1]Рейтинговая таблица организаций'!#REF!&lt;1,0,(IF('[1]Рейтинговая таблица организаций'!#REF!&lt;5,20,100)))</f>
        <v>#REF!</v>
      </c>
      <c r="AD312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12" s="8" t="e">
        <f>'[1]Рейтинговая таблица организаций'!#REF!</f>
        <v>#REF!</v>
      </c>
      <c r="AF312" s="7" t="e">
        <f>IF('[1]Рейтинговая таблица организаций'!#REF!&lt;1,0,(IF('[1]Рейтинговая таблица организаций'!#REF!&lt;5,20,100)))</f>
        <v>#REF!</v>
      </c>
      <c r="AG312" s="7" t="s">
        <v>60</v>
      </c>
      <c r="AH312" s="7" t="e">
        <f>'[1]Рейтинговая таблица организаций'!#REF!</f>
        <v>#REF!</v>
      </c>
      <c r="AI312" s="7" t="e">
        <f>'[1]Рейтинговая таблица организаций'!#REF!</f>
        <v>#REF!</v>
      </c>
      <c r="AJ312" s="7" t="s">
        <v>61</v>
      </c>
      <c r="AK312" s="7" t="e">
        <f>'[1]Рейтинговая таблица организаций'!#REF!</f>
        <v>#REF!</v>
      </c>
      <c r="AL312" s="7" t="e">
        <f>'[1]Рейтинговая таблица организаций'!#REF!</f>
        <v>#REF!</v>
      </c>
      <c r="AM312" s="7" t="s">
        <v>62</v>
      </c>
      <c r="AN312" s="7" t="e">
        <f>'[1]Рейтинговая таблица организаций'!#REF!</f>
        <v>#REF!</v>
      </c>
      <c r="AO312" s="7" t="e">
        <f>'[1]Рейтинговая таблица организаций'!#REF!</f>
        <v>#REF!</v>
      </c>
      <c r="AP312" s="7" t="s">
        <v>63</v>
      </c>
      <c r="AQ312" s="7" t="e">
        <f>'[1]Рейтинговая таблица организаций'!#REF!</f>
        <v>#REF!</v>
      </c>
      <c r="AR312" s="7" t="e">
        <f>'[1]Рейтинговая таблица организаций'!#REF!</f>
        <v>#REF!</v>
      </c>
      <c r="AS312" s="7" t="s">
        <v>64</v>
      </c>
      <c r="AT312" s="7" t="e">
        <f>'[1]Рейтинговая таблица организаций'!#REF!</f>
        <v>#REF!</v>
      </c>
      <c r="AU312" s="7" t="e">
        <f>'[1]Рейтинговая таблица организаций'!#REF!</f>
        <v>#REF!</v>
      </c>
      <c r="AV312" s="7" t="s">
        <v>65</v>
      </c>
      <c r="AW312" s="7" t="e">
        <f>'[1]Рейтинговая таблица организаций'!#REF!</f>
        <v>#REF!</v>
      </c>
      <c r="AX312" s="7" t="e">
        <f>'[1]Рейтинговая таблица организаций'!#REF!</f>
        <v>#REF!</v>
      </c>
      <c r="AY312" s="7" t="s">
        <v>66</v>
      </c>
      <c r="AZ312" s="7" t="e">
        <f>'[1]Рейтинговая таблица организаций'!#REF!</f>
        <v>#REF!</v>
      </c>
      <c r="BA312" s="7" t="e">
        <f>'[1]Рейтинговая таблица организаций'!#REF!</f>
        <v>#REF!</v>
      </c>
    </row>
    <row r="313" spans="1:53" ht="15.5" x14ac:dyDescent="0.35">
      <c r="A313" s="3" t="e">
        <f>'[1]бланки '!#REF!</f>
        <v>#REF!</v>
      </c>
      <c r="B313" s="3" t="e">
        <f>'[1]бланки '!#REF!</f>
        <v>#REF!</v>
      </c>
      <c r="C313" s="3" t="e">
        <f>'[1]для bus.gov.ru'!#REF!</f>
        <v>#REF!</v>
      </c>
      <c r="D313" s="3" t="e">
        <f>'[1]для bus.gov.ru'!#REF!</f>
        <v>#REF!</v>
      </c>
      <c r="E313" s="4" t="e">
        <f>'[1]для bus.gov.ru'!#REF!</f>
        <v>#REF!</v>
      </c>
      <c r="F313" s="5" t="s">
        <v>55</v>
      </c>
      <c r="G313" s="6" t="e">
        <f>'[1]Рейтинговая таблица организаций'!#REF!</f>
        <v>#REF!</v>
      </c>
      <c r="H313" s="6" t="e">
        <f>'[1]Рейтинговая таблица организаций'!#REF!</f>
        <v>#REF!</v>
      </c>
      <c r="I313" s="5" t="s">
        <v>56</v>
      </c>
      <c r="J313" s="6" t="e">
        <f>'[1]Рейтинговая таблица организаций'!#REF!</f>
        <v>#REF!</v>
      </c>
      <c r="K313" s="6" t="e">
        <f>'[1]Рейтинговая таблица организаций'!#REF!</f>
        <v>#REF!</v>
      </c>
      <c r="L313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13" s="8" t="e">
        <f>'[1]Рейтинговая таблица организаций'!#REF!</f>
        <v>#REF!</v>
      </c>
      <c r="N313" s="7" t="e">
        <f>IF('[1]Рейтинговая таблица организаций'!#REF!&lt;1,0,(IF('[1]Рейтинговая таблица организаций'!#REF!&lt;4,30,100)))</f>
        <v>#REF!</v>
      </c>
      <c r="O313" s="7" t="s">
        <v>57</v>
      </c>
      <c r="P313" s="7" t="e">
        <f>'[1]Рейтинговая таблица организаций'!#REF!</f>
        <v>#REF!</v>
      </c>
      <c r="Q313" s="7" t="e">
        <f>'[1]Рейтинговая таблица организаций'!#REF!</f>
        <v>#REF!</v>
      </c>
      <c r="R313" s="7" t="s">
        <v>58</v>
      </c>
      <c r="S313" s="7" t="e">
        <f>'[1]Рейтинговая таблица организаций'!#REF!</f>
        <v>#REF!</v>
      </c>
      <c r="T313" s="7" t="e">
        <f>'[1]Рейтинговая таблица организаций'!#REF!</f>
        <v>#REF!</v>
      </c>
      <c r="U313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13" s="8" t="e">
        <f>'[1]Рейтинговая таблица организаций'!#REF!</f>
        <v>#REF!</v>
      </c>
      <c r="W313" s="7" t="e">
        <f>IF('[1]Рейтинговая таблица организаций'!#REF!&lt;1,0,(IF('[1]Рейтинговая таблица организаций'!#REF!&lt;4,20,100)))</f>
        <v>#REF!</v>
      </c>
      <c r="X313" s="7" t="s">
        <v>59</v>
      </c>
      <c r="Y313" s="7" t="e">
        <f>'[1]Рейтинговая таблица организаций'!#REF!</f>
        <v>#REF!</v>
      </c>
      <c r="Z313" s="7" t="e">
        <f>'[1]Рейтинговая таблица организаций'!#REF!</f>
        <v>#REF!</v>
      </c>
      <c r="AA313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13" s="9" t="e">
        <f>'[1]Рейтинговая таблица организаций'!#REF!</f>
        <v>#REF!</v>
      </c>
      <c r="AC313" s="7" t="e">
        <f>IF('[1]Рейтинговая таблица организаций'!#REF!&lt;1,0,(IF('[1]Рейтинговая таблица организаций'!#REF!&lt;5,20,100)))</f>
        <v>#REF!</v>
      </c>
      <c r="AD313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13" s="8" t="e">
        <f>'[1]Рейтинговая таблица организаций'!#REF!</f>
        <v>#REF!</v>
      </c>
      <c r="AF313" s="7" t="e">
        <f>IF('[1]Рейтинговая таблица организаций'!#REF!&lt;1,0,(IF('[1]Рейтинговая таблица организаций'!#REF!&lt;5,20,100)))</f>
        <v>#REF!</v>
      </c>
      <c r="AG313" s="7" t="s">
        <v>60</v>
      </c>
      <c r="AH313" s="7" t="e">
        <f>'[1]Рейтинговая таблица организаций'!#REF!</f>
        <v>#REF!</v>
      </c>
      <c r="AI313" s="7" t="e">
        <f>'[1]Рейтинговая таблица организаций'!#REF!</f>
        <v>#REF!</v>
      </c>
      <c r="AJ313" s="7" t="s">
        <v>61</v>
      </c>
      <c r="AK313" s="7" t="e">
        <f>'[1]Рейтинговая таблица организаций'!#REF!</f>
        <v>#REF!</v>
      </c>
      <c r="AL313" s="7" t="e">
        <f>'[1]Рейтинговая таблица организаций'!#REF!</f>
        <v>#REF!</v>
      </c>
      <c r="AM313" s="7" t="s">
        <v>62</v>
      </c>
      <c r="AN313" s="7" t="e">
        <f>'[1]Рейтинговая таблица организаций'!#REF!</f>
        <v>#REF!</v>
      </c>
      <c r="AO313" s="7" t="e">
        <f>'[1]Рейтинговая таблица организаций'!#REF!</f>
        <v>#REF!</v>
      </c>
      <c r="AP313" s="7" t="s">
        <v>63</v>
      </c>
      <c r="AQ313" s="7" t="e">
        <f>'[1]Рейтинговая таблица организаций'!#REF!</f>
        <v>#REF!</v>
      </c>
      <c r="AR313" s="7" t="e">
        <f>'[1]Рейтинговая таблица организаций'!#REF!</f>
        <v>#REF!</v>
      </c>
      <c r="AS313" s="7" t="s">
        <v>64</v>
      </c>
      <c r="AT313" s="7" t="e">
        <f>'[1]Рейтинговая таблица организаций'!#REF!</f>
        <v>#REF!</v>
      </c>
      <c r="AU313" s="7" t="e">
        <f>'[1]Рейтинговая таблица организаций'!#REF!</f>
        <v>#REF!</v>
      </c>
      <c r="AV313" s="7" t="s">
        <v>65</v>
      </c>
      <c r="AW313" s="7" t="e">
        <f>'[1]Рейтинговая таблица организаций'!#REF!</f>
        <v>#REF!</v>
      </c>
      <c r="AX313" s="7" t="e">
        <f>'[1]Рейтинговая таблица организаций'!#REF!</f>
        <v>#REF!</v>
      </c>
      <c r="AY313" s="7" t="s">
        <v>66</v>
      </c>
      <c r="AZ313" s="7" t="e">
        <f>'[1]Рейтинговая таблица организаций'!#REF!</f>
        <v>#REF!</v>
      </c>
      <c r="BA313" s="7" t="e">
        <f>'[1]Рейтинговая таблица организаций'!#REF!</f>
        <v>#REF!</v>
      </c>
    </row>
    <row r="314" spans="1:53" ht="15.5" x14ac:dyDescent="0.35">
      <c r="A314" s="3" t="e">
        <f>'[1]бланки '!#REF!</f>
        <v>#REF!</v>
      </c>
      <c r="B314" s="3" t="e">
        <f>'[1]бланки '!#REF!</f>
        <v>#REF!</v>
      </c>
      <c r="C314" s="3" t="e">
        <f>'[1]для bus.gov.ru'!#REF!</f>
        <v>#REF!</v>
      </c>
      <c r="D314" s="3" t="e">
        <f>'[1]для bus.gov.ru'!#REF!</f>
        <v>#REF!</v>
      </c>
      <c r="E314" s="4" t="e">
        <f>'[1]для bus.gov.ru'!#REF!</f>
        <v>#REF!</v>
      </c>
      <c r="F314" s="5" t="s">
        <v>55</v>
      </c>
      <c r="G314" s="6" t="e">
        <f>'[1]Рейтинговая таблица организаций'!#REF!</f>
        <v>#REF!</v>
      </c>
      <c r="H314" s="6" t="e">
        <f>'[1]Рейтинговая таблица организаций'!#REF!</f>
        <v>#REF!</v>
      </c>
      <c r="I314" s="5" t="s">
        <v>56</v>
      </c>
      <c r="J314" s="6" t="e">
        <f>'[1]Рейтинговая таблица организаций'!#REF!</f>
        <v>#REF!</v>
      </c>
      <c r="K314" s="6" t="e">
        <f>'[1]Рейтинговая таблица организаций'!#REF!</f>
        <v>#REF!</v>
      </c>
      <c r="L314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14" s="8" t="e">
        <f>'[1]Рейтинговая таблица организаций'!#REF!</f>
        <v>#REF!</v>
      </c>
      <c r="N314" s="7" t="e">
        <f>IF('[1]Рейтинговая таблица организаций'!#REF!&lt;1,0,(IF('[1]Рейтинговая таблица организаций'!#REF!&lt;4,30,100)))</f>
        <v>#REF!</v>
      </c>
      <c r="O314" s="7" t="s">
        <v>57</v>
      </c>
      <c r="P314" s="7" t="e">
        <f>'[1]Рейтинговая таблица организаций'!#REF!</f>
        <v>#REF!</v>
      </c>
      <c r="Q314" s="7" t="e">
        <f>'[1]Рейтинговая таблица организаций'!#REF!</f>
        <v>#REF!</v>
      </c>
      <c r="R314" s="7" t="s">
        <v>58</v>
      </c>
      <c r="S314" s="7" t="e">
        <f>'[1]Рейтинговая таблица организаций'!#REF!</f>
        <v>#REF!</v>
      </c>
      <c r="T314" s="7" t="e">
        <f>'[1]Рейтинговая таблица организаций'!#REF!</f>
        <v>#REF!</v>
      </c>
      <c r="U314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14" s="8" t="e">
        <f>'[1]Рейтинговая таблица организаций'!#REF!</f>
        <v>#REF!</v>
      </c>
      <c r="W314" s="7" t="e">
        <f>IF('[1]Рейтинговая таблица организаций'!#REF!&lt;1,0,(IF('[1]Рейтинговая таблица организаций'!#REF!&lt;4,20,100)))</f>
        <v>#REF!</v>
      </c>
      <c r="X314" s="7" t="s">
        <v>59</v>
      </c>
      <c r="Y314" s="7" t="e">
        <f>'[1]Рейтинговая таблица организаций'!#REF!</f>
        <v>#REF!</v>
      </c>
      <c r="Z314" s="7" t="e">
        <f>'[1]Рейтинговая таблица организаций'!#REF!</f>
        <v>#REF!</v>
      </c>
      <c r="AA314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14" s="9" t="e">
        <f>'[1]Рейтинговая таблица организаций'!#REF!</f>
        <v>#REF!</v>
      </c>
      <c r="AC314" s="7" t="e">
        <f>IF('[1]Рейтинговая таблица организаций'!#REF!&lt;1,0,(IF('[1]Рейтинговая таблица организаций'!#REF!&lt;5,20,100)))</f>
        <v>#REF!</v>
      </c>
      <c r="AD314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14" s="8" t="e">
        <f>'[1]Рейтинговая таблица организаций'!#REF!</f>
        <v>#REF!</v>
      </c>
      <c r="AF314" s="7" t="e">
        <f>IF('[1]Рейтинговая таблица организаций'!#REF!&lt;1,0,(IF('[1]Рейтинговая таблица организаций'!#REF!&lt;5,20,100)))</f>
        <v>#REF!</v>
      </c>
      <c r="AG314" s="7" t="s">
        <v>60</v>
      </c>
      <c r="AH314" s="7" t="e">
        <f>'[1]Рейтинговая таблица организаций'!#REF!</f>
        <v>#REF!</v>
      </c>
      <c r="AI314" s="7" t="e">
        <f>'[1]Рейтинговая таблица организаций'!#REF!</f>
        <v>#REF!</v>
      </c>
      <c r="AJ314" s="7" t="s">
        <v>61</v>
      </c>
      <c r="AK314" s="7" t="e">
        <f>'[1]Рейтинговая таблица организаций'!#REF!</f>
        <v>#REF!</v>
      </c>
      <c r="AL314" s="7" t="e">
        <f>'[1]Рейтинговая таблица организаций'!#REF!</f>
        <v>#REF!</v>
      </c>
      <c r="AM314" s="7" t="s">
        <v>62</v>
      </c>
      <c r="AN314" s="7" t="e">
        <f>'[1]Рейтинговая таблица организаций'!#REF!</f>
        <v>#REF!</v>
      </c>
      <c r="AO314" s="7" t="e">
        <f>'[1]Рейтинговая таблица организаций'!#REF!</f>
        <v>#REF!</v>
      </c>
      <c r="AP314" s="7" t="s">
        <v>63</v>
      </c>
      <c r="AQ314" s="7" t="e">
        <f>'[1]Рейтинговая таблица организаций'!#REF!</f>
        <v>#REF!</v>
      </c>
      <c r="AR314" s="7" t="e">
        <f>'[1]Рейтинговая таблица организаций'!#REF!</f>
        <v>#REF!</v>
      </c>
      <c r="AS314" s="7" t="s">
        <v>64</v>
      </c>
      <c r="AT314" s="7" t="e">
        <f>'[1]Рейтинговая таблица организаций'!#REF!</f>
        <v>#REF!</v>
      </c>
      <c r="AU314" s="7" t="e">
        <f>'[1]Рейтинговая таблица организаций'!#REF!</f>
        <v>#REF!</v>
      </c>
      <c r="AV314" s="7" t="s">
        <v>65</v>
      </c>
      <c r="AW314" s="7" t="e">
        <f>'[1]Рейтинговая таблица организаций'!#REF!</f>
        <v>#REF!</v>
      </c>
      <c r="AX314" s="7" t="e">
        <f>'[1]Рейтинговая таблица организаций'!#REF!</f>
        <v>#REF!</v>
      </c>
      <c r="AY314" s="7" t="s">
        <v>66</v>
      </c>
      <c r="AZ314" s="7" t="e">
        <f>'[1]Рейтинговая таблица организаций'!#REF!</f>
        <v>#REF!</v>
      </c>
      <c r="BA314" s="7" t="e">
        <f>'[1]Рейтинговая таблица организаций'!#REF!</f>
        <v>#REF!</v>
      </c>
    </row>
    <row r="315" spans="1:53" ht="15.5" x14ac:dyDescent="0.35">
      <c r="A315" s="3" t="e">
        <f>'[1]бланки '!#REF!</f>
        <v>#REF!</v>
      </c>
      <c r="B315" s="3" t="e">
        <f>'[1]бланки '!#REF!</f>
        <v>#REF!</v>
      </c>
      <c r="C315" s="3" t="e">
        <f>'[1]для bus.gov.ru'!#REF!</f>
        <v>#REF!</v>
      </c>
      <c r="D315" s="3" t="e">
        <f>'[1]для bus.gov.ru'!#REF!</f>
        <v>#REF!</v>
      </c>
      <c r="E315" s="4" t="e">
        <f>'[1]для bus.gov.ru'!#REF!</f>
        <v>#REF!</v>
      </c>
      <c r="F315" s="5" t="s">
        <v>55</v>
      </c>
      <c r="G315" s="6" t="e">
        <f>'[1]Рейтинговая таблица организаций'!#REF!</f>
        <v>#REF!</v>
      </c>
      <c r="H315" s="6" t="e">
        <f>'[1]Рейтинговая таблица организаций'!#REF!</f>
        <v>#REF!</v>
      </c>
      <c r="I315" s="5" t="s">
        <v>56</v>
      </c>
      <c r="J315" s="6" t="e">
        <f>'[1]Рейтинговая таблица организаций'!#REF!</f>
        <v>#REF!</v>
      </c>
      <c r="K315" s="6" t="e">
        <f>'[1]Рейтинговая таблица организаций'!#REF!</f>
        <v>#REF!</v>
      </c>
      <c r="L315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15" s="8" t="e">
        <f>'[1]Рейтинговая таблица организаций'!#REF!</f>
        <v>#REF!</v>
      </c>
      <c r="N315" s="7" t="e">
        <f>IF('[1]Рейтинговая таблица организаций'!#REF!&lt;1,0,(IF('[1]Рейтинговая таблица организаций'!#REF!&lt;4,30,100)))</f>
        <v>#REF!</v>
      </c>
      <c r="O315" s="7" t="s">
        <v>57</v>
      </c>
      <c r="P315" s="7" t="e">
        <f>'[1]Рейтинговая таблица организаций'!#REF!</f>
        <v>#REF!</v>
      </c>
      <c r="Q315" s="7" t="e">
        <f>'[1]Рейтинговая таблица организаций'!#REF!</f>
        <v>#REF!</v>
      </c>
      <c r="R315" s="7" t="s">
        <v>58</v>
      </c>
      <c r="S315" s="7" t="e">
        <f>'[1]Рейтинговая таблица организаций'!#REF!</f>
        <v>#REF!</v>
      </c>
      <c r="T315" s="7" t="e">
        <f>'[1]Рейтинговая таблица организаций'!#REF!</f>
        <v>#REF!</v>
      </c>
      <c r="U315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15" s="8" t="e">
        <f>'[1]Рейтинговая таблица организаций'!#REF!</f>
        <v>#REF!</v>
      </c>
      <c r="W315" s="7" t="e">
        <f>IF('[1]Рейтинговая таблица организаций'!#REF!&lt;1,0,(IF('[1]Рейтинговая таблица организаций'!#REF!&lt;4,20,100)))</f>
        <v>#REF!</v>
      </c>
      <c r="X315" s="7" t="s">
        <v>59</v>
      </c>
      <c r="Y315" s="7" t="e">
        <f>'[1]Рейтинговая таблица организаций'!#REF!</f>
        <v>#REF!</v>
      </c>
      <c r="Z315" s="7" t="e">
        <f>'[1]Рейтинговая таблица организаций'!#REF!</f>
        <v>#REF!</v>
      </c>
      <c r="AA315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15" s="9" t="e">
        <f>'[1]Рейтинговая таблица организаций'!#REF!</f>
        <v>#REF!</v>
      </c>
      <c r="AC315" s="7" t="e">
        <f>IF('[1]Рейтинговая таблица организаций'!#REF!&lt;1,0,(IF('[1]Рейтинговая таблица организаций'!#REF!&lt;5,20,100)))</f>
        <v>#REF!</v>
      </c>
      <c r="AD315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15" s="8" t="e">
        <f>'[1]Рейтинговая таблица организаций'!#REF!</f>
        <v>#REF!</v>
      </c>
      <c r="AF315" s="7" t="e">
        <f>IF('[1]Рейтинговая таблица организаций'!#REF!&lt;1,0,(IF('[1]Рейтинговая таблица организаций'!#REF!&lt;5,20,100)))</f>
        <v>#REF!</v>
      </c>
      <c r="AG315" s="7" t="s">
        <v>60</v>
      </c>
      <c r="AH315" s="7" t="e">
        <f>'[1]Рейтинговая таблица организаций'!#REF!</f>
        <v>#REF!</v>
      </c>
      <c r="AI315" s="7" t="e">
        <f>'[1]Рейтинговая таблица организаций'!#REF!</f>
        <v>#REF!</v>
      </c>
      <c r="AJ315" s="7" t="s">
        <v>61</v>
      </c>
      <c r="AK315" s="7" t="e">
        <f>'[1]Рейтинговая таблица организаций'!#REF!</f>
        <v>#REF!</v>
      </c>
      <c r="AL315" s="7" t="e">
        <f>'[1]Рейтинговая таблица организаций'!#REF!</f>
        <v>#REF!</v>
      </c>
      <c r="AM315" s="7" t="s">
        <v>62</v>
      </c>
      <c r="AN315" s="7" t="e">
        <f>'[1]Рейтинговая таблица организаций'!#REF!</f>
        <v>#REF!</v>
      </c>
      <c r="AO315" s="7" t="e">
        <f>'[1]Рейтинговая таблица организаций'!#REF!</f>
        <v>#REF!</v>
      </c>
      <c r="AP315" s="7" t="s">
        <v>63</v>
      </c>
      <c r="AQ315" s="7" t="e">
        <f>'[1]Рейтинговая таблица организаций'!#REF!</f>
        <v>#REF!</v>
      </c>
      <c r="AR315" s="7" t="e">
        <f>'[1]Рейтинговая таблица организаций'!#REF!</f>
        <v>#REF!</v>
      </c>
      <c r="AS315" s="7" t="s">
        <v>64</v>
      </c>
      <c r="AT315" s="7" t="e">
        <f>'[1]Рейтинговая таблица организаций'!#REF!</f>
        <v>#REF!</v>
      </c>
      <c r="AU315" s="7" t="e">
        <f>'[1]Рейтинговая таблица организаций'!#REF!</f>
        <v>#REF!</v>
      </c>
      <c r="AV315" s="7" t="s">
        <v>65</v>
      </c>
      <c r="AW315" s="7" t="e">
        <f>'[1]Рейтинговая таблица организаций'!#REF!</f>
        <v>#REF!</v>
      </c>
      <c r="AX315" s="7" t="e">
        <f>'[1]Рейтинговая таблица организаций'!#REF!</f>
        <v>#REF!</v>
      </c>
      <c r="AY315" s="7" t="s">
        <v>66</v>
      </c>
      <c r="AZ315" s="7" t="e">
        <f>'[1]Рейтинговая таблица организаций'!#REF!</f>
        <v>#REF!</v>
      </c>
      <c r="BA315" s="7" t="e">
        <f>'[1]Рейтинговая таблица организаций'!#REF!</f>
        <v>#REF!</v>
      </c>
    </row>
    <row r="316" spans="1:53" ht="15.5" x14ac:dyDescent="0.35">
      <c r="A316" s="3" t="e">
        <f>'[1]бланки '!#REF!</f>
        <v>#REF!</v>
      </c>
      <c r="B316" s="3" t="e">
        <f>'[1]бланки '!#REF!</f>
        <v>#REF!</v>
      </c>
      <c r="C316" s="3" t="e">
        <f>'[1]для bus.gov.ru'!#REF!</f>
        <v>#REF!</v>
      </c>
      <c r="D316" s="3" t="e">
        <f>'[1]для bus.gov.ru'!#REF!</f>
        <v>#REF!</v>
      </c>
      <c r="E316" s="4" t="e">
        <f>'[1]для bus.gov.ru'!#REF!</f>
        <v>#REF!</v>
      </c>
      <c r="F316" s="5" t="s">
        <v>55</v>
      </c>
      <c r="G316" s="6" t="e">
        <f>'[1]Рейтинговая таблица организаций'!#REF!</f>
        <v>#REF!</v>
      </c>
      <c r="H316" s="6" t="e">
        <f>'[1]Рейтинговая таблица организаций'!#REF!</f>
        <v>#REF!</v>
      </c>
      <c r="I316" s="5" t="s">
        <v>56</v>
      </c>
      <c r="J316" s="6" t="e">
        <f>'[1]Рейтинговая таблица организаций'!#REF!</f>
        <v>#REF!</v>
      </c>
      <c r="K316" s="6" t="e">
        <f>'[1]Рейтинговая таблица организаций'!#REF!</f>
        <v>#REF!</v>
      </c>
      <c r="L316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16" s="8" t="e">
        <f>'[1]Рейтинговая таблица организаций'!#REF!</f>
        <v>#REF!</v>
      </c>
      <c r="N316" s="7" t="e">
        <f>IF('[1]Рейтинговая таблица организаций'!#REF!&lt;1,0,(IF('[1]Рейтинговая таблица организаций'!#REF!&lt;4,30,100)))</f>
        <v>#REF!</v>
      </c>
      <c r="O316" s="7" t="s">
        <v>57</v>
      </c>
      <c r="P316" s="7" t="e">
        <f>'[1]Рейтинговая таблица организаций'!#REF!</f>
        <v>#REF!</v>
      </c>
      <c r="Q316" s="7" t="e">
        <f>'[1]Рейтинговая таблица организаций'!#REF!</f>
        <v>#REF!</v>
      </c>
      <c r="R316" s="7" t="s">
        <v>58</v>
      </c>
      <c r="S316" s="7" t="e">
        <f>'[1]Рейтинговая таблица организаций'!#REF!</f>
        <v>#REF!</v>
      </c>
      <c r="T316" s="7" t="e">
        <f>'[1]Рейтинговая таблица организаций'!#REF!</f>
        <v>#REF!</v>
      </c>
      <c r="U316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16" s="8" t="e">
        <f>'[1]Рейтинговая таблица организаций'!#REF!</f>
        <v>#REF!</v>
      </c>
      <c r="W316" s="7" t="e">
        <f>IF('[1]Рейтинговая таблица организаций'!#REF!&lt;1,0,(IF('[1]Рейтинговая таблица организаций'!#REF!&lt;4,20,100)))</f>
        <v>#REF!</v>
      </c>
      <c r="X316" s="7" t="s">
        <v>59</v>
      </c>
      <c r="Y316" s="7" t="e">
        <f>'[1]Рейтинговая таблица организаций'!#REF!</f>
        <v>#REF!</v>
      </c>
      <c r="Z316" s="7" t="e">
        <f>'[1]Рейтинговая таблица организаций'!#REF!</f>
        <v>#REF!</v>
      </c>
      <c r="AA316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16" s="9" t="e">
        <f>'[1]Рейтинговая таблица организаций'!#REF!</f>
        <v>#REF!</v>
      </c>
      <c r="AC316" s="7" t="e">
        <f>IF('[1]Рейтинговая таблица организаций'!#REF!&lt;1,0,(IF('[1]Рейтинговая таблица организаций'!#REF!&lt;5,20,100)))</f>
        <v>#REF!</v>
      </c>
      <c r="AD316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16" s="8" t="e">
        <f>'[1]Рейтинговая таблица организаций'!#REF!</f>
        <v>#REF!</v>
      </c>
      <c r="AF316" s="7" t="e">
        <f>IF('[1]Рейтинговая таблица организаций'!#REF!&lt;1,0,(IF('[1]Рейтинговая таблица организаций'!#REF!&lt;5,20,100)))</f>
        <v>#REF!</v>
      </c>
      <c r="AG316" s="7" t="s">
        <v>60</v>
      </c>
      <c r="AH316" s="7" t="e">
        <f>'[1]Рейтинговая таблица организаций'!#REF!</f>
        <v>#REF!</v>
      </c>
      <c r="AI316" s="7" t="e">
        <f>'[1]Рейтинговая таблица организаций'!#REF!</f>
        <v>#REF!</v>
      </c>
      <c r="AJ316" s="7" t="s">
        <v>61</v>
      </c>
      <c r="AK316" s="7" t="e">
        <f>'[1]Рейтинговая таблица организаций'!#REF!</f>
        <v>#REF!</v>
      </c>
      <c r="AL316" s="7" t="e">
        <f>'[1]Рейтинговая таблица организаций'!#REF!</f>
        <v>#REF!</v>
      </c>
      <c r="AM316" s="7" t="s">
        <v>62</v>
      </c>
      <c r="AN316" s="7" t="e">
        <f>'[1]Рейтинговая таблица организаций'!#REF!</f>
        <v>#REF!</v>
      </c>
      <c r="AO316" s="7" t="e">
        <f>'[1]Рейтинговая таблица организаций'!#REF!</f>
        <v>#REF!</v>
      </c>
      <c r="AP316" s="7" t="s">
        <v>63</v>
      </c>
      <c r="AQ316" s="7" t="e">
        <f>'[1]Рейтинговая таблица организаций'!#REF!</f>
        <v>#REF!</v>
      </c>
      <c r="AR316" s="7" t="e">
        <f>'[1]Рейтинговая таблица организаций'!#REF!</f>
        <v>#REF!</v>
      </c>
      <c r="AS316" s="7" t="s">
        <v>64</v>
      </c>
      <c r="AT316" s="7" t="e">
        <f>'[1]Рейтинговая таблица организаций'!#REF!</f>
        <v>#REF!</v>
      </c>
      <c r="AU316" s="7" t="e">
        <f>'[1]Рейтинговая таблица организаций'!#REF!</f>
        <v>#REF!</v>
      </c>
      <c r="AV316" s="7" t="s">
        <v>65</v>
      </c>
      <c r="AW316" s="7" t="e">
        <f>'[1]Рейтинговая таблица организаций'!#REF!</f>
        <v>#REF!</v>
      </c>
      <c r="AX316" s="7" t="e">
        <f>'[1]Рейтинговая таблица организаций'!#REF!</f>
        <v>#REF!</v>
      </c>
      <c r="AY316" s="7" t="s">
        <v>66</v>
      </c>
      <c r="AZ316" s="7" t="e">
        <f>'[1]Рейтинговая таблица организаций'!#REF!</f>
        <v>#REF!</v>
      </c>
      <c r="BA316" s="7" t="e">
        <f>'[1]Рейтинговая таблица организаций'!#REF!</f>
        <v>#REF!</v>
      </c>
    </row>
    <row r="317" spans="1:53" ht="15.5" x14ac:dyDescent="0.35">
      <c r="A317" s="3" t="e">
        <f>'[1]бланки '!#REF!</f>
        <v>#REF!</v>
      </c>
      <c r="B317" s="3" t="e">
        <f>'[1]бланки '!#REF!</f>
        <v>#REF!</v>
      </c>
      <c r="C317" s="3" t="e">
        <f>'[1]для bus.gov.ru'!#REF!</f>
        <v>#REF!</v>
      </c>
      <c r="D317" s="3" t="e">
        <f>'[1]для bus.gov.ru'!#REF!</f>
        <v>#REF!</v>
      </c>
      <c r="E317" s="4" t="e">
        <f>'[1]для bus.gov.ru'!#REF!</f>
        <v>#REF!</v>
      </c>
      <c r="F317" s="5" t="s">
        <v>55</v>
      </c>
      <c r="G317" s="6" t="e">
        <f>'[1]Рейтинговая таблица организаций'!#REF!</f>
        <v>#REF!</v>
      </c>
      <c r="H317" s="6" t="e">
        <f>'[1]Рейтинговая таблица организаций'!#REF!</f>
        <v>#REF!</v>
      </c>
      <c r="I317" s="5" t="s">
        <v>56</v>
      </c>
      <c r="J317" s="6" t="e">
        <f>'[1]Рейтинговая таблица организаций'!#REF!</f>
        <v>#REF!</v>
      </c>
      <c r="K317" s="6" t="e">
        <f>'[1]Рейтинговая таблица организаций'!#REF!</f>
        <v>#REF!</v>
      </c>
      <c r="L317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17" s="8" t="e">
        <f>'[1]Рейтинговая таблица организаций'!#REF!</f>
        <v>#REF!</v>
      </c>
      <c r="N317" s="7" t="e">
        <f>IF('[1]Рейтинговая таблица организаций'!#REF!&lt;1,0,(IF('[1]Рейтинговая таблица организаций'!#REF!&lt;4,30,100)))</f>
        <v>#REF!</v>
      </c>
      <c r="O317" s="7" t="s">
        <v>57</v>
      </c>
      <c r="P317" s="7" t="e">
        <f>'[1]Рейтинговая таблица организаций'!#REF!</f>
        <v>#REF!</v>
      </c>
      <c r="Q317" s="7" t="e">
        <f>'[1]Рейтинговая таблица организаций'!#REF!</f>
        <v>#REF!</v>
      </c>
      <c r="R317" s="7" t="s">
        <v>58</v>
      </c>
      <c r="S317" s="7" t="e">
        <f>'[1]Рейтинговая таблица организаций'!#REF!</f>
        <v>#REF!</v>
      </c>
      <c r="T317" s="7" t="e">
        <f>'[1]Рейтинговая таблица организаций'!#REF!</f>
        <v>#REF!</v>
      </c>
      <c r="U317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17" s="8" t="e">
        <f>'[1]Рейтинговая таблица организаций'!#REF!</f>
        <v>#REF!</v>
      </c>
      <c r="W317" s="7" t="e">
        <f>IF('[1]Рейтинговая таблица организаций'!#REF!&lt;1,0,(IF('[1]Рейтинговая таблица организаций'!#REF!&lt;4,20,100)))</f>
        <v>#REF!</v>
      </c>
      <c r="X317" s="7" t="s">
        <v>59</v>
      </c>
      <c r="Y317" s="7" t="e">
        <f>'[1]Рейтинговая таблица организаций'!#REF!</f>
        <v>#REF!</v>
      </c>
      <c r="Z317" s="7" t="e">
        <f>'[1]Рейтинговая таблица организаций'!#REF!</f>
        <v>#REF!</v>
      </c>
      <c r="AA317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17" s="9" t="e">
        <f>'[1]Рейтинговая таблица организаций'!#REF!</f>
        <v>#REF!</v>
      </c>
      <c r="AC317" s="7" t="e">
        <f>IF('[1]Рейтинговая таблица организаций'!#REF!&lt;1,0,(IF('[1]Рейтинговая таблица организаций'!#REF!&lt;5,20,100)))</f>
        <v>#REF!</v>
      </c>
      <c r="AD317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17" s="8" t="e">
        <f>'[1]Рейтинговая таблица организаций'!#REF!</f>
        <v>#REF!</v>
      </c>
      <c r="AF317" s="7" t="e">
        <f>IF('[1]Рейтинговая таблица организаций'!#REF!&lt;1,0,(IF('[1]Рейтинговая таблица организаций'!#REF!&lt;5,20,100)))</f>
        <v>#REF!</v>
      </c>
      <c r="AG317" s="7" t="s">
        <v>60</v>
      </c>
      <c r="AH317" s="7" t="e">
        <f>'[1]Рейтинговая таблица организаций'!#REF!</f>
        <v>#REF!</v>
      </c>
      <c r="AI317" s="7" t="e">
        <f>'[1]Рейтинговая таблица организаций'!#REF!</f>
        <v>#REF!</v>
      </c>
      <c r="AJ317" s="7" t="s">
        <v>61</v>
      </c>
      <c r="AK317" s="7" t="e">
        <f>'[1]Рейтинговая таблица организаций'!#REF!</f>
        <v>#REF!</v>
      </c>
      <c r="AL317" s="7" t="e">
        <f>'[1]Рейтинговая таблица организаций'!#REF!</f>
        <v>#REF!</v>
      </c>
      <c r="AM317" s="7" t="s">
        <v>62</v>
      </c>
      <c r="AN317" s="7" t="e">
        <f>'[1]Рейтинговая таблица организаций'!#REF!</f>
        <v>#REF!</v>
      </c>
      <c r="AO317" s="7" t="e">
        <f>'[1]Рейтинговая таблица организаций'!#REF!</f>
        <v>#REF!</v>
      </c>
      <c r="AP317" s="7" t="s">
        <v>63</v>
      </c>
      <c r="AQ317" s="7" t="e">
        <f>'[1]Рейтинговая таблица организаций'!#REF!</f>
        <v>#REF!</v>
      </c>
      <c r="AR317" s="7" t="e">
        <f>'[1]Рейтинговая таблица организаций'!#REF!</f>
        <v>#REF!</v>
      </c>
      <c r="AS317" s="7" t="s">
        <v>64</v>
      </c>
      <c r="AT317" s="7" t="e">
        <f>'[1]Рейтинговая таблица организаций'!#REF!</f>
        <v>#REF!</v>
      </c>
      <c r="AU317" s="7" t="e">
        <f>'[1]Рейтинговая таблица организаций'!#REF!</f>
        <v>#REF!</v>
      </c>
      <c r="AV317" s="7" t="s">
        <v>65</v>
      </c>
      <c r="AW317" s="7" t="e">
        <f>'[1]Рейтинговая таблица организаций'!#REF!</f>
        <v>#REF!</v>
      </c>
      <c r="AX317" s="7" t="e">
        <f>'[1]Рейтинговая таблица организаций'!#REF!</f>
        <v>#REF!</v>
      </c>
      <c r="AY317" s="7" t="s">
        <v>66</v>
      </c>
      <c r="AZ317" s="7" t="e">
        <f>'[1]Рейтинговая таблица организаций'!#REF!</f>
        <v>#REF!</v>
      </c>
      <c r="BA317" s="7" t="e">
        <f>'[1]Рейтинговая таблица организаций'!#REF!</f>
        <v>#REF!</v>
      </c>
    </row>
    <row r="318" spans="1:53" ht="15.5" x14ac:dyDescent="0.35">
      <c r="A318" s="3" t="e">
        <f>'[1]бланки '!#REF!</f>
        <v>#REF!</v>
      </c>
      <c r="B318" s="3" t="e">
        <f>'[1]бланки '!#REF!</f>
        <v>#REF!</v>
      </c>
      <c r="C318" s="3" t="e">
        <f>'[1]для bus.gov.ru'!#REF!</f>
        <v>#REF!</v>
      </c>
      <c r="D318" s="3" t="e">
        <f>'[1]для bus.gov.ru'!#REF!</f>
        <v>#REF!</v>
      </c>
      <c r="E318" s="4" t="e">
        <f>'[1]для bus.gov.ru'!#REF!</f>
        <v>#REF!</v>
      </c>
      <c r="F318" s="5" t="s">
        <v>55</v>
      </c>
      <c r="G318" s="6" t="e">
        <f>'[1]Рейтинговая таблица организаций'!#REF!</f>
        <v>#REF!</v>
      </c>
      <c r="H318" s="6" t="e">
        <f>'[1]Рейтинговая таблица организаций'!#REF!</f>
        <v>#REF!</v>
      </c>
      <c r="I318" s="5" t="s">
        <v>56</v>
      </c>
      <c r="J318" s="6" t="e">
        <f>'[1]Рейтинговая таблица организаций'!#REF!</f>
        <v>#REF!</v>
      </c>
      <c r="K318" s="6" t="e">
        <f>'[1]Рейтинговая таблица организаций'!#REF!</f>
        <v>#REF!</v>
      </c>
      <c r="L318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18" s="8" t="e">
        <f>'[1]Рейтинговая таблица организаций'!#REF!</f>
        <v>#REF!</v>
      </c>
      <c r="N318" s="7" t="e">
        <f>IF('[1]Рейтинговая таблица организаций'!#REF!&lt;1,0,(IF('[1]Рейтинговая таблица организаций'!#REF!&lt;4,30,100)))</f>
        <v>#REF!</v>
      </c>
      <c r="O318" s="7" t="s">
        <v>57</v>
      </c>
      <c r="P318" s="7" t="e">
        <f>'[1]Рейтинговая таблица организаций'!#REF!</f>
        <v>#REF!</v>
      </c>
      <c r="Q318" s="7" t="e">
        <f>'[1]Рейтинговая таблица организаций'!#REF!</f>
        <v>#REF!</v>
      </c>
      <c r="R318" s="7" t="s">
        <v>58</v>
      </c>
      <c r="S318" s="7" t="e">
        <f>'[1]Рейтинговая таблица организаций'!#REF!</f>
        <v>#REF!</v>
      </c>
      <c r="T318" s="7" t="e">
        <f>'[1]Рейтинговая таблица организаций'!#REF!</f>
        <v>#REF!</v>
      </c>
      <c r="U318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18" s="8" t="e">
        <f>'[1]Рейтинговая таблица организаций'!#REF!</f>
        <v>#REF!</v>
      </c>
      <c r="W318" s="7" t="e">
        <f>IF('[1]Рейтинговая таблица организаций'!#REF!&lt;1,0,(IF('[1]Рейтинговая таблица организаций'!#REF!&lt;4,20,100)))</f>
        <v>#REF!</v>
      </c>
      <c r="X318" s="7" t="s">
        <v>59</v>
      </c>
      <c r="Y318" s="7" t="e">
        <f>'[1]Рейтинговая таблица организаций'!#REF!</f>
        <v>#REF!</v>
      </c>
      <c r="Z318" s="7" t="e">
        <f>'[1]Рейтинговая таблица организаций'!#REF!</f>
        <v>#REF!</v>
      </c>
      <c r="AA318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18" s="9" t="e">
        <f>'[1]Рейтинговая таблица организаций'!#REF!</f>
        <v>#REF!</v>
      </c>
      <c r="AC318" s="7" t="e">
        <f>IF('[1]Рейтинговая таблица организаций'!#REF!&lt;1,0,(IF('[1]Рейтинговая таблица организаций'!#REF!&lt;5,20,100)))</f>
        <v>#REF!</v>
      </c>
      <c r="AD318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18" s="8" t="e">
        <f>'[1]Рейтинговая таблица организаций'!#REF!</f>
        <v>#REF!</v>
      </c>
      <c r="AF318" s="7" t="e">
        <f>IF('[1]Рейтинговая таблица организаций'!#REF!&lt;1,0,(IF('[1]Рейтинговая таблица организаций'!#REF!&lt;5,20,100)))</f>
        <v>#REF!</v>
      </c>
      <c r="AG318" s="7" t="s">
        <v>60</v>
      </c>
      <c r="AH318" s="7" t="e">
        <f>'[1]Рейтинговая таблица организаций'!#REF!</f>
        <v>#REF!</v>
      </c>
      <c r="AI318" s="7" t="e">
        <f>'[1]Рейтинговая таблица организаций'!#REF!</f>
        <v>#REF!</v>
      </c>
      <c r="AJ318" s="7" t="s">
        <v>61</v>
      </c>
      <c r="AK318" s="7" t="e">
        <f>'[1]Рейтинговая таблица организаций'!#REF!</f>
        <v>#REF!</v>
      </c>
      <c r="AL318" s="7" t="e">
        <f>'[1]Рейтинговая таблица организаций'!#REF!</f>
        <v>#REF!</v>
      </c>
      <c r="AM318" s="7" t="s">
        <v>62</v>
      </c>
      <c r="AN318" s="7" t="e">
        <f>'[1]Рейтинговая таблица организаций'!#REF!</f>
        <v>#REF!</v>
      </c>
      <c r="AO318" s="7" t="e">
        <f>'[1]Рейтинговая таблица организаций'!#REF!</f>
        <v>#REF!</v>
      </c>
      <c r="AP318" s="7" t="s">
        <v>63</v>
      </c>
      <c r="AQ318" s="7" t="e">
        <f>'[1]Рейтинговая таблица организаций'!#REF!</f>
        <v>#REF!</v>
      </c>
      <c r="AR318" s="7" t="e">
        <f>'[1]Рейтинговая таблица организаций'!#REF!</f>
        <v>#REF!</v>
      </c>
      <c r="AS318" s="7" t="s">
        <v>64</v>
      </c>
      <c r="AT318" s="7" t="e">
        <f>'[1]Рейтинговая таблица организаций'!#REF!</f>
        <v>#REF!</v>
      </c>
      <c r="AU318" s="7" t="e">
        <f>'[1]Рейтинговая таблица организаций'!#REF!</f>
        <v>#REF!</v>
      </c>
      <c r="AV318" s="7" t="s">
        <v>65</v>
      </c>
      <c r="AW318" s="7" t="e">
        <f>'[1]Рейтинговая таблица организаций'!#REF!</f>
        <v>#REF!</v>
      </c>
      <c r="AX318" s="7" t="e">
        <f>'[1]Рейтинговая таблица организаций'!#REF!</f>
        <v>#REF!</v>
      </c>
      <c r="AY318" s="7" t="s">
        <v>66</v>
      </c>
      <c r="AZ318" s="7" t="e">
        <f>'[1]Рейтинговая таблица организаций'!#REF!</f>
        <v>#REF!</v>
      </c>
      <c r="BA318" s="7" t="e">
        <f>'[1]Рейтинговая таблица организаций'!#REF!</f>
        <v>#REF!</v>
      </c>
    </row>
    <row r="319" spans="1:53" ht="15.5" x14ac:dyDescent="0.35">
      <c r="A319" s="3" t="e">
        <f>'[1]бланки '!#REF!</f>
        <v>#REF!</v>
      </c>
      <c r="B319" s="3" t="e">
        <f>'[1]бланки '!#REF!</f>
        <v>#REF!</v>
      </c>
      <c r="C319" s="3" t="e">
        <f>'[1]для bus.gov.ru'!#REF!</f>
        <v>#REF!</v>
      </c>
      <c r="D319" s="3" t="e">
        <f>'[1]для bus.gov.ru'!#REF!</f>
        <v>#REF!</v>
      </c>
      <c r="E319" s="4" t="e">
        <f>'[1]для bus.gov.ru'!#REF!</f>
        <v>#REF!</v>
      </c>
      <c r="F319" s="5" t="s">
        <v>55</v>
      </c>
      <c r="G319" s="6" t="e">
        <f>'[1]Рейтинговая таблица организаций'!#REF!</f>
        <v>#REF!</v>
      </c>
      <c r="H319" s="6" t="e">
        <f>'[1]Рейтинговая таблица организаций'!#REF!</f>
        <v>#REF!</v>
      </c>
      <c r="I319" s="5" t="s">
        <v>56</v>
      </c>
      <c r="J319" s="6" t="e">
        <f>'[1]Рейтинговая таблица организаций'!#REF!</f>
        <v>#REF!</v>
      </c>
      <c r="K319" s="6" t="e">
        <f>'[1]Рейтинговая таблица организаций'!#REF!</f>
        <v>#REF!</v>
      </c>
      <c r="L319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19" s="8" t="e">
        <f>'[1]Рейтинговая таблица организаций'!#REF!</f>
        <v>#REF!</v>
      </c>
      <c r="N319" s="7" t="e">
        <f>IF('[1]Рейтинговая таблица организаций'!#REF!&lt;1,0,(IF('[1]Рейтинговая таблица организаций'!#REF!&lt;4,30,100)))</f>
        <v>#REF!</v>
      </c>
      <c r="O319" s="7" t="s">
        <v>57</v>
      </c>
      <c r="P319" s="7" t="e">
        <f>'[1]Рейтинговая таблица организаций'!#REF!</f>
        <v>#REF!</v>
      </c>
      <c r="Q319" s="7" t="e">
        <f>'[1]Рейтинговая таблица организаций'!#REF!</f>
        <v>#REF!</v>
      </c>
      <c r="R319" s="7" t="s">
        <v>58</v>
      </c>
      <c r="S319" s="7" t="e">
        <f>'[1]Рейтинговая таблица организаций'!#REF!</f>
        <v>#REF!</v>
      </c>
      <c r="T319" s="7" t="e">
        <f>'[1]Рейтинговая таблица организаций'!#REF!</f>
        <v>#REF!</v>
      </c>
      <c r="U319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19" s="8" t="e">
        <f>'[1]Рейтинговая таблица организаций'!#REF!</f>
        <v>#REF!</v>
      </c>
      <c r="W319" s="7" t="e">
        <f>IF('[1]Рейтинговая таблица организаций'!#REF!&lt;1,0,(IF('[1]Рейтинговая таблица организаций'!#REF!&lt;4,20,100)))</f>
        <v>#REF!</v>
      </c>
      <c r="X319" s="7" t="s">
        <v>59</v>
      </c>
      <c r="Y319" s="7" t="e">
        <f>'[1]Рейтинговая таблица организаций'!#REF!</f>
        <v>#REF!</v>
      </c>
      <c r="Z319" s="7" t="e">
        <f>'[1]Рейтинговая таблица организаций'!#REF!</f>
        <v>#REF!</v>
      </c>
      <c r="AA319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19" s="9" t="e">
        <f>'[1]Рейтинговая таблица организаций'!#REF!</f>
        <v>#REF!</v>
      </c>
      <c r="AC319" s="7" t="e">
        <f>IF('[1]Рейтинговая таблица организаций'!#REF!&lt;1,0,(IF('[1]Рейтинговая таблица организаций'!#REF!&lt;5,20,100)))</f>
        <v>#REF!</v>
      </c>
      <c r="AD319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19" s="8" t="e">
        <f>'[1]Рейтинговая таблица организаций'!#REF!</f>
        <v>#REF!</v>
      </c>
      <c r="AF319" s="7" t="e">
        <f>IF('[1]Рейтинговая таблица организаций'!#REF!&lt;1,0,(IF('[1]Рейтинговая таблица организаций'!#REF!&lt;5,20,100)))</f>
        <v>#REF!</v>
      </c>
      <c r="AG319" s="7" t="s">
        <v>60</v>
      </c>
      <c r="AH319" s="7" t="e">
        <f>'[1]Рейтинговая таблица организаций'!#REF!</f>
        <v>#REF!</v>
      </c>
      <c r="AI319" s="7" t="e">
        <f>'[1]Рейтинговая таблица организаций'!#REF!</f>
        <v>#REF!</v>
      </c>
      <c r="AJ319" s="7" t="s">
        <v>61</v>
      </c>
      <c r="AK319" s="7" t="e">
        <f>'[1]Рейтинговая таблица организаций'!#REF!</f>
        <v>#REF!</v>
      </c>
      <c r="AL319" s="7" t="e">
        <f>'[1]Рейтинговая таблица организаций'!#REF!</f>
        <v>#REF!</v>
      </c>
      <c r="AM319" s="7" t="s">
        <v>62</v>
      </c>
      <c r="AN319" s="7" t="e">
        <f>'[1]Рейтинговая таблица организаций'!#REF!</f>
        <v>#REF!</v>
      </c>
      <c r="AO319" s="7" t="e">
        <f>'[1]Рейтинговая таблица организаций'!#REF!</f>
        <v>#REF!</v>
      </c>
      <c r="AP319" s="7" t="s">
        <v>63</v>
      </c>
      <c r="AQ319" s="7" t="e">
        <f>'[1]Рейтинговая таблица организаций'!#REF!</f>
        <v>#REF!</v>
      </c>
      <c r="AR319" s="7" t="e">
        <f>'[1]Рейтинговая таблица организаций'!#REF!</f>
        <v>#REF!</v>
      </c>
      <c r="AS319" s="7" t="s">
        <v>64</v>
      </c>
      <c r="AT319" s="7" t="e">
        <f>'[1]Рейтинговая таблица организаций'!#REF!</f>
        <v>#REF!</v>
      </c>
      <c r="AU319" s="7" t="e">
        <f>'[1]Рейтинговая таблица организаций'!#REF!</f>
        <v>#REF!</v>
      </c>
      <c r="AV319" s="7" t="s">
        <v>65</v>
      </c>
      <c r="AW319" s="7" t="e">
        <f>'[1]Рейтинговая таблица организаций'!#REF!</f>
        <v>#REF!</v>
      </c>
      <c r="AX319" s="7" t="e">
        <f>'[1]Рейтинговая таблица организаций'!#REF!</f>
        <v>#REF!</v>
      </c>
      <c r="AY319" s="7" t="s">
        <v>66</v>
      </c>
      <c r="AZ319" s="7" t="e">
        <f>'[1]Рейтинговая таблица организаций'!#REF!</f>
        <v>#REF!</v>
      </c>
      <c r="BA319" s="7" t="e">
        <f>'[1]Рейтинговая таблица организаций'!#REF!</f>
        <v>#REF!</v>
      </c>
    </row>
    <row r="320" spans="1:53" ht="15.5" x14ac:dyDescent="0.35">
      <c r="A320" s="3" t="e">
        <f>'[1]бланки '!#REF!</f>
        <v>#REF!</v>
      </c>
      <c r="B320" s="3" t="e">
        <f>'[1]бланки '!#REF!</f>
        <v>#REF!</v>
      </c>
      <c r="C320" s="3" t="e">
        <f>'[1]для bus.gov.ru'!#REF!</f>
        <v>#REF!</v>
      </c>
      <c r="D320" s="3" t="e">
        <f>'[1]для bus.gov.ru'!#REF!</f>
        <v>#REF!</v>
      </c>
      <c r="E320" s="4" t="e">
        <f>'[1]для bus.gov.ru'!#REF!</f>
        <v>#REF!</v>
      </c>
      <c r="F320" s="5" t="s">
        <v>55</v>
      </c>
      <c r="G320" s="6" t="e">
        <f>'[1]Рейтинговая таблица организаций'!#REF!</f>
        <v>#REF!</v>
      </c>
      <c r="H320" s="6" t="e">
        <f>'[1]Рейтинговая таблица организаций'!#REF!</f>
        <v>#REF!</v>
      </c>
      <c r="I320" s="5" t="s">
        <v>56</v>
      </c>
      <c r="J320" s="6" t="e">
        <f>'[1]Рейтинговая таблица организаций'!#REF!</f>
        <v>#REF!</v>
      </c>
      <c r="K320" s="6" t="e">
        <f>'[1]Рейтинговая таблица организаций'!#REF!</f>
        <v>#REF!</v>
      </c>
      <c r="L320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20" s="8" t="e">
        <f>'[1]Рейтинговая таблица организаций'!#REF!</f>
        <v>#REF!</v>
      </c>
      <c r="N320" s="7" t="e">
        <f>IF('[1]Рейтинговая таблица организаций'!#REF!&lt;1,0,(IF('[1]Рейтинговая таблица организаций'!#REF!&lt;4,30,100)))</f>
        <v>#REF!</v>
      </c>
      <c r="O320" s="7" t="s">
        <v>57</v>
      </c>
      <c r="P320" s="7" t="e">
        <f>'[1]Рейтинговая таблица организаций'!#REF!</f>
        <v>#REF!</v>
      </c>
      <c r="Q320" s="7" t="e">
        <f>'[1]Рейтинговая таблица организаций'!#REF!</f>
        <v>#REF!</v>
      </c>
      <c r="R320" s="7" t="s">
        <v>58</v>
      </c>
      <c r="S320" s="7" t="e">
        <f>'[1]Рейтинговая таблица организаций'!#REF!</f>
        <v>#REF!</v>
      </c>
      <c r="T320" s="7" t="e">
        <f>'[1]Рейтинговая таблица организаций'!#REF!</f>
        <v>#REF!</v>
      </c>
      <c r="U320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20" s="8" t="e">
        <f>'[1]Рейтинговая таблица организаций'!#REF!</f>
        <v>#REF!</v>
      </c>
      <c r="W320" s="7" t="e">
        <f>IF('[1]Рейтинговая таблица организаций'!#REF!&lt;1,0,(IF('[1]Рейтинговая таблица организаций'!#REF!&lt;4,20,100)))</f>
        <v>#REF!</v>
      </c>
      <c r="X320" s="7" t="s">
        <v>59</v>
      </c>
      <c r="Y320" s="7" t="e">
        <f>'[1]Рейтинговая таблица организаций'!#REF!</f>
        <v>#REF!</v>
      </c>
      <c r="Z320" s="7" t="e">
        <f>'[1]Рейтинговая таблица организаций'!#REF!</f>
        <v>#REF!</v>
      </c>
      <c r="AA320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20" s="9" t="e">
        <f>'[1]Рейтинговая таблица организаций'!#REF!</f>
        <v>#REF!</v>
      </c>
      <c r="AC320" s="7" t="e">
        <f>IF('[1]Рейтинговая таблица организаций'!#REF!&lt;1,0,(IF('[1]Рейтинговая таблица организаций'!#REF!&lt;5,20,100)))</f>
        <v>#REF!</v>
      </c>
      <c r="AD320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20" s="8" t="e">
        <f>'[1]Рейтинговая таблица организаций'!#REF!</f>
        <v>#REF!</v>
      </c>
      <c r="AF320" s="7" t="e">
        <f>IF('[1]Рейтинговая таблица организаций'!#REF!&lt;1,0,(IF('[1]Рейтинговая таблица организаций'!#REF!&lt;5,20,100)))</f>
        <v>#REF!</v>
      </c>
      <c r="AG320" s="7" t="s">
        <v>60</v>
      </c>
      <c r="AH320" s="7" t="e">
        <f>'[1]Рейтинговая таблица организаций'!#REF!</f>
        <v>#REF!</v>
      </c>
      <c r="AI320" s="7" t="e">
        <f>'[1]Рейтинговая таблица организаций'!#REF!</f>
        <v>#REF!</v>
      </c>
      <c r="AJ320" s="7" t="s">
        <v>61</v>
      </c>
      <c r="AK320" s="7" t="e">
        <f>'[1]Рейтинговая таблица организаций'!#REF!</f>
        <v>#REF!</v>
      </c>
      <c r="AL320" s="7" t="e">
        <f>'[1]Рейтинговая таблица организаций'!#REF!</f>
        <v>#REF!</v>
      </c>
      <c r="AM320" s="7" t="s">
        <v>62</v>
      </c>
      <c r="AN320" s="7" t="e">
        <f>'[1]Рейтинговая таблица организаций'!#REF!</f>
        <v>#REF!</v>
      </c>
      <c r="AO320" s="7" t="e">
        <f>'[1]Рейтинговая таблица организаций'!#REF!</f>
        <v>#REF!</v>
      </c>
      <c r="AP320" s="7" t="s">
        <v>63</v>
      </c>
      <c r="AQ320" s="7" t="e">
        <f>'[1]Рейтинговая таблица организаций'!#REF!</f>
        <v>#REF!</v>
      </c>
      <c r="AR320" s="7" t="e">
        <f>'[1]Рейтинговая таблица организаций'!#REF!</f>
        <v>#REF!</v>
      </c>
      <c r="AS320" s="7" t="s">
        <v>64</v>
      </c>
      <c r="AT320" s="7" t="e">
        <f>'[1]Рейтинговая таблица организаций'!#REF!</f>
        <v>#REF!</v>
      </c>
      <c r="AU320" s="7" t="e">
        <f>'[1]Рейтинговая таблица организаций'!#REF!</f>
        <v>#REF!</v>
      </c>
      <c r="AV320" s="7" t="s">
        <v>65</v>
      </c>
      <c r="AW320" s="7" t="e">
        <f>'[1]Рейтинговая таблица организаций'!#REF!</f>
        <v>#REF!</v>
      </c>
      <c r="AX320" s="7" t="e">
        <f>'[1]Рейтинговая таблица организаций'!#REF!</f>
        <v>#REF!</v>
      </c>
      <c r="AY320" s="7" t="s">
        <v>66</v>
      </c>
      <c r="AZ320" s="7" t="e">
        <f>'[1]Рейтинговая таблица организаций'!#REF!</f>
        <v>#REF!</v>
      </c>
      <c r="BA320" s="7" t="e">
        <f>'[1]Рейтинговая таблица организаций'!#REF!</f>
        <v>#REF!</v>
      </c>
    </row>
    <row r="321" spans="1:53" ht="15.5" x14ac:dyDescent="0.35">
      <c r="A321" s="3" t="e">
        <f>'[1]бланки '!#REF!</f>
        <v>#REF!</v>
      </c>
      <c r="B321" s="3" t="e">
        <f>'[1]бланки '!#REF!</f>
        <v>#REF!</v>
      </c>
      <c r="C321" s="3" t="e">
        <f>'[1]для bus.gov.ru'!#REF!</f>
        <v>#REF!</v>
      </c>
      <c r="D321" s="3" t="e">
        <f>'[1]для bus.gov.ru'!#REF!</f>
        <v>#REF!</v>
      </c>
      <c r="E321" s="4" t="e">
        <f>'[1]для bus.gov.ru'!#REF!</f>
        <v>#REF!</v>
      </c>
      <c r="F321" s="5" t="s">
        <v>55</v>
      </c>
      <c r="G321" s="6" t="e">
        <f>'[1]Рейтинговая таблица организаций'!#REF!</f>
        <v>#REF!</v>
      </c>
      <c r="H321" s="6" t="e">
        <f>'[1]Рейтинговая таблица организаций'!#REF!</f>
        <v>#REF!</v>
      </c>
      <c r="I321" s="5" t="s">
        <v>56</v>
      </c>
      <c r="J321" s="6" t="e">
        <f>'[1]Рейтинговая таблица организаций'!#REF!</f>
        <v>#REF!</v>
      </c>
      <c r="K321" s="6" t="e">
        <f>'[1]Рейтинговая таблица организаций'!#REF!</f>
        <v>#REF!</v>
      </c>
      <c r="L321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21" s="8" t="e">
        <f>'[1]Рейтинговая таблица организаций'!#REF!</f>
        <v>#REF!</v>
      </c>
      <c r="N321" s="7" t="e">
        <f>IF('[1]Рейтинговая таблица организаций'!#REF!&lt;1,0,(IF('[1]Рейтинговая таблица организаций'!#REF!&lt;4,30,100)))</f>
        <v>#REF!</v>
      </c>
      <c r="O321" s="7" t="s">
        <v>57</v>
      </c>
      <c r="P321" s="7" t="e">
        <f>'[1]Рейтинговая таблица организаций'!#REF!</f>
        <v>#REF!</v>
      </c>
      <c r="Q321" s="7" t="e">
        <f>'[1]Рейтинговая таблица организаций'!#REF!</f>
        <v>#REF!</v>
      </c>
      <c r="R321" s="7" t="s">
        <v>58</v>
      </c>
      <c r="S321" s="7" t="e">
        <f>'[1]Рейтинговая таблица организаций'!#REF!</f>
        <v>#REF!</v>
      </c>
      <c r="T321" s="7" t="e">
        <f>'[1]Рейтинговая таблица организаций'!#REF!</f>
        <v>#REF!</v>
      </c>
      <c r="U321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21" s="8" t="e">
        <f>'[1]Рейтинговая таблица организаций'!#REF!</f>
        <v>#REF!</v>
      </c>
      <c r="W321" s="7" t="e">
        <f>IF('[1]Рейтинговая таблица организаций'!#REF!&lt;1,0,(IF('[1]Рейтинговая таблица организаций'!#REF!&lt;4,20,100)))</f>
        <v>#REF!</v>
      </c>
      <c r="X321" s="7" t="s">
        <v>59</v>
      </c>
      <c r="Y321" s="7" t="e">
        <f>'[1]Рейтинговая таблица организаций'!#REF!</f>
        <v>#REF!</v>
      </c>
      <c r="Z321" s="7" t="e">
        <f>'[1]Рейтинговая таблица организаций'!#REF!</f>
        <v>#REF!</v>
      </c>
      <c r="AA321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21" s="9" t="e">
        <f>'[1]Рейтинговая таблица организаций'!#REF!</f>
        <v>#REF!</v>
      </c>
      <c r="AC321" s="7" t="e">
        <f>IF('[1]Рейтинговая таблица организаций'!#REF!&lt;1,0,(IF('[1]Рейтинговая таблица организаций'!#REF!&lt;5,20,100)))</f>
        <v>#REF!</v>
      </c>
      <c r="AD321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21" s="8" t="e">
        <f>'[1]Рейтинговая таблица организаций'!#REF!</f>
        <v>#REF!</v>
      </c>
      <c r="AF321" s="7" t="e">
        <f>IF('[1]Рейтинговая таблица организаций'!#REF!&lt;1,0,(IF('[1]Рейтинговая таблица организаций'!#REF!&lt;5,20,100)))</f>
        <v>#REF!</v>
      </c>
      <c r="AG321" s="7" t="s">
        <v>60</v>
      </c>
      <c r="AH321" s="7" t="e">
        <f>'[1]Рейтинговая таблица организаций'!#REF!</f>
        <v>#REF!</v>
      </c>
      <c r="AI321" s="7" t="e">
        <f>'[1]Рейтинговая таблица организаций'!#REF!</f>
        <v>#REF!</v>
      </c>
      <c r="AJ321" s="7" t="s">
        <v>61</v>
      </c>
      <c r="AK321" s="7" t="e">
        <f>'[1]Рейтинговая таблица организаций'!#REF!</f>
        <v>#REF!</v>
      </c>
      <c r="AL321" s="7" t="e">
        <f>'[1]Рейтинговая таблица организаций'!#REF!</f>
        <v>#REF!</v>
      </c>
      <c r="AM321" s="7" t="s">
        <v>62</v>
      </c>
      <c r="AN321" s="7" t="e">
        <f>'[1]Рейтинговая таблица организаций'!#REF!</f>
        <v>#REF!</v>
      </c>
      <c r="AO321" s="7" t="e">
        <f>'[1]Рейтинговая таблица организаций'!#REF!</f>
        <v>#REF!</v>
      </c>
      <c r="AP321" s="7" t="s">
        <v>63</v>
      </c>
      <c r="AQ321" s="7" t="e">
        <f>'[1]Рейтинговая таблица организаций'!#REF!</f>
        <v>#REF!</v>
      </c>
      <c r="AR321" s="7" t="e">
        <f>'[1]Рейтинговая таблица организаций'!#REF!</f>
        <v>#REF!</v>
      </c>
      <c r="AS321" s="7" t="s">
        <v>64</v>
      </c>
      <c r="AT321" s="7" t="e">
        <f>'[1]Рейтинговая таблица организаций'!#REF!</f>
        <v>#REF!</v>
      </c>
      <c r="AU321" s="7" t="e">
        <f>'[1]Рейтинговая таблица организаций'!#REF!</f>
        <v>#REF!</v>
      </c>
      <c r="AV321" s="7" t="s">
        <v>65</v>
      </c>
      <c r="AW321" s="7" t="e">
        <f>'[1]Рейтинговая таблица организаций'!#REF!</f>
        <v>#REF!</v>
      </c>
      <c r="AX321" s="7" t="e">
        <f>'[1]Рейтинговая таблица организаций'!#REF!</f>
        <v>#REF!</v>
      </c>
      <c r="AY321" s="7" t="s">
        <v>66</v>
      </c>
      <c r="AZ321" s="7" t="e">
        <f>'[1]Рейтинговая таблица организаций'!#REF!</f>
        <v>#REF!</v>
      </c>
      <c r="BA321" s="7" t="e">
        <f>'[1]Рейтинговая таблица организаций'!#REF!</f>
        <v>#REF!</v>
      </c>
    </row>
    <row r="322" spans="1:53" ht="15.5" x14ac:dyDescent="0.35">
      <c r="A322" s="3" t="e">
        <f>'[1]бланки '!#REF!</f>
        <v>#REF!</v>
      </c>
      <c r="B322" s="3" t="e">
        <f>'[1]бланки '!#REF!</f>
        <v>#REF!</v>
      </c>
      <c r="C322" s="3" t="e">
        <f>'[1]для bus.gov.ru'!#REF!</f>
        <v>#REF!</v>
      </c>
      <c r="D322" s="3" t="e">
        <f>'[1]для bus.gov.ru'!#REF!</f>
        <v>#REF!</v>
      </c>
      <c r="E322" s="4" t="e">
        <f>'[1]для bus.gov.ru'!#REF!</f>
        <v>#REF!</v>
      </c>
      <c r="F322" s="5" t="s">
        <v>55</v>
      </c>
      <c r="G322" s="6" t="e">
        <f>'[1]Рейтинговая таблица организаций'!#REF!</f>
        <v>#REF!</v>
      </c>
      <c r="H322" s="6" t="e">
        <f>'[1]Рейтинговая таблица организаций'!#REF!</f>
        <v>#REF!</v>
      </c>
      <c r="I322" s="5" t="s">
        <v>56</v>
      </c>
      <c r="J322" s="6" t="e">
        <f>'[1]Рейтинговая таблица организаций'!#REF!</f>
        <v>#REF!</v>
      </c>
      <c r="K322" s="6" t="e">
        <f>'[1]Рейтинговая таблица организаций'!#REF!</f>
        <v>#REF!</v>
      </c>
      <c r="L322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22" s="8" t="e">
        <f>'[1]Рейтинговая таблица организаций'!#REF!</f>
        <v>#REF!</v>
      </c>
      <c r="N322" s="7" t="e">
        <f>IF('[1]Рейтинговая таблица организаций'!#REF!&lt;1,0,(IF('[1]Рейтинговая таблица организаций'!#REF!&lt;4,30,100)))</f>
        <v>#REF!</v>
      </c>
      <c r="O322" s="7" t="s">
        <v>57</v>
      </c>
      <c r="P322" s="7" t="e">
        <f>'[1]Рейтинговая таблица организаций'!#REF!</f>
        <v>#REF!</v>
      </c>
      <c r="Q322" s="7" t="e">
        <f>'[1]Рейтинговая таблица организаций'!#REF!</f>
        <v>#REF!</v>
      </c>
      <c r="R322" s="7" t="s">
        <v>58</v>
      </c>
      <c r="S322" s="7" t="e">
        <f>'[1]Рейтинговая таблица организаций'!#REF!</f>
        <v>#REF!</v>
      </c>
      <c r="T322" s="7" t="e">
        <f>'[1]Рейтинговая таблица организаций'!#REF!</f>
        <v>#REF!</v>
      </c>
      <c r="U322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22" s="8" t="e">
        <f>'[1]Рейтинговая таблица организаций'!#REF!</f>
        <v>#REF!</v>
      </c>
      <c r="W322" s="7" t="e">
        <f>IF('[1]Рейтинговая таблица организаций'!#REF!&lt;1,0,(IF('[1]Рейтинговая таблица организаций'!#REF!&lt;4,20,100)))</f>
        <v>#REF!</v>
      </c>
      <c r="X322" s="7" t="s">
        <v>59</v>
      </c>
      <c r="Y322" s="7" t="e">
        <f>'[1]Рейтинговая таблица организаций'!#REF!</f>
        <v>#REF!</v>
      </c>
      <c r="Z322" s="7" t="e">
        <f>'[1]Рейтинговая таблица организаций'!#REF!</f>
        <v>#REF!</v>
      </c>
      <c r="AA322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22" s="9" t="e">
        <f>'[1]Рейтинговая таблица организаций'!#REF!</f>
        <v>#REF!</v>
      </c>
      <c r="AC322" s="7" t="e">
        <f>IF('[1]Рейтинговая таблица организаций'!#REF!&lt;1,0,(IF('[1]Рейтинговая таблица организаций'!#REF!&lt;5,20,100)))</f>
        <v>#REF!</v>
      </c>
      <c r="AD322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22" s="8" t="e">
        <f>'[1]Рейтинговая таблица организаций'!#REF!</f>
        <v>#REF!</v>
      </c>
      <c r="AF322" s="7" t="e">
        <f>IF('[1]Рейтинговая таблица организаций'!#REF!&lt;1,0,(IF('[1]Рейтинговая таблица организаций'!#REF!&lt;5,20,100)))</f>
        <v>#REF!</v>
      </c>
      <c r="AG322" s="7" t="s">
        <v>60</v>
      </c>
      <c r="AH322" s="7" t="e">
        <f>'[1]Рейтинговая таблица организаций'!#REF!</f>
        <v>#REF!</v>
      </c>
      <c r="AI322" s="7" t="e">
        <f>'[1]Рейтинговая таблица организаций'!#REF!</f>
        <v>#REF!</v>
      </c>
      <c r="AJ322" s="7" t="s">
        <v>61</v>
      </c>
      <c r="AK322" s="7" t="e">
        <f>'[1]Рейтинговая таблица организаций'!#REF!</f>
        <v>#REF!</v>
      </c>
      <c r="AL322" s="7" t="e">
        <f>'[1]Рейтинговая таблица организаций'!#REF!</f>
        <v>#REF!</v>
      </c>
      <c r="AM322" s="7" t="s">
        <v>62</v>
      </c>
      <c r="AN322" s="7" t="e">
        <f>'[1]Рейтинговая таблица организаций'!#REF!</f>
        <v>#REF!</v>
      </c>
      <c r="AO322" s="7" t="e">
        <f>'[1]Рейтинговая таблица организаций'!#REF!</f>
        <v>#REF!</v>
      </c>
      <c r="AP322" s="7" t="s">
        <v>63</v>
      </c>
      <c r="AQ322" s="7" t="e">
        <f>'[1]Рейтинговая таблица организаций'!#REF!</f>
        <v>#REF!</v>
      </c>
      <c r="AR322" s="7" t="e">
        <f>'[1]Рейтинговая таблица организаций'!#REF!</f>
        <v>#REF!</v>
      </c>
      <c r="AS322" s="7" t="s">
        <v>64</v>
      </c>
      <c r="AT322" s="7" t="e">
        <f>'[1]Рейтинговая таблица организаций'!#REF!</f>
        <v>#REF!</v>
      </c>
      <c r="AU322" s="7" t="e">
        <f>'[1]Рейтинговая таблица организаций'!#REF!</f>
        <v>#REF!</v>
      </c>
      <c r="AV322" s="7" t="s">
        <v>65</v>
      </c>
      <c r="AW322" s="7" t="e">
        <f>'[1]Рейтинговая таблица организаций'!#REF!</f>
        <v>#REF!</v>
      </c>
      <c r="AX322" s="7" t="e">
        <f>'[1]Рейтинговая таблица организаций'!#REF!</f>
        <v>#REF!</v>
      </c>
      <c r="AY322" s="7" t="s">
        <v>66</v>
      </c>
      <c r="AZ322" s="7" t="e">
        <f>'[1]Рейтинговая таблица организаций'!#REF!</f>
        <v>#REF!</v>
      </c>
      <c r="BA322" s="7" t="e">
        <f>'[1]Рейтинговая таблица организаций'!#REF!</f>
        <v>#REF!</v>
      </c>
    </row>
    <row r="323" spans="1:53" ht="15.5" x14ac:dyDescent="0.35">
      <c r="A323" s="3" t="e">
        <f>'[1]бланки '!#REF!</f>
        <v>#REF!</v>
      </c>
      <c r="B323" s="3" t="e">
        <f>'[1]бланки '!#REF!</f>
        <v>#REF!</v>
      </c>
      <c r="C323" s="3" t="e">
        <f>'[1]для bus.gov.ru'!#REF!</f>
        <v>#REF!</v>
      </c>
      <c r="D323" s="3" t="e">
        <f>'[1]для bus.gov.ru'!#REF!</f>
        <v>#REF!</v>
      </c>
      <c r="E323" s="4" t="e">
        <f>'[1]для bus.gov.ru'!#REF!</f>
        <v>#REF!</v>
      </c>
      <c r="F323" s="5" t="s">
        <v>55</v>
      </c>
      <c r="G323" s="6" t="e">
        <f>'[1]Рейтинговая таблица организаций'!#REF!</f>
        <v>#REF!</v>
      </c>
      <c r="H323" s="6" t="e">
        <f>'[1]Рейтинговая таблица организаций'!#REF!</f>
        <v>#REF!</v>
      </c>
      <c r="I323" s="5" t="s">
        <v>56</v>
      </c>
      <c r="J323" s="6" t="e">
        <f>'[1]Рейтинговая таблица организаций'!#REF!</f>
        <v>#REF!</v>
      </c>
      <c r="K323" s="6" t="e">
        <f>'[1]Рейтинговая таблица организаций'!#REF!</f>
        <v>#REF!</v>
      </c>
      <c r="L323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23" s="8" t="e">
        <f>'[1]Рейтинговая таблица организаций'!#REF!</f>
        <v>#REF!</v>
      </c>
      <c r="N323" s="7" t="e">
        <f>IF('[1]Рейтинговая таблица организаций'!#REF!&lt;1,0,(IF('[1]Рейтинговая таблица организаций'!#REF!&lt;4,30,100)))</f>
        <v>#REF!</v>
      </c>
      <c r="O323" s="7" t="s">
        <v>57</v>
      </c>
      <c r="P323" s="7" t="e">
        <f>'[1]Рейтинговая таблица организаций'!#REF!</f>
        <v>#REF!</v>
      </c>
      <c r="Q323" s="7" t="e">
        <f>'[1]Рейтинговая таблица организаций'!#REF!</f>
        <v>#REF!</v>
      </c>
      <c r="R323" s="7" t="s">
        <v>58</v>
      </c>
      <c r="S323" s="7" t="e">
        <f>'[1]Рейтинговая таблица организаций'!#REF!</f>
        <v>#REF!</v>
      </c>
      <c r="T323" s="7" t="e">
        <f>'[1]Рейтинговая таблица организаций'!#REF!</f>
        <v>#REF!</v>
      </c>
      <c r="U323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23" s="8" t="e">
        <f>'[1]Рейтинговая таблица организаций'!#REF!</f>
        <v>#REF!</v>
      </c>
      <c r="W323" s="7" t="e">
        <f>IF('[1]Рейтинговая таблица организаций'!#REF!&lt;1,0,(IF('[1]Рейтинговая таблица организаций'!#REF!&lt;4,20,100)))</f>
        <v>#REF!</v>
      </c>
      <c r="X323" s="7" t="s">
        <v>59</v>
      </c>
      <c r="Y323" s="7" t="e">
        <f>'[1]Рейтинговая таблица организаций'!#REF!</f>
        <v>#REF!</v>
      </c>
      <c r="Z323" s="7" t="e">
        <f>'[1]Рейтинговая таблица организаций'!#REF!</f>
        <v>#REF!</v>
      </c>
      <c r="AA323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23" s="9" t="e">
        <f>'[1]Рейтинговая таблица организаций'!#REF!</f>
        <v>#REF!</v>
      </c>
      <c r="AC323" s="7" t="e">
        <f>IF('[1]Рейтинговая таблица организаций'!#REF!&lt;1,0,(IF('[1]Рейтинговая таблица организаций'!#REF!&lt;5,20,100)))</f>
        <v>#REF!</v>
      </c>
      <c r="AD323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23" s="8" t="e">
        <f>'[1]Рейтинговая таблица организаций'!#REF!</f>
        <v>#REF!</v>
      </c>
      <c r="AF323" s="7" t="e">
        <f>IF('[1]Рейтинговая таблица организаций'!#REF!&lt;1,0,(IF('[1]Рейтинговая таблица организаций'!#REF!&lt;5,20,100)))</f>
        <v>#REF!</v>
      </c>
      <c r="AG323" s="7" t="s">
        <v>60</v>
      </c>
      <c r="AH323" s="7" t="e">
        <f>'[1]Рейтинговая таблица организаций'!#REF!</f>
        <v>#REF!</v>
      </c>
      <c r="AI323" s="7" t="e">
        <f>'[1]Рейтинговая таблица организаций'!#REF!</f>
        <v>#REF!</v>
      </c>
      <c r="AJ323" s="7" t="s">
        <v>61</v>
      </c>
      <c r="AK323" s="7" t="e">
        <f>'[1]Рейтинговая таблица организаций'!#REF!</f>
        <v>#REF!</v>
      </c>
      <c r="AL323" s="7" t="e">
        <f>'[1]Рейтинговая таблица организаций'!#REF!</f>
        <v>#REF!</v>
      </c>
      <c r="AM323" s="7" t="s">
        <v>62</v>
      </c>
      <c r="AN323" s="7" t="e">
        <f>'[1]Рейтинговая таблица организаций'!#REF!</f>
        <v>#REF!</v>
      </c>
      <c r="AO323" s="7" t="e">
        <f>'[1]Рейтинговая таблица организаций'!#REF!</f>
        <v>#REF!</v>
      </c>
      <c r="AP323" s="7" t="s">
        <v>63</v>
      </c>
      <c r="AQ323" s="7" t="e">
        <f>'[1]Рейтинговая таблица организаций'!#REF!</f>
        <v>#REF!</v>
      </c>
      <c r="AR323" s="7" t="e">
        <f>'[1]Рейтинговая таблица организаций'!#REF!</f>
        <v>#REF!</v>
      </c>
      <c r="AS323" s="7" t="s">
        <v>64</v>
      </c>
      <c r="AT323" s="7" t="e">
        <f>'[1]Рейтинговая таблица организаций'!#REF!</f>
        <v>#REF!</v>
      </c>
      <c r="AU323" s="7" t="e">
        <f>'[1]Рейтинговая таблица организаций'!#REF!</f>
        <v>#REF!</v>
      </c>
      <c r="AV323" s="7" t="s">
        <v>65</v>
      </c>
      <c r="AW323" s="7" t="e">
        <f>'[1]Рейтинговая таблица организаций'!#REF!</f>
        <v>#REF!</v>
      </c>
      <c r="AX323" s="7" t="e">
        <f>'[1]Рейтинговая таблица организаций'!#REF!</f>
        <v>#REF!</v>
      </c>
      <c r="AY323" s="7" t="s">
        <v>66</v>
      </c>
      <c r="AZ323" s="7" t="e">
        <f>'[1]Рейтинговая таблица организаций'!#REF!</f>
        <v>#REF!</v>
      </c>
      <c r="BA323" s="7" t="e">
        <f>'[1]Рейтинговая таблица организаций'!#REF!</f>
        <v>#REF!</v>
      </c>
    </row>
    <row r="324" spans="1:53" ht="15.5" x14ac:dyDescent="0.35">
      <c r="A324" s="3" t="e">
        <f>'[1]бланки '!#REF!</f>
        <v>#REF!</v>
      </c>
      <c r="B324" s="3" t="e">
        <f>'[1]бланки '!#REF!</f>
        <v>#REF!</v>
      </c>
      <c r="C324" s="3" t="e">
        <f>'[1]для bus.gov.ru'!#REF!</f>
        <v>#REF!</v>
      </c>
      <c r="D324" s="3" t="e">
        <f>'[1]для bus.gov.ru'!#REF!</f>
        <v>#REF!</v>
      </c>
      <c r="E324" s="4" t="e">
        <f>'[1]для bus.gov.ru'!#REF!</f>
        <v>#REF!</v>
      </c>
      <c r="F324" s="5" t="s">
        <v>55</v>
      </c>
      <c r="G324" s="6" t="e">
        <f>'[1]Рейтинговая таблица организаций'!#REF!</f>
        <v>#REF!</v>
      </c>
      <c r="H324" s="6" t="e">
        <f>'[1]Рейтинговая таблица организаций'!#REF!</f>
        <v>#REF!</v>
      </c>
      <c r="I324" s="5" t="s">
        <v>56</v>
      </c>
      <c r="J324" s="6" t="e">
        <f>'[1]Рейтинговая таблица организаций'!#REF!</f>
        <v>#REF!</v>
      </c>
      <c r="K324" s="6" t="e">
        <f>'[1]Рейтинговая таблица организаций'!#REF!</f>
        <v>#REF!</v>
      </c>
      <c r="L324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24" s="8" t="e">
        <f>'[1]Рейтинговая таблица организаций'!#REF!</f>
        <v>#REF!</v>
      </c>
      <c r="N324" s="7" t="e">
        <f>IF('[1]Рейтинговая таблица организаций'!#REF!&lt;1,0,(IF('[1]Рейтинговая таблица организаций'!#REF!&lt;4,30,100)))</f>
        <v>#REF!</v>
      </c>
      <c r="O324" s="7" t="s">
        <v>57</v>
      </c>
      <c r="P324" s="7" t="e">
        <f>'[1]Рейтинговая таблица организаций'!#REF!</f>
        <v>#REF!</v>
      </c>
      <c r="Q324" s="7" t="e">
        <f>'[1]Рейтинговая таблица организаций'!#REF!</f>
        <v>#REF!</v>
      </c>
      <c r="R324" s="7" t="s">
        <v>58</v>
      </c>
      <c r="S324" s="7" t="e">
        <f>'[1]Рейтинговая таблица организаций'!#REF!</f>
        <v>#REF!</v>
      </c>
      <c r="T324" s="7" t="e">
        <f>'[1]Рейтинговая таблица организаций'!#REF!</f>
        <v>#REF!</v>
      </c>
      <c r="U324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24" s="8" t="e">
        <f>'[1]Рейтинговая таблица организаций'!#REF!</f>
        <v>#REF!</v>
      </c>
      <c r="W324" s="7" t="e">
        <f>IF('[1]Рейтинговая таблица организаций'!#REF!&lt;1,0,(IF('[1]Рейтинговая таблица организаций'!#REF!&lt;4,20,100)))</f>
        <v>#REF!</v>
      </c>
      <c r="X324" s="7" t="s">
        <v>59</v>
      </c>
      <c r="Y324" s="7" t="e">
        <f>'[1]Рейтинговая таблица организаций'!#REF!</f>
        <v>#REF!</v>
      </c>
      <c r="Z324" s="7" t="e">
        <f>'[1]Рейтинговая таблица организаций'!#REF!</f>
        <v>#REF!</v>
      </c>
      <c r="AA324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24" s="9" t="e">
        <f>'[1]Рейтинговая таблица организаций'!#REF!</f>
        <v>#REF!</v>
      </c>
      <c r="AC324" s="7" t="e">
        <f>IF('[1]Рейтинговая таблица организаций'!#REF!&lt;1,0,(IF('[1]Рейтинговая таблица организаций'!#REF!&lt;5,20,100)))</f>
        <v>#REF!</v>
      </c>
      <c r="AD324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24" s="8" t="e">
        <f>'[1]Рейтинговая таблица организаций'!#REF!</f>
        <v>#REF!</v>
      </c>
      <c r="AF324" s="7" t="e">
        <f>IF('[1]Рейтинговая таблица организаций'!#REF!&lt;1,0,(IF('[1]Рейтинговая таблица организаций'!#REF!&lt;5,20,100)))</f>
        <v>#REF!</v>
      </c>
      <c r="AG324" s="7" t="s">
        <v>60</v>
      </c>
      <c r="AH324" s="7" t="e">
        <f>'[1]Рейтинговая таблица организаций'!#REF!</f>
        <v>#REF!</v>
      </c>
      <c r="AI324" s="7" t="e">
        <f>'[1]Рейтинговая таблица организаций'!#REF!</f>
        <v>#REF!</v>
      </c>
      <c r="AJ324" s="7" t="s">
        <v>61</v>
      </c>
      <c r="AK324" s="7" t="e">
        <f>'[1]Рейтинговая таблица организаций'!#REF!</f>
        <v>#REF!</v>
      </c>
      <c r="AL324" s="7" t="e">
        <f>'[1]Рейтинговая таблица организаций'!#REF!</f>
        <v>#REF!</v>
      </c>
      <c r="AM324" s="7" t="s">
        <v>62</v>
      </c>
      <c r="AN324" s="7" t="e">
        <f>'[1]Рейтинговая таблица организаций'!#REF!</f>
        <v>#REF!</v>
      </c>
      <c r="AO324" s="7" t="e">
        <f>'[1]Рейтинговая таблица организаций'!#REF!</f>
        <v>#REF!</v>
      </c>
      <c r="AP324" s="7" t="s">
        <v>63</v>
      </c>
      <c r="AQ324" s="7" t="e">
        <f>'[1]Рейтинговая таблица организаций'!#REF!</f>
        <v>#REF!</v>
      </c>
      <c r="AR324" s="7" t="e">
        <f>'[1]Рейтинговая таблица организаций'!#REF!</f>
        <v>#REF!</v>
      </c>
      <c r="AS324" s="7" t="s">
        <v>64</v>
      </c>
      <c r="AT324" s="7" t="e">
        <f>'[1]Рейтинговая таблица организаций'!#REF!</f>
        <v>#REF!</v>
      </c>
      <c r="AU324" s="7" t="e">
        <f>'[1]Рейтинговая таблица организаций'!#REF!</f>
        <v>#REF!</v>
      </c>
      <c r="AV324" s="7" t="s">
        <v>65</v>
      </c>
      <c r="AW324" s="7" t="e">
        <f>'[1]Рейтинговая таблица организаций'!#REF!</f>
        <v>#REF!</v>
      </c>
      <c r="AX324" s="7" t="e">
        <f>'[1]Рейтинговая таблица организаций'!#REF!</f>
        <v>#REF!</v>
      </c>
      <c r="AY324" s="7" t="s">
        <v>66</v>
      </c>
      <c r="AZ324" s="7" t="e">
        <f>'[1]Рейтинговая таблица организаций'!#REF!</f>
        <v>#REF!</v>
      </c>
      <c r="BA324" s="7" t="e">
        <f>'[1]Рейтинговая таблица организаций'!#REF!</f>
        <v>#REF!</v>
      </c>
    </row>
    <row r="325" spans="1:53" ht="15.5" x14ac:dyDescent="0.35">
      <c r="A325" s="3" t="e">
        <f>'[1]бланки '!#REF!</f>
        <v>#REF!</v>
      </c>
      <c r="B325" s="3" t="e">
        <f>'[1]бланки '!#REF!</f>
        <v>#REF!</v>
      </c>
      <c r="C325" s="3" t="e">
        <f>'[1]для bus.gov.ru'!#REF!</f>
        <v>#REF!</v>
      </c>
      <c r="D325" s="3" t="e">
        <f>'[1]для bus.gov.ru'!#REF!</f>
        <v>#REF!</v>
      </c>
      <c r="E325" s="4" t="e">
        <f>'[1]для bus.gov.ru'!#REF!</f>
        <v>#REF!</v>
      </c>
      <c r="F325" s="5" t="s">
        <v>55</v>
      </c>
      <c r="G325" s="6" t="e">
        <f>'[1]Рейтинговая таблица организаций'!#REF!</f>
        <v>#REF!</v>
      </c>
      <c r="H325" s="6" t="e">
        <f>'[1]Рейтинговая таблица организаций'!#REF!</f>
        <v>#REF!</v>
      </c>
      <c r="I325" s="5" t="s">
        <v>56</v>
      </c>
      <c r="J325" s="6" t="e">
        <f>'[1]Рейтинговая таблица организаций'!#REF!</f>
        <v>#REF!</v>
      </c>
      <c r="K325" s="6" t="e">
        <f>'[1]Рейтинговая таблица организаций'!#REF!</f>
        <v>#REF!</v>
      </c>
      <c r="L325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25" s="8" t="e">
        <f>'[1]Рейтинговая таблица организаций'!#REF!</f>
        <v>#REF!</v>
      </c>
      <c r="N325" s="7" t="e">
        <f>IF('[1]Рейтинговая таблица организаций'!#REF!&lt;1,0,(IF('[1]Рейтинговая таблица организаций'!#REF!&lt;4,30,100)))</f>
        <v>#REF!</v>
      </c>
      <c r="O325" s="7" t="s">
        <v>57</v>
      </c>
      <c r="P325" s="7" t="e">
        <f>'[1]Рейтинговая таблица организаций'!#REF!</f>
        <v>#REF!</v>
      </c>
      <c r="Q325" s="7" t="e">
        <f>'[1]Рейтинговая таблица организаций'!#REF!</f>
        <v>#REF!</v>
      </c>
      <c r="R325" s="7" t="s">
        <v>58</v>
      </c>
      <c r="S325" s="7" t="e">
        <f>'[1]Рейтинговая таблица организаций'!#REF!</f>
        <v>#REF!</v>
      </c>
      <c r="T325" s="7" t="e">
        <f>'[1]Рейтинговая таблица организаций'!#REF!</f>
        <v>#REF!</v>
      </c>
      <c r="U325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25" s="8" t="e">
        <f>'[1]Рейтинговая таблица организаций'!#REF!</f>
        <v>#REF!</v>
      </c>
      <c r="W325" s="7" t="e">
        <f>IF('[1]Рейтинговая таблица организаций'!#REF!&lt;1,0,(IF('[1]Рейтинговая таблица организаций'!#REF!&lt;4,20,100)))</f>
        <v>#REF!</v>
      </c>
      <c r="X325" s="7" t="s">
        <v>59</v>
      </c>
      <c r="Y325" s="7" t="e">
        <f>'[1]Рейтинговая таблица организаций'!#REF!</f>
        <v>#REF!</v>
      </c>
      <c r="Z325" s="7" t="e">
        <f>'[1]Рейтинговая таблица организаций'!#REF!</f>
        <v>#REF!</v>
      </c>
      <c r="AA325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25" s="9" t="e">
        <f>'[1]Рейтинговая таблица организаций'!#REF!</f>
        <v>#REF!</v>
      </c>
      <c r="AC325" s="7" t="e">
        <f>IF('[1]Рейтинговая таблица организаций'!#REF!&lt;1,0,(IF('[1]Рейтинговая таблица организаций'!#REF!&lt;5,20,100)))</f>
        <v>#REF!</v>
      </c>
      <c r="AD325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25" s="8" t="e">
        <f>'[1]Рейтинговая таблица организаций'!#REF!</f>
        <v>#REF!</v>
      </c>
      <c r="AF325" s="7" t="e">
        <f>IF('[1]Рейтинговая таблица организаций'!#REF!&lt;1,0,(IF('[1]Рейтинговая таблица организаций'!#REF!&lt;5,20,100)))</f>
        <v>#REF!</v>
      </c>
      <c r="AG325" s="7" t="s">
        <v>60</v>
      </c>
      <c r="AH325" s="7" t="e">
        <f>'[1]Рейтинговая таблица организаций'!#REF!</f>
        <v>#REF!</v>
      </c>
      <c r="AI325" s="7" t="e">
        <f>'[1]Рейтинговая таблица организаций'!#REF!</f>
        <v>#REF!</v>
      </c>
      <c r="AJ325" s="7" t="s">
        <v>61</v>
      </c>
      <c r="AK325" s="7" t="e">
        <f>'[1]Рейтинговая таблица организаций'!#REF!</f>
        <v>#REF!</v>
      </c>
      <c r="AL325" s="7" t="e">
        <f>'[1]Рейтинговая таблица организаций'!#REF!</f>
        <v>#REF!</v>
      </c>
      <c r="AM325" s="7" t="s">
        <v>62</v>
      </c>
      <c r="AN325" s="7" t="e">
        <f>'[1]Рейтинговая таблица организаций'!#REF!</f>
        <v>#REF!</v>
      </c>
      <c r="AO325" s="7" t="e">
        <f>'[1]Рейтинговая таблица организаций'!#REF!</f>
        <v>#REF!</v>
      </c>
      <c r="AP325" s="7" t="s">
        <v>63</v>
      </c>
      <c r="AQ325" s="7" t="e">
        <f>'[1]Рейтинговая таблица организаций'!#REF!</f>
        <v>#REF!</v>
      </c>
      <c r="AR325" s="7" t="e">
        <f>'[1]Рейтинговая таблица организаций'!#REF!</f>
        <v>#REF!</v>
      </c>
      <c r="AS325" s="7" t="s">
        <v>64</v>
      </c>
      <c r="AT325" s="7" t="e">
        <f>'[1]Рейтинговая таблица организаций'!#REF!</f>
        <v>#REF!</v>
      </c>
      <c r="AU325" s="7" t="e">
        <f>'[1]Рейтинговая таблица организаций'!#REF!</f>
        <v>#REF!</v>
      </c>
      <c r="AV325" s="7" t="s">
        <v>65</v>
      </c>
      <c r="AW325" s="7" t="e">
        <f>'[1]Рейтинговая таблица организаций'!#REF!</f>
        <v>#REF!</v>
      </c>
      <c r="AX325" s="7" t="e">
        <f>'[1]Рейтинговая таблица организаций'!#REF!</f>
        <v>#REF!</v>
      </c>
      <c r="AY325" s="7" t="s">
        <v>66</v>
      </c>
      <c r="AZ325" s="7" t="e">
        <f>'[1]Рейтинговая таблица организаций'!#REF!</f>
        <v>#REF!</v>
      </c>
      <c r="BA325" s="7" t="e">
        <f>'[1]Рейтинговая таблица организаций'!#REF!</f>
        <v>#REF!</v>
      </c>
    </row>
    <row r="326" spans="1:53" ht="15.5" x14ac:dyDescent="0.35">
      <c r="A326" s="3" t="e">
        <f>'[1]бланки '!#REF!</f>
        <v>#REF!</v>
      </c>
      <c r="B326" s="3" t="e">
        <f>'[1]бланки '!#REF!</f>
        <v>#REF!</v>
      </c>
      <c r="C326" s="3" t="e">
        <f>'[1]для bus.gov.ru'!#REF!</f>
        <v>#REF!</v>
      </c>
      <c r="D326" s="3" t="e">
        <f>'[1]для bus.gov.ru'!#REF!</f>
        <v>#REF!</v>
      </c>
      <c r="E326" s="4" t="e">
        <f>'[1]для bus.gov.ru'!#REF!</f>
        <v>#REF!</v>
      </c>
      <c r="F326" s="5" t="s">
        <v>55</v>
      </c>
      <c r="G326" s="6" t="e">
        <f>'[1]Рейтинговая таблица организаций'!#REF!</f>
        <v>#REF!</v>
      </c>
      <c r="H326" s="6" t="e">
        <f>'[1]Рейтинговая таблица организаций'!#REF!</f>
        <v>#REF!</v>
      </c>
      <c r="I326" s="5" t="s">
        <v>56</v>
      </c>
      <c r="J326" s="6" t="e">
        <f>'[1]Рейтинговая таблица организаций'!#REF!</f>
        <v>#REF!</v>
      </c>
      <c r="K326" s="6" t="e">
        <f>'[1]Рейтинговая таблица организаций'!#REF!</f>
        <v>#REF!</v>
      </c>
      <c r="L326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26" s="8" t="e">
        <f>'[1]Рейтинговая таблица организаций'!#REF!</f>
        <v>#REF!</v>
      </c>
      <c r="N326" s="7" t="e">
        <f>IF('[1]Рейтинговая таблица организаций'!#REF!&lt;1,0,(IF('[1]Рейтинговая таблица организаций'!#REF!&lt;4,30,100)))</f>
        <v>#REF!</v>
      </c>
      <c r="O326" s="7" t="s">
        <v>57</v>
      </c>
      <c r="P326" s="7" t="e">
        <f>'[1]Рейтинговая таблица организаций'!#REF!</f>
        <v>#REF!</v>
      </c>
      <c r="Q326" s="7" t="e">
        <f>'[1]Рейтинговая таблица организаций'!#REF!</f>
        <v>#REF!</v>
      </c>
      <c r="R326" s="7" t="s">
        <v>58</v>
      </c>
      <c r="S326" s="7" t="e">
        <f>'[1]Рейтинговая таблица организаций'!#REF!</f>
        <v>#REF!</v>
      </c>
      <c r="T326" s="7" t="e">
        <f>'[1]Рейтинговая таблица организаций'!#REF!</f>
        <v>#REF!</v>
      </c>
      <c r="U326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26" s="8" t="e">
        <f>'[1]Рейтинговая таблица организаций'!#REF!</f>
        <v>#REF!</v>
      </c>
      <c r="W326" s="7" t="e">
        <f>IF('[1]Рейтинговая таблица организаций'!#REF!&lt;1,0,(IF('[1]Рейтинговая таблица организаций'!#REF!&lt;4,20,100)))</f>
        <v>#REF!</v>
      </c>
      <c r="X326" s="7" t="s">
        <v>59</v>
      </c>
      <c r="Y326" s="7" t="e">
        <f>'[1]Рейтинговая таблица организаций'!#REF!</f>
        <v>#REF!</v>
      </c>
      <c r="Z326" s="7" t="e">
        <f>'[1]Рейтинговая таблица организаций'!#REF!</f>
        <v>#REF!</v>
      </c>
      <c r="AA326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26" s="9" t="e">
        <f>'[1]Рейтинговая таблица организаций'!#REF!</f>
        <v>#REF!</v>
      </c>
      <c r="AC326" s="7" t="e">
        <f>IF('[1]Рейтинговая таблица организаций'!#REF!&lt;1,0,(IF('[1]Рейтинговая таблица организаций'!#REF!&lt;5,20,100)))</f>
        <v>#REF!</v>
      </c>
      <c r="AD326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26" s="8" t="e">
        <f>'[1]Рейтинговая таблица организаций'!#REF!</f>
        <v>#REF!</v>
      </c>
      <c r="AF326" s="7" t="e">
        <f>IF('[1]Рейтинговая таблица организаций'!#REF!&lt;1,0,(IF('[1]Рейтинговая таблица организаций'!#REF!&lt;5,20,100)))</f>
        <v>#REF!</v>
      </c>
      <c r="AG326" s="7" t="s">
        <v>60</v>
      </c>
      <c r="AH326" s="7" t="e">
        <f>'[1]Рейтинговая таблица организаций'!#REF!</f>
        <v>#REF!</v>
      </c>
      <c r="AI326" s="7" t="e">
        <f>'[1]Рейтинговая таблица организаций'!#REF!</f>
        <v>#REF!</v>
      </c>
      <c r="AJ326" s="7" t="s">
        <v>61</v>
      </c>
      <c r="AK326" s="7" t="e">
        <f>'[1]Рейтинговая таблица организаций'!#REF!</f>
        <v>#REF!</v>
      </c>
      <c r="AL326" s="7" t="e">
        <f>'[1]Рейтинговая таблица организаций'!#REF!</f>
        <v>#REF!</v>
      </c>
      <c r="AM326" s="7" t="s">
        <v>62</v>
      </c>
      <c r="AN326" s="7" t="e">
        <f>'[1]Рейтинговая таблица организаций'!#REF!</f>
        <v>#REF!</v>
      </c>
      <c r="AO326" s="7" t="e">
        <f>'[1]Рейтинговая таблица организаций'!#REF!</f>
        <v>#REF!</v>
      </c>
      <c r="AP326" s="7" t="s">
        <v>63</v>
      </c>
      <c r="AQ326" s="7" t="e">
        <f>'[1]Рейтинговая таблица организаций'!#REF!</f>
        <v>#REF!</v>
      </c>
      <c r="AR326" s="7" t="e">
        <f>'[1]Рейтинговая таблица организаций'!#REF!</f>
        <v>#REF!</v>
      </c>
      <c r="AS326" s="7" t="s">
        <v>64</v>
      </c>
      <c r="AT326" s="7" t="e">
        <f>'[1]Рейтинговая таблица организаций'!#REF!</f>
        <v>#REF!</v>
      </c>
      <c r="AU326" s="7" t="e">
        <f>'[1]Рейтинговая таблица организаций'!#REF!</f>
        <v>#REF!</v>
      </c>
      <c r="AV326" s="7" t="s">
        <v>65</v>
      </c>
      <c r="AW326" s="7" t="e">
        <f>'[1]Рейтинговая таблица организаций'!#REF!</f>
        <v>#REF!</v>
      </c>
      <c r="AX326" s="7" t="e">
        <f>'[1]Рейтинговая таблица организаций'!#REF!</f>
        <v>#REF!</v>
      </c>
      <c r="AY326" s="7" t="s">
        <v>66</v>
      </c>
      <c r="AZ326" s="7" t="e">
        <f>'[1]Рейтинговая таблица организаций'!#REF!</f>
        <v>#REF!</v>
      </c>
      <c r="BA326" s="7" t="e">
        <f>'[1]Рейтинговая таблица организаций'!#REF!</f>
        <v>#REF!</v>
      </c>
    </row>
    <row r="327" spans="1:53" ht="15.5" x14ac:dyDescent="0.35">
      <c r="A327" s="3" t="e">
        <f>'[1]бланки '!#REF!</f>
        <v>#REF!</v>
      </c>
      <c r="B327" s="3" t="e">
        <f>'[1]бланки '!#REF!</f>
        <v>#REF!</v>
      </c>
      <c r="C327" s="3" t="e">
        <f>'[1]для bus.gov.ru'!#REF!</f>
        <v>#REF!</v>
      </c>
      <c r="D327" s="3" t="e">
        <f>'[1]для bus.gov.ru'!#REF!</f>
        <v>#REF!</v>
      </c>
      <c r="E327" s="4" t="e">
        <f>'[1]для bus.gov.ru'!#REF!</f>
        <v>#REF!</v>
      </c>
      <c r="F327" s="5" t="s">
        <v>55</v>
      </c>
      <c r="G327" s="6" t="e">
        <f>'[1]Рейтинговая таблица организаций'!#REF!</f>
        <v>#REF!</v>
      </c>
      <c r="H327" s="6" t="e">
        <f>'[1]Рейтинговая таблица организаций'!#REF!</f>
        <v>#REF!</v>
      </c>
      <c r="I327" s="5" t="s">
        <v>56</v>
      </c>
      <c r="J327" s="6" t="e">
        <f>'[1]Рейтинговая таблица организаций'!#REF!</f>
        <v>#REF!</v>
      </c>
      <c r="K327" s="6" t="e">
        <f>'[1]Рейтинговая таблица организаций'!#REF!</f>
        <v>#REF!</v>
      </c>
      <c r="L327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27" s="8" t="e">
        <f>'[1]Рейтинговая таблица организаций'!#REF!</f>
        <v>#REF!</v>
      </c>
      <c r="N327" s="7" t="e">
        <f>IF('[1]Рейтинговая таблица организаций'!#REF!&lt;1,0,(IF('[1]Рейтинговая таблица организаций'!#REF!&lt;4,30,100)))</f>
        <v>#REF!</v>
      </c>
      <c r="O327" s="7" t="s">
        <v>57</v>
      </c>
      <c r="P327" s="7" t="e">
        <f>'[1]Рейтинговая таблица организаций'!#REF!</f>
        <v>#REF!</v>
      </c>
      <c r="Q327" s="7" t="e">
        <f>'[1]Рейтинговая таблица организаций'!#REF!</f>
        <v>#REF!</v>
      </c>
      <c r="R327" s="7" t="s">
        <v>58</v>
      </c>
      <c r="S327" s="7" t="e">
        <f>'[1]Рейтинговая таблица организаций'!#REF!</f>
        <v>#REF!</v>
      </c>
      <c r="T327" s="7" t="e">
        <f>'[1]Рейтинговая таблица организаций'!#REF!</f>
        <v>#REF!</v>
      </c>
      <c r="U327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27" s="8" t="e">
        <f>'[1]Рейтинговая таблица организаций'!#REF!</f>
        <v>#REF!</v>
      </c>
      <c r="W327" s="7" t="e">
        <f>IF('[1]Рейтинговая таблица организаций'!#REF!&lt;1,0,(IF('[1]Рейтинговая таблица организаций'!#REF!&lt;4,20,100)))</f>
        <v>#REF!</v>
      </c>
      <c r="X327" s="7" t="s">
        <v>59</v>
      </c>
      <c r="Y327" s="7" t="e">
        <f>'[1]Рейтинговая таблица организаций'!#REF!</f>
        <v>#REF!</v>
      </c>
      <c r="Z327" s="7" t="e">
        <f>'[1]Рейтинговая таблица организаций'!#REF!</f>
        <v>#REF!</v>
      </c>
      <c r="AA327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27" s="9" t="e">
        <f>'[1]Рейтинговая таблица организаций'!#REF!</f>
        <v>#REF!</v>
      </c>
      <c r="AC327" s="7" t="e">
        <f>IF('[1]Рейтинговая таблица организаций'!#REF!&lt;1,0,(IF('[1]Рейтинговая таблица организаций'!#REF!&lt;5,20,100)))</f>
        <v>#REF!</v>
      </c>
      <c r="AD327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27" s="8" t="e">
        <f>'[1]Рейтинговая таблица организаций'!#REF!</f>
        <v>#REF!</v>
      </c>
      <c r="AF327" s="7" t="e">
        <f>IF('[1]Рейтинговая таблица организаций'!#REF!&lt;1,0,(IF('[1]Рейтинговая таблица организаций'!#REF!&lt;5,20,100)))</f>
        <v>#REF!</v>
      </c>
      <c r="AG327" s="7" t="s">
        <v>60</v>
      </c>
      <c r="AH327" s="7" t="e">
        <f>'[1]Рейтинговая таблица организаций'!#REF!</f>
        <v>#REF!</v>
      </c>
      <c r="AI327" s="7" t="e">
        <f>'[1]Рейтинговая таблица организаций'!#REF!</f>
        <v>#REF!</v>
      </c>
      <c r="AJ327" s="7" t="s">
        <v>61</v>
      </c>
      <c r="AK327" s="7" t="e">
        <f>'[1]Рейтинговая таблица организаций'!#REF!</f>
        <v>#REF!</v>
      </c>
      <c r="AL327" s="7" t="e">
        <f>'[1]Рейтинговая таблица организаций'!#REF!</f>
        <v>#REF!</v>
      </c>
      <c r="AM327" s="7" t="s">
        <v>62</v>
      </c>
      <c r="AN327" s="7" t="e">
        <f>'[1]Рейтинговая таблица организаций'!#REF!</f>
        <v>#REF!</v>
      </c>
      <c r="AO327" s="7" t="e">
        <f>'[1]Рейтинговая таблица организаций'!#REF!</f>
        <v>#REF!</v>
      </c>
      <c r="AP327" s="7" t="s">
        <v>63</v>
      </c>
      <c r="AQ327" s="7" t="e">
        <f>'[1]Рейтинговая таблица организаций'!#REF!</f>
        <v>#REF!</v>
      </c>
      <c r="AR327" s="7" t="e">
        <f>'[1]Рейтинговая таблица организаций'!#REF!</f>
        <v>#REF!</v>
      </c>
      <c r="AS327" s="7" t="s">
        <v>64</v>
      </c>
      <c r="AT327" s="7" t="e">
        <f>'[1]Рейтинговая таблица организаций'!#REF!</f>
        <v>#REF!</v>
      </c>
      <c r="AU327" s="7" t="e">
        <f>'[1]Рейтинговая таблица организаций'!#REF!</f>
        <v>#REF!</v>
      </c>
      <c r="AV327" s="7" t="s">
        <v>65</v>
      </c>
      <c r="AW327" s="7" t="e">
        <f>'[1]Рейтинговая таблица организаций'!#REF!</f>
        <v>#REF!</v>
      </c>
      <c r="AX327" s="7" t="e">
        <f>'[1]Рейтинговая таблица организаций'!#REF!</f>
        <v>#REF!</v>
      </c>
      <c r="AY327" s="7" t="s">
        <v>66</v>
      </c>
      <c r="AZ327" s="7" t="e">
        <f>'[1]Рейтинговая таблица организаций'!#REF!</f>
        <v>#REF!</v>
      </c>
      <c r="BA327" s="7" t="e">
        <f>'[1]Рейтинговая таблица организаций'!#REF!</f>
        <v>#REF!</v>
      </c>
    </row>
    <row r="328" spans="1:53" ht="15.5" x14ac:dyDescent="0.35">
      <c r="A328" s="3" t="e">
        <f>'[1]бланки '!#REF!</f>
        <v>#REF!</v>
      </c>
      <c r="B328" s="3" t="e">
        <f>'[1]бланки '!#REF!</f>
        <v>#REF!</v>
      </c>
      <c r="C328" s="3" t="e">
        <f>'[1]для bus.gov.ru'!#REF!</f>
        <v>#REF!</v>
      </c>
      <c r="D328" s="3" t="e">
        <f>'[1]для bus.gov.ru'!#REF!</f>
        <v>#REF!</v>
      </c>
      <c r="E328" s="4" t="e">
        <f>'[1]для bus.gov.ru'!#REF!</f>
        <v>#REF!</v>
      </c>
      <c r="F328" s="5" t="s">
        <v>55</v>
      </c>
      <c r="G328" s="6" t="e">
        <f>'[1]Рейтинговая таблица организаций'!#REF!</f>
        <v>#REF!</v>
      </c>
      <c r="H328" s="6" t="e">
        <f>'[1]Рейтинговая таблица организаций'!#REF!</f>
        <v>#REF!</v>
      </c>
      <c r="I328" s="5" t="s">
        <v>56</v>
      </c>
      <c r="J328" s="6" t="e">
        <f>'[1]Рейтинговая таблица организаций'!#REF!</f>
        <v>#REF!</v>
      </c>
      <c r="K328" s="6" t="e">
        <f>'[1]Рейтинговая таблица организаций'!#REF!</f>
        <v>#REF!</v>
      </c>
      <c r="L328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28" s="8" t="e">
        <f>'[1]Рейтинговая таблица организаций'!#REF!</f>
        <v>#REF!</v>
      </c>
      <c r="N328" s="7" t="e">
        <f>IF('[1]Рейтинговая таблица организаций'!#REF!&lt;1,0,(IF('[1]Рейтинговая таблица организаций'!#REF!&lt;4,30,100)))</f>
        <v>#REF!</v>
      </c>
      <c r="O328" s="7" t="s">
        <v>57</v>
      </c>
      <c r="P328" s="7" t="e">
        <f>'[1]Рейтинговая таблица организаций'!#REF!</f>
        <v>#REF!</v>
      </c>
      <c r="Q328" s="7" t="e">
        <f>'[1]Рейтинговая таблица организаций'!#REF!</f>
        <v>#REF!</v>
      </c>
      <c r="R328" s="7" t="s">
        <v>58</v>
      </c>
      <c r="S328" s="7" t="e">
        <f>'[1]Рейтинговая таблица организаций'!#REF!</f>
        <v>#REF!</v>
      </c>
      <c r="T328" s="7" t="e">
        <f>'[1]Рейтинговая таблица организаций'!#REF!</f>
        <v>#REF!</v>
      </c>
      <c r="U328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28" s="8" t="e">
        <f>'[1]Рейтинговая таблица организаций'!#REF!</f>
        <v>#REF!</v>
      </c>
      <c r="W328" s="7" t="e">
        <f>IF('[1]Рейтинговая таблица организаций'!#REF!&lt;1,0,(IF('[1]Рейтинговая таблица организаций'!#REF!&lt;4,20,100)))</f>
        <v>#REF!</v>
      </c>
      <c r="X328" s="7" t="s">
        <v>59</v>
      </c>
      <c r="Y328" s="7" t="e">
        <f>'[1]Рейтинговая таблица организаций'!#REF!</f>
        <v>#REF!</v>
      </c>
      <c r="Z328" s="7" t="e">
        <f>'[1]Рейтинговая таблица организаций'!#REF!</f>
        <v>#REF!</v>
      </c>
      <c r="AA328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28" s="9" t="e">
        <f>'[1]Рейтинговая таблица организаций'!#REF!</f>
        <v>#REF!</v>
      </c>
      <c r="AC328" s="7" t="e">
        <f>IF('[1]Рейтинговая таблица организаций'!#REF!&lt;1,0,(IF('[1]Рейтинговая таблица организаций'!#REF!&lt;5,20,100)))</f>
        <v>#REF!</v>
      </c>
      <c r="AD328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28" s="8" t="e">
        <f>'[1]Рейтинговая таблица организаций'!#REF!</f>
        <v>#REF!</v>
      </c>
      <c r="AF328" s="7" t="e">
        <f>IF('[1]Рейтинговая таблица организаций'!#REF!&lt;1,0,(IF('[1]Рейтинговая таблица организаций'!#REF!&lt;5,20,100)))</f>
        <v>#REF!</v>
      </c>
      <c r="AG328" s="7" t="s">
        <v>60</v>
      </c>
      <c r="AH328" s="7" t="e">
        <f>'[1]Рейтинговая таблица организаций'!#REF!</f>
        <v>#REF!</v>
      </c>
      <c r="AI328" s="7" t="e">
        <f>'[1]Рейтинговая таблица организаций'!#REF!</f>
        <v>#REF!</v>
      </c>
      <c r="AJ328" s="7" t="s">
        <v>61</v>
      </c>
      <c r="AK328" s="7" t="e">
        <f>'[1]Рейтинговая таблица организаций'!#REF!</f>
        <v>#REF!</v>
      </c>
      <c r="AL328" s="7" t="e">
        <f>'[1]Рейтинговая таблица организаций'!#REF!</f>
        <v>#REF!</v>
      </c>
      <c r="AM328" s="7" t="s">
        <v>62</v>
      </c>
      <c r="AN328" s="7" t="e">
        <f>'[1]Рейтинговая таблица организаций'!#REF!</f>
        <v>#REF!</v>
      </c>
      <c r="AO328" s="7" t="e">
        <f>'[1]Рейтинговая таблица организаций'!#REF!</f>
        <v>#REF!</v>
      </c>
      <c r="AP328" s="7" t="s">
        <v>63</v>
      </c>
      <c r="AQ328" s="7" t="e">
        <f>'[1]Рейтинговая таблица организаций'!#REF!</f>
        <v>#REF!</v>
      </c>
      <c r="AR328" s="7" t="e">
        <f>'[1]Рейтинговая таблица организаций'!#REF!</f>
        <v>#REF!</v>
      </c>
      <c r="AS328" s="7" t="s">
        <v>64</v>
      </c>
      <c r="AT328" s="7" t="e">
        <f>'[1]Рейтинговая таблица организаций'!#REF!</f>
        <v>#REF!</v>
      </c>
      <c r="AU328" s="7" t="e">
        <f>'[1]Рейтинговая таблица организаций'!#REF!</f>
        <v>#REF!</v>
      </c>
      <c r="AV328" s="7" t="s">
        <v>65</v>
      </c>
      <c r="AW328" s="7" t="e">
        <f>'[1]Рейтинговая таблица организаций'!#REF!</f>
        <v>#REF!</v>
      </c>
      <c r="AX328" s="7" t="e">
        <f>'[1]Рейтинговая таблица организаций'!#REF!</f>
        <v>#REF!</v>
      </c>
      <c r="AY328" s="7" t="s">
        <v>66</v>
      </c>
      <c r="AZ328" s="7" t="e">
        <f>'[1]Рейтинговая таблица организаций'!#REF!</f>
        <v>#REF!</v>
      </c>
      <c r="BA328" s="7" t="e">
        <f>'[1]Рейтинговая таблица организаций'!#REF!</f>
        <v>#REF!</v>
      </c>
    </row>
    <row r="329" spans="1:53" ht="15.5" x14ac:dyDescent="0.35">
      <c r="A329" s="3" t="e">
        <f>'[1]бланки '!#REF!</f>
        <v>#REF!</v>
      </c>
      <c r="B329" s="3" t="e">
        <f>'[1]бланки '!#REF!</f>
        <v>#REF!</v>
      </c>
      <c r="C329" s="3" t="e">
        <f>'[1]для bus.gov.ru'!#REF!</f>
        <v>#REF!</v>
      </c>
      <c r="D329" s="3" t="e">
        <f>'[1]для bus.gov.ru'!#REF!</f>
        <v>#REF!</v>
      </c>
      <c r="E329" s="4" t="e">
        <f>'[1]для bus.gov.ru'!#REF!</f>
        <v>#REF!</v>
      </c>
      <c r="F329" s="5" t="s">
        <v>55</v>
      </c>
      <c r="G329" s="6" t="e">
        <f>'[1]Рейтинговая таблица организаций'!#REF!</f>
        <v>#REF!</v>
      </c>
      <c r="H329" s="6" t="e">
        <f>'[1]Рейтинговая таблица организаций'!#REF!</f>
        <v>#REF!</v>
      </c>
      <c r="I329" s="5" t="s">
        <v>56</v>
      </c>
      <c r="J329" s="6" t="e">
        <f>'[1]Рейтинговая таблица организаций'!#REF!</f>
        <v>#REF!</v>
      </c>
      <c r="K329" s="6" t="e">
        <f>'[1]Рейтинговая таблица организаций'!#REF!</f>
        <v>#REF!</v>
      </c>
      <c r="L329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29" s="8" t="e">
        <f>'[1]Рейтинговая таблица организаций'!#REF!</f>
        <v>#REF!</v>
      </c>
      <c r="N329" s="7" t="e">
        <f>IF('[1]Рейтинговая таблица организаций'!#REF!&lt;1,0,(IF('[1]Рейтинговая таблица организаций'!#REF!&lt;4,30,100)))</f>
        <v>#REF!</v>
      </c>
      <c r="O329" s="7" t="s">
        <v>57</v>
      </c>
      <c r="P329" s="7" t="e">
        <f>'[1]Рейтинговая таблица организаций'!#REF!</f>
        <v>#REF!</v>
      </c>
      <c r="Q329" s="7" t="e">
        <f>'[1]Рейтинговая таблица организаций'!#REF!</f>
        <v>#REF!</v>
      </c>
      <c r="R329" s="7" t="s">
        <v>58</v>
      </c>
      <c r="S329" s="7" t="e">
        <f>'[1]Рейтинговая таблица организаций'!#REF!</f>
        <v>#REF!</v>
      </c>
      <c r="T329" s="7" t="e">
        <f>'[1]Рейтинговая таблица организаций'!#REF!</f>
        <v>#REF!</v>
      </c>
      <c r="U329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29" s="8" t="e">
        <f>'[1]Рейтинговая таблица организаций'!#REF!</f>
        <v>#REF!</v>
      </c>
      <c r="W329" s="7" t="e">
        <f>IF('[1]Рейтинговая таблица организаций'!#REF!&lt;1,0,(IF('[1]Рейтинговая таблица организаций'!#REF!&lt;4,20,100)))</f>
        <v>#REF!</v>
      </c>
      <c r="X329" s="7" t="s">
        <v>59</v>
      </c>
      <c r="Y329" s="7" t="e">
        <f>'[1]Рейтинговая таблица организаций'!#REF!</f>
        <v>#REF!</v>
      </c>
      <c r="Z329" s="7" t="e">
        <f>'[1]Рейтинговая таблица организаций'!#REF!</f>
        <v>#REF!</v>
      </c>
      <c r="AA329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29" s="9" t="e">
        <f>'[1]Рейтинговая таблица организаций'!#REF!</f>
        <v>#REF!</v>
      </c>
      <c r="AC329" s="7" t="e">
        <f>IF('[1]Рейтинговая таблица организаций'!#REF!&lt;1,0,(IF('[1]Рейтинговая таблица организаций'!#REF!&lt;5,20,100)))</f>
        <v>#REF!</v>
      </c>
      <c r="AD329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29" s="8" t="e">
        <f>'[1]Рейтинговая таблица организаций'!#REF!</f>
        <v>#REF!</v>
      </c>
      <c r="AF329" s="7" t="e">
        <f>IF('[1]Рейтинговая таблица организаций'!#REF!&lt;1,0,(IF('[1]Рейтинговая таблица организаций'!#REF!&lt;5,20,100)))</f>
        <v>#REF!</v>
      </c>
      <c r="AG329" s="7" t="s">
        <v>60</v>
      </c>
      <c r="AH329" s="7" t="e">
        <f>'[1]Рейтинговая таблица организаций'!#REF!</f>
        <v>#REF!</v>
      </c>
      <c r="AI329" s="7" t="e">
        <f>'[1]Рейтинговая таблица организаций'!#REF!</f>
        <v>#REF!</v>
      </c>
      <c r="AJ329" s="7" t="s">
        <v>61</v>
      </c>
      <c r="AK329" s="7" t="e">
        <f>'[1]Рейтинговая таблица организаций'!#REF!</f>
        <v>#REF!</v>
      </c>
      <c r="AL329" s="7" t="e">
        <f>'[1]Рейтинговая таблица организаций'!#REF!</f>
        <v>#REF!</v>
      </c>
      <c r="AM329" s="7" t="s">
        <v>62</v>
      </c>
      <c r="AN329" s="7" t="e">
        <f>'[1]Рейтинговая таблица организаций'!#REF!</f>
        <v>#REF!</v>
      </c>
      <c r="AO329" s="7" t="e">
        <f>'[1]Рейтинговая таблица организаций'!#REF!</f>
        <v>#REF!</v>
      </c>
      <c r="AP329" s="7" t="s">
        <v>63</v>
      </c>
      <c r="AQ329" s="7" t="e">
        <f>'[1]Рейтинговая таблица организаций'!#REF!</f>
        <v>#REF!</v>
      </c>
      <c r="AR329" s="7" t="e">
        <f>'[1]Рейтинговая таблица организаций'!#REF!</f>
        <v>#REF!</v>
      </c>
      <c r="AS329" s="7" t="s">
        <v>64</v>
      </c>
      <c r="AT329" s="7" t="e">
        <f>'[1]Рейтинговая таблица организаций'!#REF!</f>
        <v>#REF!</v>
      </c>
      <c r="AU329" s="7" t="e">
        <f>'[1]Рейтинговая таблица организаций'!#REF!</f>
        <v>#REF!</v>
      </c>
      <c r="AV329" s="7" t="s">
        <v>65</v>
      </c>
      <c r="AW329" s="7" t="e">
        <f>'[1]Рейтинговая таблица организаций'!#REF!</f>
        <v>#REF!</v>
      </c>
      <c r="AX329" s="7" t="e">
        <f>'[1]Рейтинговая таблица организаций'!#REF!</f>
        <v>#REF!</v>
      </c>
      <c r="AY329" s="7" t="s">
        <v>66</v>
      </c>
      <c r="AZ329" s="7" t="e">
        <f>'[1]Рейтинговая таблица организаций'!#REF!</f>
        <v>#REF!</v>
      </c>
      <c r="BA329" s="7" t="e">
        <f>'[1]Рейтинговая таблица организаций'!#REF!</f>
        <v>#REF!</v>
      </c>
    </row>
    <row r="330" spans="1:53" ht="15.5" x14ac:dyDescent="0.35">
      <c r="A330" s="3" t="e">
        <f>'[1]бланки '!#REF!</f>
        <v>#REF!</v>
      </c>
      <c r="B330" s="3" t="e">
        <f>'[1]бланки '!#REF!</f>
        <v>#REF!</v>
      </c>
      <c r="C330" s="3" t="e">
        <f>'[1]для bus.gov.ru'!#REF!</f>
        <v>#REF!</v>
      </c>
      <c r="D330" s="3" t="e">
        <f>'[1]для bus.gov.ru'!#REF!</f>
        <v>#REF!</v>
      </c>
      <c r="E330" s="4" t="e">
        <f>'[1]для bus.gov.ru'!#REF!</f>
        <v>#REF!</v>
      </c>
      <c r="F330" s="5" t="s">
        <v>55</v>
      </c>
      <c r="G330" s="6" t="e">
        <f>'[1]Рейтинговая таблица организаций'!#REF!</f>
        <v>#REF!</v>
      </c>
      <c r="H330" s="6" t="e">
        <f>'[1]Рейтинговая таблица организаций'!#REF!</f>
        <v>#REF!</v>
      </c>
      <c r="I330" s="5" t="s">
        <v>56</v>
      </c>
      <c r="J330" s="6" t="e">
        <f>'[1]Рейтинговая таблица организаций'!#REF!</f>
        <v>#REF!</v>
      </c>
      <c r="K330" s="6" t="e">
        <f>'[1]Рейтинговая таблица организаций'!#REF!</f>
        <v>#REF!</v>
      </c>
      <c r="L330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30" s="8" t="e">
        <f>'[1]Рейтинговая таблица организаций'!#REF!</f>
        <v>#REF!</v>
      </c>
      <c r="N330" s="7" t="e">
        <f>IF('[1]Рейтинговая таблица организаций'!#REF!&lt;1,0,(IF('[1]Рейтинговая таблица организаций'!#REF!&lt;4,30,100)))</f>
        <v>#REF!</v>
      </c>
      <c r="O330" s="7" t="s">
        <v>57</v>
      </c>
      <c r="P330" s="7" t="e">
        <f>'[1]Рейтинговая таблица организаций'!#REF!</f>
        <v>#REF!</v>
      </c>
      <c r="Q330" s="7" t="e">
        <f>'[1]Рейтинговая таблица организаций'!#REF!</f>
        <v>#REF!</v>
      </c>
      <c r="R330" s="7" t="s">
        <v>58</v>
      </c>
      <c r="S330" s="7" t="e">
        <f>'[1]Рейтинговая таблица организаций'!#REF!</f>
        <v>#REF!</v>
      </c>
      <c r="T330" s="7" t="e">
        <f>'[1]Рейтинговая таблица организаций'!#REF!</f>
        <v>#REF!</v>
      </c>
      <c r="U330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30" s="8" t="e">
        <f>'[1]Рейтинговая таблица организаций'!#REF!</f>
        <v>#REF!</v>
      </c>
      <c r="W330" s="7" t="e">
        <f>IF('[1]Рейтинговая таблица организаций'!#REF!&lt;1,0,(IF('[1]Рейтинговая таблица организаций'!#REF!&lt;4,20,100)))</f>
        <v>#REF!</v>
      </c>
      <c r="X330" s="7" t="s">
        <v>59</v>
      </c>
      <c r="Y330" s="7" t="e">
        <f>'[1]Рейтинговая таблица организаций'!#REF!</f>
        <v>#REF!</v>
      </c>
      <c r="Z330" s="7" t="e">
        <f>'[1]Рейтинговая таблица организаций'!#REF!</f>
        <v>#REF!</v>
      </c>
      <c r="AA330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30" s="9" t="e">
        <f>'[1]Рейтинговая таблица организаций'!#REF!</f>
        <v>#REF!</v>
      </c>
      <c r="AC330" s="7" t="e">
        <f>IF('[1]Рейтинговая таблица организаций'!#REF!&lt;1,0,(IF('[1]Рейтинговая таблица организаций'!#REF!&lt;5,20,100)))</f>
        <v>#REF!</v>
      </c>
      <c r="AD330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30" s="8" t="e">
        <f>'[1]Рейтинговая таблица организаций'!#REF!</f>
        <v>#REF!</v>
      </c>
      <c r="AF330" s="7" t="e">
        <f>IF('[1]Рейтинговая таблица организаций'!#REF!&lt;1,0,(IF('[1]Рейтинговая таблица организаций'!#REF!&lt;5,20,100)))</f>
        <v>#REF!</v>
      </c>
      <c r="AG330" s="7" t="s">
        <v>60</v>
      </c>
      <c r="AH330" s="7" t="e">
        <f>'[1]Рейтинговая таблица организаций'!#REF!</f>
        <v>#REF!</v>
      </c>
      <c r="AI330" s="7" t="e">
        <f>'[1]Рейтинговая таблица организаций'!#REF!</f>
        <v>#REF!</v>
      </c>
      <c r="AJ330" s="7" t="s">
        <v>61</v>
      </c>
      <c r="AK330" s="7" t="e">
        <f>'[1]Рейтинговая таблица организаций'!#REF!</f>
        <v>#REF!</v>
      </c>
      <c r="AL330" s="7" t="e">
        <f>'[1]Рейтинговая таблица организаций'!#REF!</f>
        <v>#REF!</v>
      </c>
      <c r="AM330" s="7" t="s">
        <v>62</v>
      </c>
      <c r="AN330" s="7" t="e">
        <f>'[1]Рейтинговая таблица организаций'!#REF!</f>
        <v>#REF!</v>
      </c>
      <c r="AO330" s="7" t="e">
        <f>'[1]Рейтинговая таблица организаций'!#REF!</f>
        <v>#REF!</v>
      </c>
      <c r="AP330" s="7" t="s">
        <v>63</v>
      </c>
      <c r="AQ330" s="7" t="e">
        <f>'[1]Рейтинговая таблица организаций'!#REF!</f>
        <v>#REF!</v>
      </c>
      <c r="AR330" s="7" t="e">
        <f>'[1]Рейтинговая таблица организаций'!#REF!</f>
        <v>#REF!</v>
      </c>
      <c r="AS330" s="7" t="s">
        <v>64</v>
      </c>
      <c r="AT330" s="7" t="e">
        <f>'[1]Рейтинговая таблица организаций'!#REF!</f>
        <v>#REF!</v>
      </c>
      <c r="AU330" s="7" t="e">
        <f>'[1]Рейтинговая таблица организаций'!#REF!</f>
        <v>#REF!</v>
      </c>
      <c r="AV330" s="7" t="s">
        <v>65</v>
      </c>
      <c r="AW330" s="7" t="e">
        <f>'[1]Рейтинговая таблица организаций'!#REF!</f>
        <v>#REF!</v>
      </c>
      <c r="AX330" s="7" t="e">
        <f>'[1]Рейтинговая таблица организаций'!#REF!</f>
        <v>#REF!</v>
      </c>
      <c r="AY330" s="7" t="s">
        <v>66</v>
      </c>
      <c r="AZ330" s="7" t="e">
        <f>'[1]Рейтинговая таблица организаций'!#REF!</f>
        <v>#REF!</v>
      </c>
      <c r="BA330" s="7" t="e">
        <f>'[1]Рейтинговая таблица организаций'!#REF!</f>
        <v>#REF!</v>
      </c>
    </row>
    <row r="331" spans="1:53" ht="15.5" x14ac:dyDescent="0.35">
      <c r="A331" s="3" t="e">
        <f>'[1]бланки '!#REF!</f>
        <v>#REF!</v>
      </c>
      <c r="B331" s="3" t="e">
        <f>'[1]бланки '!#REF!</f>
        <v>#REF!</v>
      </c>
      <c r="C331" s="3" t="e">
        <f>'[1]для bus.gov.ru'!#REF!</f>
        <v>#REF!</v>
      </c>
      <c r="D331" s="3" t="e">
        <f>'[1]для bus.gov.ru'!#REF!</f>
        <v>#REF!</v>
      </c>
      <c r="E331" s="4" t="e">
        <f>'[1]для bus.gov.ru'!#REF!</f>
        <v>#REF!</v>
      </c>
      <c r="F331" s="5" t="s">
        <v>55</v>
      </c>
      <c r="G331" s="6" t="e">
        <f>'[1]Рейтинговая таблица организаций'!#REF!</f>
        <v>#REF!</v>
      </c>
      <c r="H331" s="6" t="e">
        <f>'[1]Рейтинговая таблица организаций'!#REF!</f>
        <v>#REF!</v>
      </c>
      <c r="I331" s="5" t="s">
        <v>56</v>
      </c>
      <c r="J331" s="6" t="e">
        <f>'[1]Рейтинговая таблица организаций'!#REF!</f>
        <v>#REF!</v>
      </c>
      <c r="K331" s="6" t="e">
        <f>'[1]Рейтинговая таблица организаций'!#REF!</f>
        <v>#REF!</v>
      </c>
      <c r="L331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31" s="8" t="e">
        <f>'[1]Рейтинговая таблица организаций'!#REF!</f>
        <v>#REF!</v>
      </c>
      <c r="N331" s="7" t="e">
        <f>IF('[1]Рейтинговая таблица организаций'!#REF!&lt;1,0,(IF('[1]Рейтинговая таблица организаций'!#REF!&lt;4,30,100)))</f>
        <v>#REF!</v>
      </c>
      <c r="O331" s="7" t="s">
        <v>57</v>
      </c>
      <c r="P331" s="7" t="e">
        <f>'[1]Рейтинговая таблица организаций'!#REF!</f>
        <v>#REF!</v>
      </c>
      <c r="Q331" s="7" t="e">
        <f>'[1]Рейтинговая таблица организаций'!#REF!</f>
        <v>#REF!</v>
      </c>
      <c r="R331" s="7" t="s">
        <v>58</v>
      </c>
      <c r="S331" s="7" t="e">
        <f>'[1]Рейтинговая таблица организаций'!#REF!</f>
        <v>#REF!</v>
      </c>
      <c r="T331" s="7" t="e">
        <f>'[1]Рейтинговая таблица организаций'!#REF!</f>
        <v>#REF!</v>
      </c>
      <c r="U331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31" s="8" t="e">
        <f>'[1]Рейтинговая таблица организаций'!#REF!</f>
        <v>#REF!</v>
      </c>
      <c r="W331" s="7" t="e">
        <f>IF('[1]Рейтинговая таблица организаций'!#REF!&lt;1,0,(IF('[1]Рейтинговая таблица организаций'!#REF!&lt;4,20,100)))</f>
        <v>#REF!</v>
      </c>
      <c r="X331" s="7" t="s">
        <v>59</v>
      </c>
      <c r="Y331" s="7" t="e">
        <f>'[1]Рейтинговая таблица организаций'!#REF!</f>
        <v>#REF!</v>
      </c>
      <c r="Z331" s="7" t="e">
        <f>'[1]Рейтинговая таблица организаций'!#REF!</f>
        <v>#REF!</v>
      </c>
      <c r="AA331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31" s="9" t="e">
        <f>'[1]Рейтинговая таблица организаций'!#REF!</f>
        <v>#REF!</v>
      </c>
      <c r="AC331" s="7" t="e">
        <f>IF('[1]Рейтинговая таблица организаций'!#REF!&lt;1,0,(IF('[1]Рейтинговая таблица организаций'!#REF!&lt;5,20,100)))</f>
        <v>#REF!</v>
      </c>
      <c r="AD331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31" s="8" t="e">
        <f>'[1]Рейтинговая таблица организаций'!#REF!</f>
        <v>#REF!</v>
      </c>
      <c r="AF331" s="7" t="e">
        <f>IF('[1]Рейтинговая таблица организаций'!#REF!&lt;1,0,(IF('[1]Рейтинговая таблица организаций'!#REF!&lt;5,20,100)))</f>
        <v>#REF!</v>
      </c>
      <c r="AG331" s="7" t="s">
        <v>60</v>
      </c>
      <c r="AH331" s="7" t="e">
        <f>'[1]Рейтинговая таблица организаций'!#REF!</f>
        <v>#REF!</v>
      </c>
      <c r="AI331" s="7" t="e">
        <f>'[1]Рейтинговая таблица организаций'!#REF!</f>
        <v>#REF!</v>
      </c>
      <c r="AJ331" s="7" t="s">
        <v>61</v>
      </c>
      <c r="AK331" s="7" t="e">
        <f>'[1]Рейтинговая таблица организаций'!#REF!</f>
        <v>#REF!</v>
      </c>
      <c r="AL331" s="7" t="e">
        <f>'[1]Рейтинговая таблица организаций'!#REF!</f>
        <v>#REF!</v>
      </c>
      <c r="AM331" s="7" t="s">
        <v>62</v>
      </c>
      <c r="AN331" s="7" t="e">
        <f>'[1]Рейтинговая таблица организаций'!#REF!</f>
        <v>#REF!</v>
      </c>
      <c r="AO331" s="7" t="e">
        <f>'[1]Рейтинговая таблица организаций'!#REF!</f>
        <v>#REF!</v>
      </c>
      <c r="AP331" s="7" t="s">
        <v>63</v>
      </c>
      <c r="AQ331" s="7" t="e">
        <f>'[1]Рейтинговая таблица организаций'!#REF!</f>
        <v>#REF!</v>
      </c>
      <c r="AR331" s="7" t="e">
        <f>'[1]Рейтинговая таблица организаций'!#REF!</f>
        <v>#REF!</v>
      </c>
      <c r="AS331" s="7" t="s">
        <v>64</v>
      </c>
      <c r="AT331" s="7" t="e">
        <f>'[1]Рейтинговая таблица организаций'!#REF!</f>
        <v>#REF!</v>
      </c>
      <c r="AU331" s="7" t="e">
        <f>'[1]Рейтинговая таблица организаций'!#REF!</f>
        <v>#REF!</v>
      </c>
      <c r="AV331" s="7" t="s">
        <v>65</v>
      </c>
      <c r="AW331" s="7" t="e">
        <f>'[1]Рейтинговая таблица организаций'!#REF!</f>
        <v>#REF!</v>
      </c>
      <c r="AX331" s="7" t="e">
        <f>'[1]Рейтинговая таблица организаций'!#REF!</f>
        <v>#REF!</v>
      </c>
      <c r="AY331" s="7" t="s">
        <v>66</v>
      </c>
      <c r="AZ331" s="7" t="e">
        <f>'[1]Рейтинговая таблица организаций'!#REF!</f>
        <v>#REF!</v>
      </c>
      <c r="BA331" s="7" t="e">
        <f>'[1]Рейтинговая таблица организаций'!#REF!</f>
        <v>#REF!</v>
      </c>
    </row>
    <row r="332" spans="1:53" ht="15.5" x14ac:dyDescent="0.35">
      <c r="A332" s="3" t="e">
        <f>'[1]бланки '!#REF!</f>
        <v>#REF!</v>
      </c>
      <c r="B332" s="3" t="e">
        <f>'[1]бланки '!#REF!</f>
        <v>#REF!</v>
      </c>
      <c r="C332" s="3" t="e">
        <f>'[1]для bus.gov.ru'!#REF!</f>
        <v>#REF!</v>
      </c>
      <c r="D332" s="3" t="e">
        <f>'[1]для bus.gov.ru'!#REF!</f>
        <v>#REF!</v>
      </c>
      <c r="E332" s="4" t="e">
        <f>'[1]для bus.gov.ru'!#REF!</f>
        <v>#REF!</v>
      </c>
      <c r="F332" s="5" t="s">
        <v>55</v>
      </c>
      <c r="G332" s="6" t="e">
        <f>'[1]Рейтинговая таблица организаций'!#REF!</f>
        <v>#REF!</v>
      </c>
      <c r="H332" s="6" t="e">
        <f>'[1]Рейтинговая таблица организаций'!#REF!</f>
        <v>#REF!</v>
      </c>
      <c r="I332" s="5" t="s">
        <v>56</v>
      </c>
      <c r="J332" s="6" t="e">
        <f>'[1]Рейтинговая таблица организаций'!#REF!</f>
        <v>#REF!</v>
      </c>
      <c r="K332" s="6" t="e">
        <f>'[1]Рейтинговая таблица организаций'!#REF!</f>
        <v>#REF!</v>
      </c>
      <c r="L332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32" s="8" t="e">
        <f>'[1]Рейтинговая таблица организаций'!#REF!</f>
        <v>#REF!</v>
      </c>
      <c r="N332" s="7" t="e">
        <f>IF('[1]Рейтинговая таблица организаций'!#REF!&lt;1,0,(IF('[1]Рейтинговая таблица организаций'!#REF!&lt;4,30,100)))</f>
        <v>#REF!</v>
      </c>
      <c r="O332" s="7" t="s">
        <v>57</v>
      </c>
      <c r="P332" s="7" t="e">
        <f>'[1]Рейтинговая таблица организаций'!#REF!</f>
        <v>#REF!</v>
      </c>
      <c r="Q332" s="7" t="e">
        <f>'[1]Рейтинговая таблица организаций'!#REF!</f>
        <v>#REF!</v>
      </c>
      <c r="R332" s="7" t="s">
        <v>58</v>
      </c>
      <c r="S332" s="7" t="e">
        <f>'[1]Рейтинговая таблица организаций'!#REF!</f>
        <v>#REF!</v>
      </c>
      <c r="T332" s="7" t="e">
        <f>'[1]Рейтинговая таблица организаций'!#REF!</f>
        <v>#REF!</v>
      </c>
      <c r="U332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32" s="8" t="e">
        <f>'[1]Рейтинговая таблица организаций'!#REF!</f>
        <v>#REF!</v>
      </c>
      <c r="W332" s="7" t="e">
        <f>IF('[1]Рейтинговая таблица организаций'!#REF!&lt;1,0,(IF('[1]Рейтинговая таблица организаций'!#REF!&lt;4,20,100)))</f>
        <v>#REF!</v>
      </c>
      <c r="X332" s="7" t="s">
        <v>59</v>
      </c>
      <c r="Y332" s="7" t="e">
        <f>'[1]Рейтинговая таблица организаций'!#REF!</f>
        <v>#REF!</v>
      </c>
      <c r="Z332" s="7" t="e">
        <f>'[1]Рейтинговая таблица организаций'!#REF!</f>
        <v>#REF!</v>
      </c>
      <c r="AA332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32" s="9" t="e">
        <f>'[1]Рейтинговая таблица организаций'!#REF!</f>
        <v>#REF!</v>
      </c>
      <c r="AC332" s="7" t="e">
        <f>IF('[1]Рейтинговая таблица организаций'!#REF!&lt;1,0,(IF('[1]Рейтинговая таблица организаций'!#REF!&lt;5,20,100)))</f>
        <v>#REF!</v>
      </c>
      <c r="AD332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32" s="8" t="e">
        <f>'[1]Рейтинговая таблица организаций'!#REF!</f>
        <v>#REF!</v>
      </c>
      <c r="AF332" s="7" t="e">
        <f>IF('[1]Рейтинговая таблица организаций'!#REF!&lt;1,0,(IF('[1]Рейтинговая таблица организаций'!#REF!&lt;5,20,100)))</f>
        <v>#REF!</v>
      </c>
      <c r="AG332" s="7" t="s">
        <v>60</v>
      </c>
      <c r="AH332" s="7" t="e">
        <f>'[1]Рейтинговая таблица организаций'!#REF!</f>
        <v>#REF!</v>
      </c>
      <c r="AI332" s="7" t="e">
        <f>'[1]Рейтинговая таблица организаций'!#REF!</f>
        <v>#REF!</v>
      </c>
      <c r="AJ332" s="7" t="s">
        <v>61</v>
      </c>
      <c r="AK332" s="7" t="e">
        <f>'[1]Рейтинговая таблица организаций'!#REF!</f>
        <v>#REF!</v>
      </c>
      <c r="AL332" s="7" t="e">
        <f>'[1]Рейтинговая таблица организаций'!#REF!</f>
        <v>#REF!</v>
      </c>
      <c r="AM332" s="7" t="s">
        <v>62</v>
      </c>
      <c r="AN332" s="7" t="e">
        <f>'[1]Рейтинговая таблица организаций'!#REF!</f>
        <v>#REF!</v>
      </c>
      <c r="AO332" s="7" t="e">
        <f>'[1]Рейтинговая таблица организаций'!#REF!</f>
        <v>#REF!</v>
      </c>
      <c r="AP332" s="7" t="s">
        <v>63</v>
      </c>
      <c r="AQ332" s="7" t="e">
        <f>'[1]Рейтинговая таблица организаций'!#REF!</f>
        <v>#REF!</v>
      </c>
      <c r="AR332" s="7" t="e">
        <f>'[1]Рейтинговая таблица организаций'!#REF!</f>
        <v>#REF!</v>
      </c>
      <c r="AS332" s="7" t="s">
        <v>64</v>
      </c>
      <c r="AT332" s="7" t="e">
        <f>'[1]Рейтинговая таблица организаций'!#REF!</f>
        <v>#REF!</v>
      </c>
      <c r="AU332" s="7" t="e">
        <f>'[1]Рейтинговая таблица организаций'!#REF!</f>
        <v>#REF!</v>
      </c>
      <c r="AV332" s="7" t="s">
        <v>65</v>
      </c>
      <c r="AW332" s="7" t="e">
        <f>'[1]Рейтинговая таблица организаций'!#REF!</f>
        <v>#REF!</v>
      </c>
      <c r="AX332" s="7" t="e">
        <f>'[1]Рейтинговая таблица организаций'!#REF!</f>
        <v>#REF!</v>
      </c>
      <c r="AY332" s="7" t="s">
        <v>66</v>
      </c>
      <c r="AZ332" s="7" t="e">
        <f>'[1]Рейтинговая таблица организаций'!#REF!</f>
        <v>#REF!</v>
      </c>
      <c r="BA332" s="7" t="e">
        <f>'[1]Рейтинговая таблица организаций'!#REF!</f>
        <v>#REF!</v>
      </c>
    </row>
    <row r="333" spans="1:53" ht="15.5" x14ac:dyDescent="0.35">
      <c r="A333" s="3" t="e">
        <f>'[1]бланки '!#REF!</f>
        <v>#REF!</v>
      </c>
      <c r="B333" s="3" t="e">
        <f>'[1]бланки '!#REF!</f>
        <v>#REF!</v>
      </c>
      <c r="C333" s="3" t="e">
        <f>'[1]для bus.gov.ru'!#REF!</f>
        <v>#REF!</v>
      </c>
      <c r="D333" s="3" t="e">
        <f>'[1]для bus.gov.ru'!#REF!</f>
        <v>#REF!</v>
      </c>
      <c r="E333" s="4" t="e">
        <f>'[1]для bus.gov.ru'!#REF!</f>
        <v>#REF!</v>
      </c>
      <c r="F333" s="5" t="s">
        <v>55</v>
      </c>
      <c r="G333" s="6" t="e">
        <f>'[1]Рейтинговая таблица организаций'!#REF!</f>
        <v>#REF!</v>
      </c>
      <c r="H333" s="6" t="e">
        <f>'[1]Рейтинговая таблица организаций'!#REF!</f>
        <v>#REF!</v>
      </c>
      <c r="I333" s="5" t="s">
        <v>56</v>
      </c>
      <c r="J333" s="6" t="e">
        <f>'[1]Рейтинговая таблица организаций'!#REF!</f>
        <v>#REF!</v>
      </c>
      <c r="K333" s="6" t="e">
        <f>'[1]Рейтинговая таблица организаций'!#REF!</f>
        <v>#REF!</v>
      </c>
      <c r="L333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33" s="8" t="e">
        <f>'[1]Рейтинговая таблица организаций'!#REF!</f>
        <v>#REF!</v>
      </c>
      <c r="N333" s="7" t="e">
        <f>IF('[1]Рейтинговая таблица организаций'!#REF!&lt;1,0,(IF('[1]Рейтинговая таблица организаций'!#REF!&lt;4,30,100)))</f>
        <v>#REF!</v>
      </c>
      <c r="O333" s="7" t="s">
        <v>57</v>
      </c>
      <c r="P333" s="7" t="e">
        <f>'[1]Рейтинговая таблица организаций'!#REF!</f>
        <v>#REF!</v>
      </c>
      <c r="Q333" s="7" t="e">
        <f>'[1]Рейтинговая таблица организаций'!#REF!</f>
        <v>#REF!</v>
      </c>
      <c r="R333" s="7" t="s">
        <v>58</v>
      </c>
      <c r="S333" s="7" t="e">
        <f>'[1]Рейтинговая таблица организаций'!#REF!</f>
        <v>#REF!</v>
      </c>
      <c r="T333" s="7" t="e">
        <f>'[1]Рейтинговая таблица организаций'!#REF!</f>
        <v>#REF!</v>
      </c>
      <c r="U333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33" s="8" t="e">
        <f>'[1]Рейтинговая таблица организаций'!#REF!</f>
        <v>#REF!</v>
      </c>
      <c r="W333" s="7" t="e">
        <f>IF('[1]Рейтинговая таблица организаций'!#REF!&lt;1,0,(IF('[1]Рейтинговая таблица организаций'!#REF!&lt;4,20,100)))</f>
        <v>#REF!</v>
      </c>
      <c r="X333" s="7" t="s">
        <v>59</v>
      </c>
      <c r="Y333" s="7" t="e">
        <f>'[1]Рейтинговая таблица организаций'!#REF!</f>
        <v>#REF!</v>
      </c>
      <c r="Z333" s="7" t="e">
        <f>'[1]Рейтинговая таблица организаций'!#REF!</f>
        <v>#REF!</v>
      </c>
      <c r="AA333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33" s="9" t="e">
        <f>'[1]Рейтинговая таблица организаций'!#REF!</f>
        <v>#REF!</v>
      </c>
      <c r="AC333" s="7" t="e">
        <f>IF('[1]Рейтинговая таблица организаций'!#REF!&lt;1,0,(IF('[1]Рейтинговая таблица организаций'!#REF!&lt;5,20,100)))</f>
        <v>#REF!</v>
      </c>
      <c r="AD333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33" s="8" t="e">
        <f>'[1]Рейтинговая таблица организаций'!#REF!</f>
        <v>#REF!</v>
      </c>
      <c r="AF333" s="7" t="e">
        <f>IF('[1]Рейтинговая таблица организаций'!#REF!&lt;1,0,(IF('[1]Рейтинговая таблица организаций'!#REF!&lt;5,20,100)))</f>
        <v>#REF!</v>
      </c>
      <c r="AG333" s="7" t="s">
        <v>60</v>
      </c>
      <c r="AH333" s="7" t="e">
        <f>'[1]Рейтинговая таблица организаций'!#REF!</f>
        <v>#REF!</v>
      </c>
      <c r="AI333" s="7" t="e">
        <f>'[1]Рейтинговая таблица организаций'!#REF!</f>
        <v>#REF!</v>
      </c>
      <c r="AJ333" s="7" t="s">
        <v>61</v>
      </c>
      <c r="AK333" s="7" t="e">
        <f>'[1]Рейтинговая таблица организаций'!#REF!</f>
        <v>#REF!</v>
      </c>
      <c r="AL333" s="7" t="e">
        <f>'[1]Рейтинговая таблица организаций'!#REF!</f>
        <v>#REF!</v>
      </c>
      <c r="AM333" s="7" t="s">
        <v>62</v>
      </c>
      <c r="AN333" s="7" t="e">
        <f>'[1]Рейтинговая таблица организаций'!#REF!</f>
        <v>#REF!</v>
      </c>
      <c r="AO333" s="7" t="e">
        <f>'[1]Рейтинговая таблица организаций'!#REF!</f>
        <v>#REF!</v>
      </c>
      <c r="AP333" s="7" t="s">
        <v>63</v>
      </c>
      <c r="AQ333" s="7" t="e">
        <f>'[1]Рейтинговая таблица организаций'!#REF!</f>
        <v>#REF!</v>
      </c>
      <c r="AR333" s="7" t="e">
        <f>'[1]Рейтинговая таблица организаций'!#REF!</f>
        <v>#REF!</v>
      </c>
      <c r="AS333" s="7" t="s">
        <v>64</v>
      </c>
      <c r="AT333" s="7" t="e">
        <f>'[1]Рейтинговая таблица организаций'!#REF!</f>
        <v>#REF!</v>
      </c>
      <c r="AU333" s="7" t="e">
        <f>'[1]Рейтинговая таблица организаций'!#REF!</f>
        <v>#REF!</v>
      </c>
      <c r="AV333" s="7" t="s">
        <v>65</v>
      </c>
      <c r="AW333" s="7" t="e">
        <f>'[1]Рейтинговая таблица организаций'!#REF!</f>
        <v>#REF!</v>
      </c>
      <c r="AX333" s="7" t="e">
        <f>'[1]Рейтинговая таблица организаций'!#REF!</f>
        <v>#REF!</v>
      </c>
      <c r="AY333" s="7" t="s">
        <v>66</v>
      </c>
      <c r="AZ333" s="7" t="e">
        <f>'[1]Рейтинговая таблица организаций'!#REF!</f>
        <v>#REF!</v>
      </c>
      <c r="BA333" s="7" t="e">
        <f>'[1]Рейтинговая таблица организаций'!#REF!</f>
        <v>#REF!</v>
      </c>
    </row>
    <row r="334" spans="1:53" ht="15.5" x14ac:dyDescent="0.35">
      <c r="A334" s="3" t="e">
        <f>'[1]бланки '!#REF!</f>
        <v>#REF!</v>
      </c>
      <c r="B334" s="3" t="e">
        <f>'[1]бланки '!#REF!</f>
        <v>#REF!</v>
      </c>
      <c r="C334" s="3" t="e">
        <f>'[1]для bus.gov.ru'!#REF!</f>
        <v>#REF!</v>
      </c>
      <c r="D334" s="3" t="e">
        <f>'[1]для bus.gov.ru'!#REF!</f>
        <v>#REF!</v>
      </c>
      <c r="E334" s="4" t="e">
        <f>'[1]для bus.gov.ru'!#REF!</f>
        <v>#REF!</v>
      </c>
      <c r="F334" s="5" t="s">
        <v>55</v>
      </c>
      <c r="G334" s="6" t="e">
        <f>'[1]Рейтинговая таблица организаций'!#REF!</f>
        <v>#REF!</v>
      </c>
      <c r="H334" s="6" t="e">
        <f>'[1]Рейтинговая таблица организаций'!#REF!</f>
        <v>#REF!</v>
      </c>
      <c r="I334" s="5" t="s">
        <v>56</v>
      </c>
      <c r="J334" s="6" t="e">
        <f>'[1]Рейтинговая таблица организаций'!#REF!</f>
        <v>#REF!</v>
      </c>
      <c r="K334" s="6" t="e">
        <f>'[1]Рейтинговая таблица организаций'!#REF!</f>
        <v>#REF!</v>
      </c>
      <c r="L334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34" s="8" t="e">
        <f>'[1]Рейтинговая таблица организаций'!#REF!</f>
        <v>#REF!</v>
      </c>
      <c r="N334" s="7" t="e">
        <f>IF('[1]Рейтинговая таблица организаций'!#REF!&lt;1,0,(IF('[1]Рейтинговая таблица организаций'!#REF!&lt;4,30,100)))</f>
        <v>#REF!</v>
      </c>
      <c r="O334" s="7" t="s">
        <v>57</v>
      </c>
      <c r="P334" s="7" t="e">
        <f>'[1]Рейтинговая таблица организаций'!#REF!</f>
        <v>#REF!</v>
      </c>
      <c r="Q334" s="7" t="e">
        <f>'[1]Рейтинговая таблица организаций'!#REF!</f>
        <v>#REF!</v>
      </c>
      <c r="R334" s="7" t="s">
        <v>58</v>
      </c>
      <c r="S334" s="7" t="e">
        <f>'[1]Рейтинговая таблица организаций'!#REF!</f>
        <v>#REF!</v>
      </c>
      <c r="T334" s="7" t="e">
        <f>'[1]Рейтинговая таблица организаций'!#REF!</f>
        <v>#REF!</v>
      </c>
      <c r="U334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34" s="8" t="e">
        <f>'[1]Рейтинговая таблица организаций'!#REF!</f>
        <v>#REF!</v>
      </c>
      <c r="W334" s="7" t="e">
        <f>IF('[1]Рейтинговая таблица организаций'!#REF!&lt;1,0,(IF('[1]Рейтинговая таблица организаций'!#REF!&lt;4,20,100)))</f>
        <v>#REF!</v>
      </c>
      <c r="X334" s="7" t="s">
        <v>59</v>
      </c>
      <c r="Y334" s="7" t="e">
        <f>'[1]Рейтинговая таблица организаций'!#REF!</f>
        <v>#REF!</v>
      </c>
      <c r="Z334" s="7" t="e">
        <f>'[1]Рейтинговая таблица организаций'!#REF!</f>
        <v>#REF!</v>
      </c>
      <c r="AA334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34" s="9" t="e">
        <f>'[1]Рейтинговая таблица организаций'!#REF!</f>
        <v>#REF!</v>
      </c>
      <c r="AC334" s="7" t="e">
        <f>IF('[1]Рейтинговая таблица организаций'!#REF!&lt;1,0,(IF('[1]Рейтинговая таблица организаций'!#REF!&lt;5,20,100)))</f>
        <v>#REF!</v>
      </c>
      <c r="AD334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34" s="8" t="e">
        <f>'[1]Рейтинговая таблица организаций'!#REF!</f>
        <v>#REF!</v>
      </c>
      <c r="AF334" s="7" t="e">
        <f>IF('[1]Рейтинговая таблица организаций'!#REF!&lt;1,0,(IF('[1]Рейтинговая таблица организаций'!#REF!&lt;5,20,100)))</f>
        <v>#REF!</v>
      </c>
      <c r="AG334" s="7" t="s">
        <v>60</v>
      </c>
      <c r="AH334" s="7" t="e">
        <f>'[1]Рейтинговая таблица организаций'!#REF!</f>
        <v>#REF!</v>
      </c>
      <c r="AI334" s="7" t="e">
        <f>'[1]Рейтинговая таблица организаций'!#REF!</f>
        <v>#REF!</v>
      </c>
      <c r="AJ334" s="7" t="s">
        <v>61</v>
      </c>
      <c r="AK334" s="7" t="e">
        <f>'[1]Рейтинговая таблица организаций'!#REF!</f>
        <v>#REF!</v>
      </c>
      <c r="AL334" s="7" t="e">
        <f>'[1]Рейтинговая таблица организаций'!#REF!</f>
        <v>#REF!</v>
      </c>
      <c r="AM334" s="7" t="s">
        <v>62</v>
      </c>
      <c r="AN334" s="7" t="e">
        <f>'[1]Рейтинговая таблица организаций'!#REF!</f>
        <v>#REF!</v>
      </c>
      <c r="AO334" s="7" t="e">
        <f>'[1]Рейтинговая таблица организаций'!#REF!</f>
        <v>#REF!</v>
      </c>
      <c r="AP334" s="7" t="s">
        <v>63</v>
      </c>
      <c r="AQ334" s="7" t="e">
        <f>'[1]Рейтинговая таблица организаций'!#REF!</f>
        <v>#REF!</v>
      </c>
      <c r="AR334" s="7" t="e">
        <f>'[1]Рейтинговая таблица организаций'!#REF!</f>
        <v>#REF!</v>
      </c>
      <c r="AS334" s="7" t="s">
        <v>64</v>
      </c>
      <c r="AT334" s="7" t="e">
        <f>'[1]Рейтинговая таблица организаций'!#REF!</f>
        <v>#REF!</v>
      </c>
      <c r="AU334" s="7" t="e">
        <f>'[1]Рейтинговая таблица организаций'!#REF!</f>
        <v>#REF!</v>
      </c>
      <c r="AV334" s="7" t="s">
        <v>65</v>
      </c>
      <c r="AW334" s="7" t="e">
        <f>'[1]Рейтинговая таблица организаций'!#REF!</f>
        <v>#REF!</v>
      </c>
      <c r="AX334" s="7" t="e">
        <f>'[1]Рейтинговая таблица организаций'!#REF!</f>
        <v>#REF!</v>
      </c>
      <c r="AY334" s="7" t="s">
        <v>66</v>
      </c>
      <c r="AZ334" s="7" t="e">
        <f>'[1]Рейтинговая таблица организаций'!#REF!</f>
        <v>#REF!</v>
      </c>
      <c r="BA334" s="7" t="e">
        <f>'[1]Рейтинговая таблица организаций'!#REF!</f>
        <v>#REF!</v>
      </c>
    </row>
    <row r="335" spans="1:53" ht="15.5" x14ac:dyDescent="0.35">
      <c r="A335" s="3" t="e">
        <f>'[1]бланки '!#REF!</f>
        <v>#REF!</v>
      </c>
      <c r="B335" s="3" t="e">
        <f>'[1]бланки '!#REF!</f>
        <v>#REF!</v>
      </c>
      <c r="C335" s="3" t="e">
        <f>'[1]для bus.gov.ru'!#REF!</f>
        <v>#REF!</v>
      </c>
      <c r="D335" s="3" t="e">
        <f>'[1]для bus.gov.ru'!#REF!</f>
        <v>#REF!</v>
      </c>
      <c r="E335" s="4" t="e">
        <f>'[1]для bus.gov.ru'!#REF!</f>
        <v>#REF!</v>
      </c>
      <c r="F335" s="5" t="s">
        <v>55</v>
      </c>
      <c r="G335" s="6" t="e">
        <f>'[1]Рейтинговая таблица организаций'!#REF!</f>
        <v>#REF!</v>
      </c>
      <c r="H335" s="6" t="e">
        <f>'[1]Рейтинговая таблица организаций'!#REF!</f>
        <v>#REF!</v>
      </c>
      <c r="I335" s="5" t="s">
        <v>56</v>
      </c>
      <c r="J335" s="6" t="e">
        <f>'[1]Рейтинговая таблица организаций'!#REF!</f>
        <v>#REF!</v>
      </c>
      <c r="K335" s="6" t="e">
        <f>'[1]Рейтинговая таблица организаций'!#REF!</f>
        <v>#REF!</v>
      </c>
      <c r="L335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35" s="8" t="e">
        <f>'[1]Рейтинговая таблица организаций'!#REF!</f>
        <v>#REF!</v>
      </c>
      <c r="N335" s="7" t="e">
        <f>IF('[1]Рейтинговая таблица организаций'!#REF!&lt;1,0,(IF('[1]Рейтинговая таблица организаций'!#REF!&lt;4,30,100)))</f>
        <v>#REF!</v>
      </c>
      <c r="O335" s="7" t="s">
        <v>57</v>
      </c>
      <c r="P335" s="7" t="e">
        <f>'[1]Рейтинговая таблица организаций'!#REF!</f>
        <v>#REF!</v>
      </c>
      <c r="Q335" s="7" t="e">
        <f>'[1]Рейтинговая таблица организаций'!#REF!</f>
        <v>#REF!</v>
      </c>
      <c r="R335" s="7" t="s">
        <v>58</v>
      </c>
      <c r="S335" s="7" t="e">
        <f>'[1]Рейтинговая таблица организаций'!#REF!</f>
        <v>#REF!</v>
      </c>
      <c r="T335" s="7" t="e">
        <f>'[1]Рейтинговая таблица организаций'!#REF!</f>
        <v>#REF!</v>
      </c>
      <c r="U335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35" s="8" t="e">
        <f>'[1]Рейтинговая таблица организаций'!#REF!</f>
        <v>#REF!</v>
      </c>
      <c r="W335" s="7" t="e">
        <f>IF('[1]Рейтинговая таблица организаций'!#REF!&lt;1,0,(IF('[1]Рейтинговая таблица организаций'!#REF!&lt;4,20,100)))</f>
        <v>#REF!</v>
      </c>
      <c r="X335" s="7" t="s">
        <v>59</v>
      </c>
      <c r="Y335" s="7" t="e">
        <f>'[1]Рейтинговая таблица организаций'!#REF!</f>
        <v>#REF!</v>
      </c>
      <c r="Z335" s="7" t="e">
        <f>'[1]Рейтинговая таблица организаций'!#REF!</f>
        <v>#REF!</v>
      </c>
      <c r="AA335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35" s="9" t="e">
        <f>'[1]Рейтинговая таблица организаций'!#REF!</f>
        <v>#REF!</v>
      </c>
      <c r="AC335" s="7" t="e">
        <f>IF('[1]Рейтинговая таблица организаций'!#REF!&lt;1,0,(IF('[1]Рейтинговая таблица организаций'!#REF!&lt;5,20,100)))</f>
        <v>#REF!</v>
      </c>
      <c r="AD335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35" s="8" t="e">
        <f>'[1]Рейтинговая таблица организаций'!#REF!</f>
        <v>#REF!</v>
      </c>
      <c r="AF335" s="7" t="e">
        <f>IF('[1]Рейтинговая таблица организаций'!#REF!&lt;1,0,(IF('[1]Рейтинговая таблица организаций'!#REF!&lt;5,20,100)))</f>
        <v>#REF!</v>
      </c>
      <c r="AG335" s="7" t="s">
        <v>60</v>
      </c>
      <c r="AH335" s="7" t="e">
        <f>'[1]Рейтинговая таблица организаций'!#REF!</f>
        <v>#REF!</v>
      </c>
      <c r="AI335" s="7" t="e">
        <f>'[1]Рейтинговая таблица организаций'!#REF!</f>
        <v>#REF!</v>
      </c>
      <c r="AJ335" s="7" t="s">
        <v>61</v>
      </c>
      <c r="AK335" s="7" t="e">
        <f>'[1]Рейтинговая таблица организаций'!#REF!</f>
        <v>#REF!</v>
      </c>
      <c r="AL335" s="7" t="e">
        <f>'[1]Рейтинговая таблица организаций'!#REF!</f>
        <v>#REF!</v>
      </c>
      <c r="AM335" s="7" t="s">
        <v>62</v>
      </c>
      <c r="AN335" s="7" t="e">
        <f>'[1]Рейтинговая таблица организаций'!#REF!</f>
        <v>#REF!</v>
      </c>
      <c r="AO335" s="7" t="e">
        <f>'[1]Рейтинговая таблица организаций'!#REF!</f>
        <v>#REF!</v>
      </c>
      <c r="AP335" s="7" t="s">
        <v>63</v>
      </c>
      <c r="AQ335" s="7" t="e">
        <f>'[1]Рейтинговая таблица организаций'!#REF!</f>
        <v>#REF!</v>
      </c>
      <c r="AR335" s="7" t="e">
        <f>'[1]Рейтинговая таблица организаций'!#REF!</f>
        <v>#REF!</v>
      </c>
      <c r="AS335" s="7" t="s">
        <v>64</v>
      </c>
      <c r="AT335" s="7" t="e">
        <f>'[1]Рейтинговая таблица организаций'!#REF!</f>
        <v>#REF!</v>
      </c>
      <c r="AU335" s="7" t="e">
        <f>'[1]Рейтинговая таблица организаций'!#REF!</f>
        <v>#REF!</v>
      </c>
      <c r="AV335" s="7" t="s">
        <v>65</v>
      </c>
      <c r="AW335" s="7" t="e">
        <f>'[1]Рейтинговая таблица организаций'!#REF!</f>
        <v>#REF!</v>
      </c>
      <c r="AX335" s="7" t="e">
        <f>'[1]Рейтинговая таблица организаций'!#REF!</f>
        <v>#REF!</v>
      </c>
      <c r="AY335" s="7" t="s">
        <v>66</v>
      </c>
      <c r="AZ335" s="7" t="e">
        <f>'[1]Рейтинговая таблица организаций'!#REF!</f>
        <v>#REF!</v>
      </c>
      <c r="BA335" s="7" t="e">
        <f>'[1]Рейтинговая таблица организаций'!#REF!</f>
        <v>#REF!</v>
      </c>
    </row>
    <row r="336" spans="1:53" ht="15.5" x14ac:dyDescent="0.35">
      <c r="A336" s="3" t="e">
        <f>'[1]бланки '!#REF!</f>
        <v>#REF!</v>
      </c>
      <c r="B336" s="3" t="e">
        <f>'[1]бланки '!#REF!</f>
        <v>#REF!</v>
      </c>
      <c r="C336" s="3" t="e">
        <f>'[1]для bus.gov.ru'!#REF!</f>
        <v>#REF!</v>
      </c>
      <c r="D336" s="3" t="e">
        <f>'[1]для bus.gov.ru'!#REF!</f>
        <v>#REF!</v>
      </c>
      <c r="E336" s="4" t="e">
        <f>'[1]для bus.gov.ru'!#REF!</f>
        <v>#REF!</v>
      </c>
      <c r="F336" s="5" t="s">
        <v>55</v>
      </c>
      <c r="G336" s="6" t="e">
        <f>'[1]Рейтинговая таблица организаций'!#REF!</f>
        <v>#REF!</v>
      </c>
      <c r="H336" s="6" t="e">
        <f>'[1]Рейтинговая таблица организаций'!#REF!</f>
        <v>#REF!</v>
      </c>
      <c r="I336" s="5" t="s">
        <v>56</v>
      </c>
      <c r="J336" s="6" t="e">
        <f>'[1]Рейтинговая таблица организаций'!#REF!</f>
        <v>#REF!</v>
      </c>
      <c r="K336" s="6" t="e">
        <f>'[1]Рейтинговая таблица организаций'!#REF!</f>
        <v>#REF!</v>
      </c>
      <c r="L336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36" s="8" t="e">
        <f>'[1]Рейтинговая таблица организаций'!#REF!</f>
        <v>#REF!</v>
      </c>
      <c r="N336" s="7" t="e">
        <f>IF('[1]Рейтинговая таблица организаций'!#REF!&lt;1,0,(IF('[1]Рейтинговая таблица организаций'!#REF!&lt;4,30,100)))</f>
        <v>#REF!</v>
      </c>
      <c r="O336" s="7" t="s">
        <v>57</v>
      </c>
      <c r="P336" s="7" t="e">
        <f>'[1]Рейтинговая таблица организаций'!#REF!</f>
        <v>#REF!</v>
      </c>
      <c r="Q336" s="7" t="e">
        <f>'[1]Рейтинговая таблица организаций'!#REF!</f>
        <v>#REF!</v>
      </c>
      <c r="R336" s="7" t="s">
        <v>58</v>
      </c>
      <c r="S336" s="7" t="e">
        <f>'[1]Рейтинговая таблица организаций'!#REF!</f>
        <v>#REF!</v>
      </c>
      <c r="T336" s="7" t="e">
        <f>'[1]Рейтинговая таблица организаций'!#REF!</f>
        <v>#REF!</v>
      </c>
      <c r="U336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36" s="8" t="e">
        <f>'[1]Рейтинговая таблица организаций'!#REF!</f>
        <v>#REF!</v>
      </c>
      <c r="W336" s="7" t="e">
        <f>IF('[1]Рейтинговая таблица организаций'!#REF!&lt;1,0,(IF('[1]Рейтинговая таблица организаций'!#REF!&lt;4,20,100)))</f>
        <v>#REF!</v>
      </c>
      <c r="X336" s="7" t="s">
        <v>59</v>
      </c>
      <c r="Y336" s="7" t="e">
        <f>'[1]Рейтинговая таблица организаций'!#REF!</f>
        <v>#REF!</v>
      </c>
      <c r="Z336" s="7" t="e">
        <f>'[1]Рейтинговая таблица организаций'!#REF!</f>
        <v>#REF!</v>
      </c>
      <c r="AA336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36" s="9" t="e">
        <f>'[1]Рейтинговая таблица организаций'!#REF!</f>
        <v>#REF!</v>
      </c>
      <c r="AC336" s="7" t="e">
        <f>IF('[1]Рейтинговая таблица организаций'!#REF!&lt;1,0,(IF('[1]Рейтинговая таблица организаций'!#REF!&lt;5,20,100)))</f>
        <v>#REF!</v>
      </c>
      <c r="AD336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36" s="8" t="e">
        <f>'[1]Рейтинговая таблица организаций'!#REF!</f>
        <v>#REF!</v>
      </c>
      <c r="AF336" s="7" t="e">
        <f>IF('[1]Рейтинговая таблица организаций'!#REF!&lt;1,0,(IF('[1]Рейтинговая таблица организаций'!#REF!&lt;5,20,100)))</f>
        <v>#REF!</v>
      </c>
      <c r="AG336" s="7" t="s">
        <v>60</v>
      </c>
      <c r="AH336" s="7" t="e">
        <f>'[1]Рейтинговая таблица организаций'!#REF!</f>
        <v>#REF!</v>
      </c>
      <c r="AI336" s="7" t="e">
        <f>'[1]Рейтинговая таблица организаций'!#REF!</f>
        <v>#REF!</v>
      </c>
      <c r="AJ336" s="7" t="s">
        <v>61</v>
      </c>
      <c r="AK336" s="7" t="e">
        <f>'[1]Рейтинговая таблица организаций'!#REF!</f>
        <v>#REF!</v>
      </c>
      <c r="AL336" s="7" t="e">
        <f>'[1]Рейтинговая таблица организаций'!#REF!</f>
        <v>#REF!</v>
      </c>
      <c r="AM336" s="7" t="s">
        <v>62</v>
      </c>
      <c r="AN336" s="7" t="e">
        <f>'[1]Рейтинговая таблица организаций'!#REF!</f>
        <v>#REF!</v>
      </c>
      <c r="AO336" s="7" t="e">
        <f>'[1]Рейтинговая таблица организаций'!#REF!</f>
        <v>#REF!</v>
      </c>
      <c r="AP336" s="7" t="s">
        <v>63</v>
      </c>
      <c r="AQ336" s="7" t="e">
        <f>'[1]Рейтинговая таблица организаций'!#REF!</f>
        <v>#REF!</v>
      </c>
      <c r="AR336" s="7" t="e">
        <f>'[1]Рейтинговая таблица организаций'!#REF!</f>
        <v>#REF!</v>
      </c>
      <c r="AS336" s="7" t="s">
        <v>64</v>
      </c>
      <c r="AT336" s="7" t="e">
        <f>'[1]Рейтинговая таблица организаций'!#REF!</f>
        <v>#REF!</v>
      </c>
      <c r="AU336" s="7" t="e">
        <f>'[1]Рейтинговая таблица организаций'!#REF!</f>
        <v>#REF!</v>
      </c>
      <c r="AV336" s="7" t="s">
        <v>65</v>
      </c>
      <c r="AW336" s="7" t="e">
        <f>'[1]Рейтинговая таблица организаций'!#REF!</f>
        <v>#REF!</v>
      </c>
      <c r="AX336" s="7" t="e">
        <f>'[1]Рейтинговая таблица организаций'!#REF!</f>
        <v>#REF!</v>
      </c>
      <c r="AY336" s="7" t="s">
        <v>66</v>
      </c>
      <c r="AZ336" s="7" t="e">
        <f>'[1]Рейтинговая таблица организаций'!#REF!</f>
        <v>#REF!</v>
      </c>
      <c r="BA336" s="7" t="e">
        <f>'[1]Рейтинговая таблица организаций'!#REF!</f>
        <v>#REF!</v>
      </c>
    </row>
    <row r="337" spans="1:53" ht="15.5" x14ac:dyDescent="0.35">
      <c r="A337" s="3" t="e">
        <f>'[1]бланки '!#REF!</f>
        <v>#REF!</v>
      </c>
      <c r="B337" s="3" t="e">
        <f>'[1]бланки '!#REF!</f>
        <v>#REF!</v>
      </c>
      <c r="C337" s="3" t="e">
        <f>'[1]для bus.gov.ru'!#REF!</f>
        <v>#REF!</v>
      </c>
      <c r="D337" s="3" t="e">
        <f>'[1]для bus.gov.ru'!#REF!</f>
        <v>#REF!</v>
      </c>
      <c r="E337" s="4" t="e">
        <f>'[1]для bus.gov.ru'!#REF!</f>
        <v>#REF!</v>
      </c>
      <c r="F337" s="5" t="s">
        <v>55</v>
      </c>
      <c r="G337" s="6" t="e">
        <f>'[1]Рейтинговая таблица организаций'!#REF!</f>
        <v>#REF!</v>
      </c>
      <c r="H337" s="6" t="e">
        <f>'[1]Рейтинговая таблица организаций'!#REF!</f>
        <v>#REF!</v>
      </c>
      <c r="I337" s="5" t="s">
        <v>56</v>
      </c>
      <c r="J337" s="6" t="e">
        <f>'[1]Рейтинговая таблица организаций'!#REF!</f>
        <v>#REF!</v>
      </c>
      <c r="K337" s="6" t="e">
        <f>'[1]Рейтинговая таблица организаций'!#REF!</f>
        <v>#REF!</v>
      </c>
      <c r="L337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37" s="8" t="e">
        <f>'[1]Рейтинговая таблица организаций'!#REF!</f>
        <v>#REF!</v>
      </c>
      <c r="N337" s="7" t="e">
        <f>IF('[1]Рейтинговая таблица организаций'!#REF!&lt;1,0,(IF('[1]Рейтинговая таблица организаций'!#REF!&lt;4,30,100)))</f>
        <v>#REF!</v>
      </c>
      <c r="O337" s="7" t="s">
        <v>57</v>
      </c>
      <c r="P337" s="7" t="e">
        <f>'[1]Рейтинговая таблица организаций'!#REF!</f>
        <v>#REF!</v>
      </c>
      <c r="Q337" s="7" t="e">
        <f>'[1]Рейтинговая таблица организаций'!#REF!</f>
        <v>#REF!</v>
      </c>
      <c r="R337" s="7" t="s">
        <v>58</v>
      </c>
      <c r="S337" s="7" t="e">
        <f>'[1]Рейтинговая таблица организаций'!#REF!</f>
        <v>#REF!</v>
      </c>
      <c r="T337" s="7" t="e">
        <f>'[1]Рейтинговая таблица организаций'!#REF!</f>
        <v>#REF!</v>
      </c>
      <c r="U337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37" s="8" t="e">
        <f>'[1]Рейтинговая таблица организаций'!#REF!</f>
        <v>#REF!</v>
      </c>
      <c r="W337" s="7" t="e">
        <f>IF('[1]Рейтинговая таблица организаций'!#REF!&lt;1,0,(IF('[1]Рейтинговая таблица организаций'!#REF!&lt;4,20,100)))</f>
        <v>#REF!</v>
      </c>
      <c r="X337" s="7" t="s">
        <v>59</v>
      </c>
      <c r="Y337" s="7" t="e">
        <f>'[1]Рейтинговая таблица организаций'!#REF!</f>
        <v>#REF!</v>
      </c>
      <c r="Z337" s="7" t="e">
        <f>'[1]Рейтинговая таблица организаций'!#REF!</f>
        <v>#REF!</v>
      </c>
      <c r="AA337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37" s="9" t="e">
        <f>'[1]Рейтинговая таблица организаций'!#REF!</f>
        <v>#REF!</v>
      </c>
      <c r="AC337" s="7" t="e">
        <f>IF('[1]Рейтинговая таблица организаций'!#REF!&lt;1,0,(IF('[1]Рейтинговая таблица организаций'!#REF!&lt;5,20,100)))</f>
        <v>#REF!</v>
      </c>
      <c r="AD337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37" s="8" t="e">
        <f>'[1]Рейтинговая таблица организаций'!#REF!</f>
        <v>#REF!</v>
      </c>
      <c r="AF337" s="7" t="e">
        <f>IF('[1]Рейтинговая таблица организаций'!#REF!&lt;1,0,(IF('[1]Рейтинговая таблица организаций'!#REF!&lt;5,20,100)))</f>
        <v>#REF!</v>
      </c>
      <c r="AG337" s="7" t="s">
        <v>60</v>
      </c>
      <c r="AH337" s="7" t="e">
        <f>'[1]Рейтинговая таблица организаций'!#REF!</f>
        <v>#REF!</v>
      </c>
      <c r="AI337" s="7" t="e">
        <f>'[1]Рейтинговая таблица организаций'!#REF!</f>
        <v>#REF!</v>
      </c>
      <c r="AJ337" s="7" t="s">
        <v>61</v>
      </c>
      <c r="AK337" s="7" t="e">
        <f>'[1]Рейтинговая таблица организаций'!#REF!</f>
        <v>#REF!</v>
      </c>
      <c r="AL337" s="7" t="e">
        <f>'[1]Рейтинговая таблица организаций'!#REF!</f>
        <v>#REF!</v>
      </c>
      <c r="AM337" s="7" t="s">
        <v>62</v>
      </c>
      <c r="AN337" s="7" t="e">
        <f>'[1]Рейтинговая таблица организаций'!#REF!</f>
        <v>#REF!</v>
      </c>
      <c r="AO337" s="7" t="e">
        <f>'[1]Рейтинговая таблица организаций'!#REF!</f>
        <v>#REF!</v>
      </c>
      <c r="AP337" s="7" t="s">
        <v>63</v>
      </c>
      <c r="AQ337" s="7" t="e">
        <f>'[1]Рейтинговая таблица организаций'!#REF!</f>
        <v>#REF!</v>
      </c>
      <c r="AR337" s="7" t="e">
        <f>'[1]Рейтинговая таблица организаций'!#REF!</f>
        <v>#REF!</v>
      </c>
      <c r="AS337" s="7" t="s">
        <v>64</v>
      </c>
      <c r="AT337" s="7" t="e">
        <f>'[1]Рейтинговая таблица организаций'!#REF!</f>
        <v>#REF!</v>
      </c>
      <c r="AU337" s="7" t="e">
        <f>'[1]Рейтинговая таблица организаций'!#REF!</f>
        <v>#REF!</v>
      </c>
      <c r="AV337" s="7" t="s">
        <v>65</v>
      </c>
      <c r="AW337" s="7" t="e">
        <f>'[1]Рейтинговая таблица организаций'!#REF!</f>
        <v>#REF!</v>
      </c>
      <c r="AX337" s="7" t="e">
        <f>'[1]Рейтинговая таблица организаций'!#REF!</f>
        <v>#REF!</v>
      </c>
      <c r="AY337" s="7" t="s">
        <v>66</v>
      </c>
      <c r="AZ337" s="7" t="e">
        <f>'[1]Рейтинговая таблица организаций'!#REF!</f>
        <v>#REF!</v>
      </c>
      <c r="BA337" s="7" t="e">
        <f>'[1]Рейтинговая таблица организаций'!#REF!</f>
        <v>#REF!</v>
      </c>
    </row>
    <row r="338" spans="1:53" ht="15.5" x14ac:dyDescent="0.35">
      <c r="A338" s="3" t="e">
        <f>'[1]бланки '!#REF!</f>
        <v>#REF!</v>
      </c>
      <c r="B338" s="3" t="e">
        <f>'[1]бланки '!#REF!</f>
        <v>#REF!</v>
      </c>
      <c r="C338" s="3" t="e">
        <f>'[1]для bus.gov.ru'!#REF!</f>
        <v>#REF!</v>
      </c>
      <c r="D338" s="3" t="e">
        <f>'[1]для bus.gov.ru'!#REF!</f>
        <v>#REF!</v>
      </c>
      <c r="E338" s="4" t="e">
        <f>'[1]для bus.gov.ru'!#REF!</f>
        <v>#REF!</v>
      </c>
      <c r="F338" s="5" t="s">
        <v>55</v>
      </c>
      <c r="G338" s="6" t="e">
        <f>'[1]Рейтинговая таблица организаций'!#REF!</f>
        <v>#REF!</v>
      </c>
      <c r="H338" s="6" t="e">
        <f>'[1]Рейтинговая таблица организаций'!#REF!</f>
        <v>#REF!</v>
      </c>
      <c r="I338" s="5" t="s">
        <v>56</v>
      </c>
      <c r="J338" s="6" t="e">
        <f>'[1]Рейтинговая таблица организаций'!#REF!</f>
        <v>#REF!</v>
      </c>
      <c r="K338" s="6" t="e">
        <f>'[1]Рейтинговая таблица организаций'!#REF!</f>
        <v>#REF!</v>
      </c>
      <c r="L338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38" s="8" t="e">
        <f>'[1]Рейтинговая таблица организаций'!#REF!</f>
        <v>#REF!</v>
      </c>
      <c r="N338" s="7" t="e">
        <f>IF('[1]Рейтинговая таблица организаций'!#REF!&lt;1,0,(IF('[1]Рейтинговая таблица организаций'!#REF!&lt;4,30,100)))</f>
        <v>#REF!</v>
      </c>
      <c r="O338" s="7" t="s">
        <v>57</v>
      </c>
      <c r="P338" s="7" t="e">
        <f>'[1]Рейтинговая таблица организаций'!#REF!</f>
        <v>#REF!</v>
      </c>
      <c r="Q338" s="7" t="e">
        <f>'[1]Рейтинговая таблица организаций'!#REF!</f>
        <v>#REF!</v>
      </c>
      <c r="R338" s="7" t="s">
        <v>58</v>
      </c>
      <c r="S338" s="7" t="e">
        <f>'[1]Рейтинговая таблица организаций'!#REF!</f>
        <v>#REF!</v>
      </c>
      <c r="T338" s="7" t="e">
        <f>'[1]Рейтинговая таблица организаций'!#REF!</f>
        <v>#REF!</v>
      </c>
      <c r="U338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38" s="8" t="e">
        <f>'[1]Рейтинговая таблица организаций'!#REF!</f>
        <v>#REF!</v>
      </c>
      <c r="W338" s="7" t="e">
        <f>IF('[1]Рейтинговая таблица организаций'!#REF!&lt;1,0,(IF('[1]Рейтинговая таблица организаций'!#REF!&lt;4,20,100)))</f>
        <v>#REF!</v>
      </c>
      <c r="X338" s="7" t="s">
        <v>59</v>
      </c>
      <c r="Y338" s="7" t="e">
        <f>'[1]Рейтинговая таблица организаций'!#REF!</f>
        <v>#REF!</v>
      </c>
      <c r="Z338" s="7" t="e">
        <f>'[1]Рейтинговая таблица организаций'!#REF!</f>
        <v>#REF!</v>
      </c>
      <c r="AA338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38" s="9" t="e">
        <f>'[1]Рейтинговая таблица организаций'!#REF!</f>
        <v>#REF!</v>
      </c>
      <c r="AC338" s="7" t="e">
        <f>IF('[1]Рейтинговая таблица организаций'!#REF!&lt;1,0,(IF('[1]Рейтинговая таблица организаций'!#REF!&lt;5,20,100)))</f>
        <v>#REF!</v>
      </c>
      <c r="AD338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38" s="8" t="e">
        <f>'[1]Рейтинговая таблица организаций'!#REF!</f>
        <v>#REF!</v>
      </c>
      <c r="AF338" s="7" t="e">
        <f>IF('[1]Рейтинговая таблица организаций'!#REF!&lt;1,0,(IF('[1]Рейтинговая таблица организаций'!#REF!&lt;5,20,100)))</f>
        <v>#REF!</v>
      </c>
      <c r="AG338" s="7" t="s">
        <v>60</v>
      </c>
      <c r="AH338" s="7" t="e">
        <f>'[1]Рейтинговая таблица организаций'!#REF!</f>
        <v>#REF!</v>
      </c>
      <c r="AI338" s="7" t="e">
        <f>'[1]Рейтинговая таблица организаций'!#REF!</f>
        <v>#REF!</v>
      </c>
      <c r="AJ338" s="7" t="s">
        <v>61</v>
      </c>
      <c r="AK338" s="7" t="e">
        <f>'[1]Рейтинговая таблица организаций'!#REF!</f>
        <v>#REF!</v>
      </c>
      <c r="AL338" s="7" t="e">
        <f>'[1]Рейтинговая таблица организаций'!#REF!</f>
        <v>#REF!</v>
      </c>
      <c r="AM338" s="7" t="s">
        <v>62</v>
      </c>
      <c r="AN338" s="7" t="e">
        <f>'[1]Рейтинговая таблица организаций'!#REF!</f>
        <v>#REF!</v>
      </c>
      <c r="AO338" s="7" t="e">
        <f>'[1]Рейтинговая таблица организаций'!#REF!</f>
        <v>#REF!</v>
      </c>
      <c r="AP338" s="7" t="s">
        <v>63</v>
      </c>
      <c r="AQ338" s="7" t="e">
        <f>'[1]Рейтинговая таблица организаций'!#REF!</f>
        <v>#REF!</v>
      </c>
      <c r="AR338" s="7" t="e">
        <f>'[1]Рейтинговая таблица организаций'!#REF!</f>
        <v>#REF!</v>
      </c>
      <c r="AS338" s="7" t="s">
        <v>64</v>
      </c>
      <c r="AT338" s="7" t="e">
        <f>'[1]Рейтинговая таблица организаций'!#REF!</f>
        <v>#REF!</v>
      </c>
      <c r="AU338" s="7" t="e">
        <f>'[1]Рейтинговая таблица организаций'!#REF!</f>
        <v>#REF!</v>
      </c>
      <c r="AV338" s="7" t="s">
        <v>65</v>
      </c>
      <c r="AW338" s="7" t="e">
        <f>'[1]Рейтинговая таблица организаций'!#REF!</f>
        <v>#REF!</v>
      </c>
      <c r="AX338" s="7" t="e">
        <f>'[1]Рейтинговая таблица организаций'!#REF!</f>
        <v>#REF!</v>
      </c>
      <c r="AY338" s="7" t="s">
        <v>66</v>
      </c>
      <c r="AZ338" s="7" t="e">
        <f>'[1]Рейтинговая таблица организаций'!#REF!</f>
        <v>#REF!</v>
      </c>
      <c r="BA338" s="7" t="e">
        <f>'[1]Рейтинговая таблица организаций'!#REF!</f>
        <v>#REF!</v>
      </c>
    </row>
    <row r="339" spans="1:53" ht="15.5" x14ac:dyDescent="0.35">
      <c r="A339" s="3" t="e">
        <f>'[1]бланки '!#REF!</f>
        <v>#REF!</v>
      </c>
      <c r="B339" s="3" t="e">
        <f>'[1]бланки '!#REF!</f>
        <v>#REF!</v>
      </c>
      <c r="C339" s="3" t="e">
        <f>'[1]для bus.gov.ru'!#REF!</f>
        <v>#REF!</v>
      </c>
      <c r="D339" s="3" t="e">
        <f>'[1]для bus.gov.ru'!#REF!</f>
        <v>#REF!</v>
      </c>
      <c r="E339" s="4" t="e">
        <f>'[1]для bus.gov.ru'!#REF!</f>
        <v>#REF!</v>
      </c>
      <c r="F339" s="5" t="s">
        <v>55</v>
      </c>
      <c r="G339" s="6" t="e">
        <f>'[1]Рейтинговая таблица организаций'!#REF!</f>
        <v>#REF!</v>
      </c>
      <c r="H339" s="6" t="e">
        <f>'[1]Рейтинговая таблица организаций'!#REF!</f>
        <v>#REF!</v>
      </c>
      <c r="I339" s="5" t="s">
        <v>56</v>
      </c>
      <c r="J339" s="6" t="e">
        <f>'[1]Рейтинговая таблица организаций'!#REF!</f>
        <v>#REF!</v>
      </c>
      <c r="K339" s="6" t="e">
        <f>'[1]Рейтинговая таблица организаций'!#REF!</f>
        <v>#REF!</v>
      </c>
      <c r="L339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39" s="8" t="e">
        <f>'[1]Рейтинговая таблица организаций'!#REF!</f>
        <v>#REF!</v>
      </c>
      <c r="N339" s="7" t="e">
        <f>IF('[1]Рейтинговая таблица организаций'!#REF!&lt;1,0,(IF('[1]Рейтинговая таблица организаций'!#REF!&lt;4,30,100)))</f>
        <v>#REF!</v>
      </c>
      <c r="O339" s="7" t="s">
        <v>57</v>
      </c>
      <c r="P339" s="7" t="e">
        <f>'[1]Рейтинговая таблица организаций'!#REF!</f>
        <v>#REF!</v>
      </c>
      <c r="Q339" s="7" t="e">
        <f>'[1]Рейтинговая таблица организаций'!#REF!</f>
        <v>#REF!</v>
      </c>
      <c r="R339" s="7" t="s">
        <v>58</v>
      </c>
      <c r="S339" s="7" t="e">
        <f>'[1]Рейтинговая таблица организаций'!#REF!</f>
        <v>#REF!</v>
      </c>
      <c r="T339" s="7" t="e">
        <f>'[1]Рейтинговая таблица организаций'!#REF!</f>
        <v>#REF!</v>
      </c>
      <c r="U339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39" s="8" t="e">
        <f>'[1]Рейтинговая таблица организаций'!#REF!</f>
        <v>#REF!</v>
      </c>
      <c r="W339" s="7" t="e">
        <f>IF('[1]Рейтинговая таблица организаций'!#REF!&lt;1,0,(IF('[1]Рейтинговая таблица организаций'!#REF!&lt;4,20,100)))</f>
        <v>#REF!</v>
      </c>
      <c r="X339" s="7" t="s">
        <v>59</v>
      </c>
      <c r="Y339" s="7" t="e">
        <f>'[1]Рейтинговая таблица организаций'!#REF!</f>
        <v>#REF!</v>
      </c>
      <c r="Z339" s="7" t="e">
        <f>'[1]Рейтинговая таблица организаций'!#REF!</f>
        <v>#REF!</v>
      </c>
      <c r="AA339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39" s="9" t="e">
        <f>'[1]Рейтинговая таблица организаций'!#REF!</f>
        <v>#REF!</v>
      </c>
      <c r="AC339" s="7" t="e">
        <f>IF('[1]Рейтинговая таблица организаций'!#REF!&lt;1,0,(IF('[1]Рейтинговая таблица организаций'!#REF!&lt;5,20,100)))</f>
        <v>#REF!</v>
      </c>
      <c r="AD339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39" s="8" t="e">
        <f>'[1]Рейтинговая таблица организаций'!#REF!</f>
        <v>#REF!</v>
      </c>
      <c r="AF339" s="7" t="e">
        <f>IF('[1]Рейтинговая таблица организаций'!#REF!&lt;1,0,(IF('[1]Рейтинговая таблица организаций'!#REF!&lt;5,20,100)))</f>
        <v>#REF!</v>
      </c>
      <c r="AG339" s="7" t="s">
        <v>60</v>
      </c>
      <c r="AH339" s="7" t="e">
        <f>'[1]Рейтинговая таблица организаций'!#REF!</f>
        <v>#REF!</v>
      </c>
      <c r="AI339" s="7" t="e">
        <f>'[1]Рейтинговая таблица организаций'!#REF!</f>
        <v>#REF!</v>
      </c>
      <c r="AJ339" s="7" t="s">
        <v>61</v>
      </c>
      <c r="AK339" s="7" t="e">
        <f>'[1]Рейтинговая таблица организаций'!#REF!</f>
        <v>#REF!</v>
      </c>
      <c r="AL339" s="7" t="e">
        <f>'[1]Рейтинговая таблица организаций'!#REF!</f>
        <v>#REF!</v>
      </c>
      <c r="AM339" s="7" t="s">
        <v>62</v>
      </c>
      <c r="AN339" s="7" t="e">
        <f>'[1]Рейтинговая таблица организаций'!#REF!</f>
        <v>#REF!</v>
      </c>
      <c r="AO339" s="7" t="e">
        <f>'[1]Рейтинговая таблица организаций'!#REF!</f>
        <v>#REF!</v>
      </c>
      <c r="AP339" s="7" t="s">
        <v>63</v>
      </c>
      <c r="AQ339" s="7" t="e">
        <f>'[1]Рейтинговая таблица организаций'!#REF!</f>
        <v>#REF!</v>
      </c>
      <c r="AR339" s="7" t="e">
        <f>'[1]Рейтинговая таблица организаций'!#REF!</f>
        <v>#REF!</v>
      </c>
      <c r="AS339" s="7" t="s">
        <v>64</v>
      </c>
      <c r="AT339" s="7" t="e">
        <f>'[1]Рейтинговая таблица организаций'!#REF!</f>
        <v>#REF!</v>
      </c>
      <c r="AU339" s="7" t="e">
        <f>'[1]Рейтинговая таблица организаций'!#REF!</f>
        <v>#REF!</v>
      </c>
      <c r="AV339" s="7" t="s">
        <v>65</v>
      </c>
      <c r="AW339" s="7" t="e">
        <f>'[1]Рейтинговая таблица организаций'!#REF!</f>
        <v>#REF!</v>
      </c>
      <c r="AX339" s="7" t="e">
        <f>'[1]Рейтинговая таблица организаций'!#REF!</f>
        <v>#REF!</v>
      </c>
      <c r="AY339" s="7" t="s">
        <v>66</v>
      </c>
      <c r="AZ339" s="7" t="e">
        <f>'[1]Рейтинговая таблица организаций'!#REF!</f>
        <v>#REF!</v>
      </c>
      <c r="BA339" s="7" t="e">
        <f>'[1]Рейтинговая таблица организаций'!#REF!</f>
        <v>#REF!</v>
      </c>
    </row>
    <row r="340" spans="1:53" ht="15.5" x14ac:dyDescent="0.35">
      <c r="A340" s="3" t="e">
        <f>'[1]бланки '!#REF!</f>
        <v>#REF!</v>
      </c>
      <c r="B340" s="3" t="e">
        <f>'[1]бланки '!#REF!</f>
        <v>#REF!</v>
      </c>
      <c r="C340" s="3" t="e">
        <f>'[1]для bus.gov.ru'!#REF!</f>
        <v>#REF!</v>
      </c>
      <c r="D340" s="3" t="e">
        <f>'[1]для bus.gov.ru'!#REF!</f>
        <v>#REF!</v>
      </c>
      <c r="E340" s="4" t="e">
        <f>'[1]для bus.gov.ru'!#REF!</f>
        <v>#REF!</v>
      </c>
      <c r="F340" s="5" t="s">
        <v>55</v>
      </c>
      <c r="G340" s="6" t="e">
        <f>'[1]Рейтинговая таблица организаций'!#REF!</f>
        <v>#REF!</v>
      </c>
      <c r="H340" s="6" t="e">
        <f>'[1]Рейтинговая таблица организаций'!#REF!</f>
        <v>#REF!</v>
      </c>
      <c r="I340" s="5" t="s">
        <v>56</v>
      </c>
      <c r="J340" s="6" t="e">
        <f>'[1]Рейтинговая таблица организаций'!#REF!</f>
        <v>#REF!</v>
      </c>
      <c r="K340" s="6" t="e">
        <f>'[1]Рейтинговая таблица организаций'!#REF!</f>
        <v>#REF!</v>
      </c>
      <c r="L340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40" s="8" t="e">
        <f>'[1]Рейтинговая таблица организаций'!#REF!</f>
        <v>#REF!</v>
      </c>
      <c r="N340" s="7" t="e">
        <f>IF('[1]Рейтинговая таблица организаций'!#REF!&lt;1,0,(IF('[1]Рейтинговая таблица организаций'!#REF!&lt;4,30,100)))</f>
        <v>#REF!</v>
      </c>
      <c r="O340" s="7" t="s">
        <v>57</v>
      </c>
      <c r="P340" s="7" t="e">
        <f>'[1]Рейтинговая таблица организаций'!#REF!</f>
        <v>#REF!</v>
      </c>
      <c r="Q340" s="7" t="e">
        <f>'[1]Рейтинговая таблица организаций'!#REF!</f>
        <v>#REF!</v>
      </c>
      <c r="R340" s="7" t="s">
        <v>58</v>
      </c>
      <c r="S340" s="7" t="e">
        <f>'[1]Рейтинговая таблица организаций'!#REF!</f>
        <v>#REF!</v>
      </c>
      <c r="T340" s="7" t="e">
        <f>'[1]Рейтинговая таблица организаций'!#REF!</f>
        <v>#REF!</v>
      </c>
      <c r="U340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40" s="8" t="e">
        <f>'[1]Рейтинговая таблица организаций'!#REF!</f>
        <v>#REF!</v>
      </c>
      <c r="W340" s="7" t="e">
        <f>IF('[1]Рейтинговая таблица организаций'!#REF!&lt;1,0,(IF('[1]Рейтинговая таблица организаций'!#REF!&lt;4,20,100)))</f>
        <v>#REF!</v>
      </c>
      <c r="X340" s="7" t="s">
        <v>59</v>
      </c>
      <c r="Y340" s="7" t="e">
        <f>'[1]Рейтинговая таблица организаций'!#REF!</f>
        <v>#REF!</v>
      </c>
      <c r="Z340" s="7" t="e">
        <f>'[1]Рейтинговая таблица организаций'!#REF!</f>
        <v>#REF!</v>
      </c>
      <c r="AA340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40" s="9" t="e">
        <f>'[1]Рейтинговая таблица организаций'!#REF!</f>
        <v>#REF!</v>
      </c>
      <c r="AC340" s="7" t="e">
        <f>IF('[1]Рейтинговая таблица организаций'!#REF!&lt;1,0,(IF('[1]Рейтинговая таблица организаций'!#REF!&lt;5,20,100)))</f>
        <v>#REF!</v>
      </c>
      <c r="AD340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40" s="8" t="e">
        <f>'[1]Рейтинговая таблица организаций'!#REF!</f>
        <v>#REF!</v>
      </c>
      <c r="AF340" s="7" t="e">
        <f>IF('[1]Рейтинговая таблица организаций'!#REF!&lt;1,0,(IF('[1]Рейтинговая таблица организаций'!#REF!&lt;5,20,100)))</f>
        <v>#REF!</v>
      </c>
      <c r="AG340" s="7" t="s">
        <v>60</v>
      </c>
      <c r="AH340" s="7" t="e">
        <f>'[1]Рейтинговая таблица организаций'!#REF!</f>
        <v>#REF!</v>
      </c>
      <c r="AI340" s="7" t="e">
        <f>'[1]Рейтинговая таблица организаций'!#REF!</f>
        <v>#REF!</v>
      </c>
      <c r="AJ340" s="7" t="s">
        <v>61</v>
      </c>
      <c r="AK340" s="7" t="e">
        <f>'[1]Рейтинговая таблица организаций'!#REF!</f>
        <v>#REF!</v>
      </c>
      <c r="AL340" s="7" t="e">
        <f>'[1]Рейтинговая таблица организаций'!#REF!</f>
        <v>#REF!</v>
      </c>
      <c r="AM340" s="7" t="s">
        <v>62</v>
      </c>
      <c r="AN340" s="7" t="e">
        <f>'[1]Рейтинговая таблица организаций'!#REF!</f>
        <v>#REF!</v>
      </c>
      <c r="AO340" s="7" t="e">
        <f>'[1]Рейтинговая таблица организаций'!#REF!</f>
        <v>#REF!</v>
      </c>
      <c r="AP340" s="7" t="s">
        <v>63</v>
      </c>
      <c r="AQ340" s="7" t="e">
        <f>'[1]Рейтинговая таблица организаций'!#REF!</f>
        <v>#REF!</v>
      </c>
      <c r="AR340" s="7" t="e">
        <f>'[1]Рейтинговая таблица организаций'!#REF!</f>
        <v>#REF!</v>
      </c>
      <c r="AS340" s="7" t="s">
        <v>64</v>
      </c>
      <c r="AT340" s="7" t="e">
        <f>'[1]Рейтинговая таблица организаций'!#REF!</f>
        <v>#REF!</v>
      </c>
      <c r="AU340" s="7" t="e">
        <f>'[1]Рейтинговая таблица организаций'!#REF!</f>
        <v>#REF!</v>
      </c>
      <c r="AV340" s="7" t="s">
        <v>65</v>
      </c>
      <c r="AW340" s="7" t="e">
        <f>'[1]Рейтинговая таблица организаций'!#REF!</f>
        <v>#REF!</v>
      </c>
      <c r="AX340" s="7" t="e">
        <f>'[1]Рейтинговая таблица организаций'!#REF!</f>
        <v>#REF!</v>
      </c>
      <c r="AY340" s="7" t="s">
        <v>66</v>
      </c>
      <c r="AZ340" s="7" t="e">
        <f>'[1]Рейтинговая таблица организаций'!#REF!</f>
        <v>#REF!</v>
      </c>
      <c r="BA340" s="7" t="e">
        <f>'[1]Рейтинговая таблица организаций'!#REF!</f>
        <v>#REF!</v>
      </c>
    </row>
    <row r="341" spans="1:53" ht="15.5" x14ac:dyDescent="0.35">
      <c r="A341" s="3" t="e">
        <f>'[1]бланки '!#REF!</f>
        <v>#REF!</v>
      </c>
      <c r="B341" s="3" t="e">
        <f>'[1]бланки '!#REF!</f>
        <v>#REF!</v>
      </c>
      <c r="C341" s="3" t="e">
        <f>'[1]для bus.gov.ru'!#REF!</f>
        <v>#REF!</v>
      </c>
      <c r="D341" s="3" t="e">
        <f>'[1]для bus.gov.ru'!#REF!</f>
        <v>#REF!</v>
      </c>
      <c r="E341" s="4" t="e">
        <f>'[1]для bus.gov.ru'!#REF!</f>
        <v>#REF!</v>
      </c>
      <c r="F341" s="5" t="s">
        <v>55</v>
      </c>
      <c r="G341" s="6" t="e">
        <f>'[1]Рейтинговая таблица организаций'!#REF!</f>
        <v>#REF!</v>
      </c>
      <c r="H341" s="6" t="e">
        <f>'[1]Рейтинговая таблица организаций'!#REF!</f>
        <v>#REF!</v>
      </c>
      <c r="I341" s="5" t="s">
        <v>56</v>
      </c>
      <c r="J341" s="6" t="e">
        <f>'[1]Рейтинговая таблица организаций'!#REF!</f>
        <v>#REF!</v>
      </c>
      <c r="K341" s="6" t="e">
        <f>'[1]Рейтинговая таблица организаций'!#REF!</f>
        <v>#REF!</v>
      </c>
      <c r="L341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41" s="8" t="e">
        <f>'[1]Рейтинговая таблица организаций'!#REF!</f>
        <v>#REF!</v>
      </c>
      <c r="N341" s="7" t="e">
        <f>IF('[1]Рейтинговая таблица организаций'!#REF!&lt;1,0,(IF('[1]Рейтинговая таблица организаций'!#REF!&lt;4,30,100)))</f>
        <v>#REF!</v>
      </c>
      <c r="O341" s="7" t="s">
        <v>57</v>
      </c>
      <c r="P341" s="7" t="e">
        <f>'[1]Рейтинговая таблица организаций'!#REF!</f>
        <v>#REF!</v>
      </c>
      <c r="Q341" s="7" t="e">
        <f>'[1]Рейтинговая таблица организаций'!#REF!</f>
        <v>#REF!</v>
      </c>
      <c r="R341" s="7" t="s">
        <v>58</v>
      </c>
      <c r="S341" s="7" t="e">
        <f>'[1]Рейтинговая таблица организаций'!#REF!</f>
        <v>#REF!</v>
      </c>
      <c r="T341" s="7" t="e">
        <f>'[1]Рейтинговая таблица организаций'!#REF!</f>
        <v>#REF!</v>
      </c>
      <c r="U341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41" s="8" t="e">
        <f>'[1]Рейтинговая таблица организаций'!#REF!</f>
        <v>#REF!</v>
      </c>
      <c r="W341" s="7" t="e">
        <f>IF('[1]Рейтинговая таблица организаций'!#REF!&lt;1,0,(IF('[1]Рейтинговая таблица организаций'!#REF!&lt;4,20,100)))</f>
        <v>#REF!</v>
      </c>
      <c r="X341" s="7" t="s">
        <v>59</v>
      </c>
      <c r="Y341" s="7" t="e">
        <f>'[1]Рейтинговая таблица организаций'!#REF!</f>
        <v>#REF!</v>
      </c>
      <c r="Z341" s="7" t="e">
        <f>'[1]Рейтинговая таблица организаций'!#REF!</f>
        <v>#REF!</v>
      </c>
      <c r="AA341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41" s="9" t="e">
        <f>'[1]Рейтинговая таблица организаций'!#REF!</f>
        <v>#REF!</v>
      </c>
      <c r="AC341" s="7" t="e">
        <f>IF('[1]Рейтинговая таблица организаций'!#REF!&lt;1,0,(IF('[1]Рейтинговая таблица организаций'!#REF!&lt;5,20,100)))</f>
        <v>#REF!</v>
      </c>
      <c r="AD341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41" s="8" t="e">
        <f>'[1]Рейтинговая таблица организаций'!#REF!</f>
        <v>#REF!</v>
      </c>
      <c r="AF341" s="7" t="e">
        <f>IF('[1]Рейтинговая таблица организаций'!#REF!&lt;1,0,(IF('[1]Рейтинговая таблица организаций'!#REF!&lt;5,20,100)))</f>
        <v>#REF!</v>
      </c>
      <c r="AG341" s="7" t="s">
        <v>60</v>
      </c>
      <c r="AH341" s="7" t="e">
        <f>'[1]Рейтинговая таблица организаций'!#REF!</f>
        <v>#REF!</v>
      </c>
      <c r="AI341" s="7" t="e">
        <f>'[1]Рейтинговая таблица организаций'!#REF!</f>
        <v>#REF!</v>
      </c>
      <c r="AJ341" s="7" t="s">
        <v>61</v>
      </c>
      <c r="AK341" s="7" t="e">
        <f>'[1]Рейтинговая таблица организаций'!#REF!</f>
        <v>#REF!</v>
      </c>
      <c r="AL341" s="7" t="e">
        <f>'[1]Рейтинговая таблица организаций'!#REF!</f>
        <v>#REF!</v>
      </c>
      <c r="AM341" s="7" t="s">
        <v>62</v>
      </c>
      <c r="AN341" s="7" t="e">
        <f>'[1]Рейтинговая таблица организаций'!#REF!</f>
        <v>#REF!</v>
      </c>
      <c r="AO341" s="7" t="e">
        <f>'[1]Рейтинговая таблица организаций'!#REF!</f>
        <v>#REF!</v>
      </c>
      <c r="AP341" s="7" t="s">
        <v>63</v>
      </c>
      <c r="AQ341" s="7" t="e">
        <f>'[1]Рейтинговая таблица организаций'!#REF!</f>
        <v>#REF!</v>
      </c>
      <c r="AR341" s="7" t="e">
        <f>'[1]Рейтинговая таблица организаций'!#REF!</f>
        <v>#REF!</v>
      </c>
      <c r="AS341" s="7" t="s">
        <v>64</v>
      </c>
      <c r="AT341" s="7" t="e">
        <f>'[1]Рейтинговая таблица организаций'!#REF!</f>
        <v>#REF!</v>
      </c>
      <c r="AU341" s="7" t="e">
        <f>'[1]Рейтинговая таблица организаций'!#REF!</f>
        <v>#REF!</v>
      </c>
      <c r="AV341" s="7" t="s">
        <v>65</v>
      </c>
      <c r="AW341" s="7" t="e">
        <f>'[1]Рейтинговая таблица организаций'!#REF!</f>
        <v>#REF!</v>
      </c>
      <c r="AX341" s="7" t="e">
        <f>'[1]Рейтинговая таблица организаций'!#REF!</f>
        <v>#REF!</v>
      </c>
      <c r="AY341" s="7" t="s">
        <v>66</v>
      </c>
      <c r="AZ341" s="7" t="e">
        <f>'[1]Рейтинговая таблица организаций'!#REF!</f>
        <v>#REF!</v>
      </c>
      <c r="BA341" s="7" t="e">
        <f>'[1]Рейтинговая таблица организаций'!#REF!</f>
        <v>#REF!</v>
      </c>
    </row>
    <row r="342" spans="1:53" ht="15.5" x14ac:dyDescent="0.35">
      <c r="A342" s="3" t="e">
        <f>'[1]бланки '!#REF!</f>
        <v>#REF!</v>
      </c>
      <c r="B342" s="3" t="e">
        <f>'[1]бланки '!#REF!</f>
        <v>#REF!</v>
      </c>
      <c r="C342" s="3" t="e">
        <f>'[1]для bus.gov.ru'!#REF!</f>
        <v>#REF!</v>
      </c>
      <c r="D342" s="3" t="e">
        <f>'[1]для bus.gov.ru'!#REF!</f>
        <v>#REF!</v>
      </c>
      <c r="E342" s="4" t="e">
        <f>'[1]для bus.gov.ru'!#REF!</f>
        <v>#REF!</v>
      </c>
      <c r="F342" s="5" t="s">
        <v>55</v>
      </c>
      <c r="G342" s="6" t="e">
        <f>'[1]Рейтинговая таблица организаций'!#REF!</f>
        <v>#REF!</v>
      </c>
      <c r="H342" s="6" t="e">
        <f>'[1]Рейтинговая таблица организаций'!#REF!</f>
        <v>#REF!</v>
      </c>
      <c r="I342" s="5" t="s">
        <v>56</v>
      </c>
      <c r="J342" s="6" t="e">
        <f>'[1]Рейтинговая таблица организаций'!#REF!</f>
        <v>#REF!</v>
      </c>
      <c r="K342" s="6" t="e">
        <f>'[1]Рейтинговая таблица организаций'!#REF!</f>
        <v>#REF!</v>
      </c>
      <c r="L342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42" s="8" t="e">
        <f>'[1]Рейтинговая таблица организаций'!#REF!</f>
        <v>#REF!</v>
      </c>
      <c r="N342" s="7" t="e">
        <f>IF('[1]Рейтинговая таблица организаций'!#REF!&lt;1,0,(IF('[1]Рейтинговая таблица организаций'!#REF!&lt;4,30,100)))</f>
        <v>#REF!</v>
      </c>
      <c r="O342" s="7" t="s">
        <v>57</v>
      </c>
      <c r="P342" s="7" t="e">
        <f>'[1]Рейтинговая таблица организаций'!#REF!</f>
        <v>#REF!</v>
      </c>
      <c r="Q342" s="7" t="e">
        <f>'[1]Рейтинговая таблица организаций'!#REF!</f>
        <v>#REF!</v>
      </c>
      <c r="R342" s="7" t="s">
        <v>58</v>
      </c>
      <c r="S342" s="7" t="e">
        <f>'[1]Рейтинговая таблица организаций'!#REF!</f>
        <v>#REF!</v>
      </c>
      <c r="T342" s="7" t="e">
        <f>'[1]Рейтинговая таблица организаций'!#REF!</f>
        <v>#REF!</v>
      </c>
      <c r="U342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42" s="8" t="e">
        <f>'[1]Рейтинговая таблица организаций'!#REF!</f>
        <v>#REF!</v>
      </c>
      <c r="W342" s="7" t="e">
        <f>IF('[1]Рейтинговая таблица организаций'!#REF!&lt;1,0,(IF('[1]Рейтинговая таблица организаций'!#REF!&lt;4,20,100)))</f>
        <v>#REF!</v>
      </c>
      <c r="X342" s="7" t="s">
        <v>59</v>
      </c>
      <c r="Y342" s="7" t="e">
        <f>'[1]Рейтинговая таблица организаций'!#REF!</f>
        <v>#REF!</v>
      </c>
      <c r="Z342" s="7" t="e">
        <f>'[1]Рейтинговая таблица организаций'!#REF!</f>
        <v>#REF!</v>
      </c>
      <c r="AA342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42" s="9" t="e">
        <f>'[1]Рейтинговая таблица организаций'!#REF!</f>
        <v>#REF!</v>
      </c>
      <c r="AC342" s="7" t="e">
        <f>IF('[1]Рейтинговая таблица организаций'!#REF!&lt;1,0,(IF('[1]Рейтинговая таблица организаций'!#REF!&lt;5,20,100)))</f>
        <v>#REF!</v>
      </c>
      <c r="AD342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42" s="8" t="e">
        <f>'[1]Рейтинговая таблица организаций'!#REF!</f>
        <v>#REF!</v>
      </c>
      <c r="AF342" s="7" t="e">
        <f>IF('[1]Рейтинговая таблица организаций'!#REF!&lt;1,0,(IF('[1]Рейтинговая таблица организаций'!#REF!&lt;5,20,100)))</f>
        <v>#REF!</v>
      </c>
      <c r="AG342" s="7" t="s">
        <v>60</v>
      </c>
      <c r="AH342" s="7" t="e">
        <f>'[1]Рейтинговая таблица организаций'!#REF!</f>
        <v>#REF!</v>
      </c>
      <c r="AI342" s="7" t="e">
        <f>'[1]Рейтинговая таблица организаций'!#REF!</f>
        <v>#REF!</v>
      </c>
      <c r="AJ342" s="7" t="s">
        <v>61</v>
      </c>
      <c r="AK342" s="7" t="e">
        <f>'[1]Рейтинговая таблица организаций'!#REF!</f>
        <v>#REF!</v>
      </c>
      <c r="AL342" s="7" t="e">
        <f>'[1]Рейтинговая таблица организаций'!#REF!</f>
        <v>#REF!</v>
      </c>
      <c r="AM342" s="7" t="s">
        <v>62</v>
      </c>
      <c r="AN342" s="7" t="e">
        <f>'[1]Рейтинговая таблица организаций'!#REF!</f>
        <v>#REF!</v>
      </c>
      <c r="AO342" s="7" t="e">
        <f>'[1]Рейтинговая таблица организаций'!#REF!</f>
        <v>#REF!</v>
      </c>
      <c r="AP342" s="7" t="s">
        <v>63</v>
      </c>
      <c r="AQ342" s="7" t="e">
        <f>'[1]Рейтинговая таблица организаций'!#REF!</f>
        <v>#REF!</v>
      </c>
      <c r="AR342" s="7" t="e">
        <f>'[1]Рейтинговая таблица организаций'!#REF!</f>
        <v>#REF!</v>
      </c>
      <c r="AS342" s="7" t="s">
        <v>64</v>
      </c>
      <c r="AT342" s="7" t="e">
        <f>'[1]Рейтинговая таблица организаций'!#REF!</f>
        <v>#REF!</v>
      </c>
      <c r="AU342" s="7" t="e">
        <f>'[1]Рейтинговая таблица организаций'!#REF!</f>
        <v>#REF!</v>
      </c>
      <c r="AV342" s="7" t="s">
        <v>65</v>
      </c>
      <c r="AW342" s="7" t="e">
        <f>'[1]Рейтинговая таблица организаций'!#REF!</f>
        <v>#REF!</v>
      </c>
      <c r="AX342" s="7" t="e">
        <f>'[1]Рейтинговая таблица организаций'!#REF!</f>
        <v>#REF!</v>
      </c>
      <c r="AY342" s="7" t="s">
        <v>66</v>
      </c>
      <c r="AZ342" s="7" t="e">
        <f>'[1]Рейтинговая таблица организаций'!#REF!</f>
        <v>#REF!</v>
      </c>
      <c r="BA342" s="7" t="e">
        <f>'[1]Рейтинговая таблица организаций'!#REF!</f>
        <v>#REF!</v>
      </c>
    </row>
    <row r="343" spans="1:53" ht="15.5" x14ac:dyDescent="0.35">
      <c r="A343" s="3" t="e">
        <f>'[1]бланки '!#REF!</f>
        <v>#REF!</v>
      </c>
      <c r="B343" s="3" t="e">
        <f>'[1]бланки '!#REF!</f>
        <v>#REF!</v>
      </c>
      <c r="C343" s="3" t="e">
        <f>'[1]для bus.gov.ru'!#REF!</f>
        <v>#REF!</v>
      </c>
      <c r="D343" s="3" t="e">
        <f>'[1]для bus.gov.ru'!#REF!</f>
        <v>#REF!</v>
      </c>
      <c r="E343" s="4" t="e">
        <f>'[1]для bus.gov.ru'!#REF!</f>
        <v>#REF!</v>
      </c>
      <c r="F343" s="5" t="s">
        <v>55</v>
      </c>
      <c r="G343" s="6" t="e">
        <f>'[1]Рейтинговая таблица организаций'!#REF!</f>
        <v>#REF!</v>
      </c>
      <c r="H343" s="6" t="e">
        <f>'[1]Рейтинговая таблица организаций'!#REF!</f>
        <v>#REF!</v>
      </c>
      <c r="I343" s="5" t="s">
        <v>56</v>
      </c>
      <c r="J343" s="6" t="e">
        <f>'[1]Рейтинговая таблица организаций'!#REF!</f>
        <v>#REF!</v>
      </c>
      <c r="K343" s="6" t="e">
        <f>'[1]Рейтинговая таблица организаций'!#REF!</f>
        <v>#REF!</v>
      </c>
      <c r="L343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43" s="8" t="e">
        <f>'[1]Рейтинговая таблица организаций'!#REF!</f>
        <v>#REF!</v>
      </c>
      <c r="N343" s="7" t="e">
        <f>IF('[1]Рейтинговая таблица организаций'!#REF!&lt;1,0,(IF('[1]Рейтинговая таблица организаций'!#REF!&lt;4,30,100)))</f>
        <v>#REF!</v>
      </c>
      <c r="O343" s="7" t="s">
        <v>57</v>
      </c>
      <c r="P343" s="7" t="e">
        <f>'[1]Рейтинговая таблица организаций'!#REF!</f>
        <v>#REF!</v>
      </c>
      <c r="Q343" s="7" t="e">
        <f>'[1]Рейтинговая таблица организаций'!#REF!</f>
        <v>#REF!</v>
      </c>
      <c r="R343" s="7" t="s">
        <v>58</v>
      </c>
      <c r="S343" s="7" t="e">
        <f>'[1]Рейтинговая таблица организаций'!#REF!</f>
        <v>#REF!</v>
      </c>
      <c r="T343" s="7" t="e">
        <f>'[1]Рейтинговая таблица организаций'!#REF!</f>
        <v>#REF!</v>
      </c>
      <c r="U343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43" s="8" t="e">
        <f>'[1]Рейтинговая таблица организаций'!#REF!</f>
        <v>#REF!</v>
      </c>
      <c r="W343" s="7" t="e">
        <f>IF('[1]Рейтинговая таблица организаций'!#REF!&lt;1,0,(IF('[1]Рейтинговая таблица организаций'!#REF!&lt;4,20,100)))</f>
        <v>#REF!</v>
      </c>
      <c r="X343" s="7" t="s">
        <v>59</v>
      </c>
      <c r="Y343" s="7" t="e">
        <f>'[1]Рейтинговая таблица организаций'!#REF!</f>
        <v>#REF!</v>
      </c>
      <c r="Z343" s="7" t="e">
        <f>'[1]Рейтинговая таблица организаций'!#REF!</f>
        <v>#REF!</v>
      </c>
      <c r="AA343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43" s="9" t="e">
        <f>'[1]Рейтинговая таблица организаций'!#REF!</f>
        <v>#REF!</v>
      </c>
      <c r="AC343" s="7" t="e">
        <f>IF('[1]Рейтинговая таблица организаций'!#REF!&lt;1,0,(IF('[1]Рейтинговая таблица организаций'!#REF!&lt;5,20,100)))</f>
        <v>#REF!</v>
      </c>
      <c r="AD343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43" s="8" t="e">
        <f>'[1]Рейтинговая таблица организаций'!#REF!</f>
        <v>#REF!</v>
      </c>
      <c r="AF343" s="7" t="e">
        <f>IF('[1]Рейтинговая таблица организаций'!#REF!&lt;1,0,(IF('[1]Рейтинговая таблица организаций'!#REF!&lt;5,20,100)))</f>
        <v>#REF!</v>
      </c>
      <c r="AG343" s="7" t="s">
        <v>60</v>
      </c>
      <c r="AH343" s="7" t="e">
        <f>'[1]Рейтинговая таблица организаций'!#REF!</f>
        <v>#REF!</v>
      </c>
      <c r="AI343" s="7" t="e">
        <f>'[1]Рейтинговая таблица организаций'!#REF!</f>
        <v>#REF!</v>
      </c>
      <c r="AJ343" s="7" t="s">
        <v>61</v>
      </c>
      <c r="AK343" s="7" t="e">
        <f>'[1]Рейтинговая таблица организаций'!#REF!</f>
        <v>#REF!</v>
      </c>
      <c r="AL343" s="7" t="e">
        <f>'[1]Рейтинговая таблица организаций'!#REF!</f>
        <v>#REF!</v>
      </c>
      <c r="AM343" s="7" t="s">
        <v>62</v>
      </c>
      <c r="AN343" s="7" t="e">
        <f>'[1]Рейтинговая таблица организаций'!#REF!</f>
        <v>#REF!</v>
      </c>
      <c r="AO343" s="7" t="e">
        <f>'[1]Рейтинговая таблица организаций'!#REF!</f>
        <v>#REF!</v>
      </c>
      <c r="AP343" s="7" t="s">
        <v>63</v>
      </c>
      <c r="AQ343" s="7" t="e">
        <f>'[1]Рейтинговая таблица организаций'!#REF!</f>
        <v>#REF!</v>
      </c>
      <c r="AR343" s="7" t="e">
        <f>'[1]Рейтинговая таблица организаций'!#REF!</f>
        <v>#REF!</v>
      </c>
      <c r="AS343" s="7" t="s">
        <v>64</v>
      </c>
      <c r="AT343" s="7" t="e">
        <f>'[1]Рейтинговая таблица организаций'!#REF!</f>
        <v>#REF!</v>
      </c>
      <c r="AU343" s="7" t="e">
        <f>'[1]Рейтинговая таблица организаций'!#REF!</f>
        <v>#REF!</v>
      </c>
      <c r="AV343" s="7" t="s">
        <v>65</v>
      </c>
      <c r="AW343" s="7" t="e">
        <f>'[1]Рейтинговая таблица организаций'!#REF!</f>
        <v>#REF!</v>
      </c>
      <c r="AX343" s="7" t="e">
        <f>'[1]Рейтинговая таблица организаций'!#REF!</f>
        <v>#REF!</v>
      </c>
      <c r="AY343" s="7" t="s">
        <v>66</v>
      </c>
      <c r="AZ343" s="7" t="e">
        <f>'[1]Рейтинговая таблица организаций'!#REF!</f>
        <v>#REF!</v>
      </c>
      <c r="BA343" s="7" t="e">
        <f>'[1]Рейтинговая таблица организаций'!#REF!</f>
        <v>#REF!</v>
      </c>
    </row>
    <row r="344" spans="1:53" ht="15.5" x14ac:dyDescent="0.35">
      <c r="A344" s="3" t="e">
        <f>'[1]бланки '!#REF!</f>
        <v>#REF!</v>
      </c>
      <c r="B344" s="3" t="e">
        <f>'[1]бланки '!#REF!</f>
        <v>#REF!</v>
      </c>
      <c r="C344" s="3" t="e">
        <f>'[1]для bus.gov.ru'!#REF!</f>
        <v>#REF!</v>
      </c>
      <c r="D344" s="3" t="e">
        <f>'[1]для bus.gov.ru'!#REF!</f>
        <v>#REF!</v>
      </c>
      <c r="E344" s="4" t="e">
        <f>'[1]для bus.gov.ru'!#REF!</f>
        <v>#REF!</v>
      </c>
      <c r="F344" s="5" t="s">
        <v>55</v>
      </c>
      <c r="G344" s="6" t="e">
        <f>'[1]Рейтинговая таблица организаций'!#REF!</f>
        <v>#REF!</v>
      </c>
      <c r="H344" s="6" t="e">
        <f>'[1]Рейтинговая таблица организаций'!#REF!</f>
        <v>#REF!</v>
      </c>
      <c r="I344" s="5" t="s">
        <v>56</v>
      </c>
      <c r="J344" s="6" t="e">
        <f>'[1]Рейтинговая таблица организаций'!#REF!</f>
        <v>#REF!</v>
      </c>
      <c r="K344" s="6" t="e">
        <f>'[1]Рейтинговая таблица организаций'!#REF!</f>
        <v>#REF!</v>
      </c>
      <c r="L344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44" s="8" t="e">
        <f>'[1]Рейтинговая таблица организаций'!#REF!</f>
        <v>#REF!</v>
      </c>
      <c r="N344" s="7" t="e">
        <f>IF('[1]Рейтинговая таблица организаций'!#REF!&lt;1,0,(IF('[1]Рейтинговая таблица организаций'!#REF!&lt;4,30,100)))</f>
        <v>#REF!</v>
      </c>
      <c r="O344" s="7" t="s">
        <v>57</v>
      </c>
      <c r="P344" s="7" t="e">
        <f>'[1]Рейтинговая таблица организаций'!#REF!</f>
        <v>#REF!</v>
      </c>
      <c r="Q344" s="7" t="e">
        <f>'[1]Рейтинговая таблица организаций'!#REF!</f>
        <v>#REF!</v>
      </c>
      <c r="R344" s="7" t="s">
        <v>58</v>
      </c>
      <c r="S344" s="7" t="e">
        <f>'[1]Рейтинговая таблица организаций'!#REF!</f>
        <v>#REF!</v>
      </c>
      <c r="T344" s="7" t="e">
        <f>'[1]Рейтинговая таблица организаций'!#REF!</f>
        <v>#REF!</v>
      </c>
      <c r="U344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44" s="8" t="e">
        <f>'[1]Рейтинговая таблица организаций'!#REF!</f>
        <v>#REF!</v>
      </c>
      <c r="W344" s="7" t="e">
        <f>IF('[1]Рейтинговая таблица организаций'!#REF!&lt;1,0,(IF('[1]Рейтинговая таблица организаций'!#REF!&lt;4,20,100)))</f>
        <v>#REF!</v>
      </c>
      <c r="X344" s="7" t="s">
        <v>59</v>
      </c>
      <c r="Y344" s="7" t="e">
        <f>'[1]Рейтинговая таблица организаций'!#REF!</f>
        <v>#REF!</v>
      </c>
      <c r="Z344" s="7" t="e">
        <f>'[1]Рейтинговая таблица организаций'!#REF!</f>
        <v>#REF!</v>
      </c>
      <c r="AA344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44" s="9" t="e">
        <f>'[1]Рейтинговая таблица организаций'!#REF!</f>
        <v>#REF!</v>
      </c>
      <c r="AC344" s="7" t="e">
        <f>IF('[1]Рейтинговая таблица организаций'!#REF!&lt;1,0,(IF('[1]Рейтинговая таблица организаций'!#REF!&lt;5,20,100)))</f>
        <v>#REF!</v>
      </c>
      <c r="AD344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44" s="8" t="e">
        <f>'[1]Рейтинговая таблица организаций'!#REF!</f>
        <v>#REF!</v>
      </c>
      <c r="AF344" s="7" t="e">
        <f>IF('[1]Рейтинговая таблица организаций'!#REF!&lt;1,0,(IF('[1]Рейтинговая таблица организаций'!#REF!&lt;5,20,100)))</f>
        <v>#REF!</v>
      </c>
      <c r="AG344" s="7" t="s">
        <v>60</v>
      </c>
      <c r="AH344" s="7" t="e">
        <f>'[1]Рейтинговая таблица организаций'!#REF!</f>
        <v>#REF!</v>
      </c>
      <c r="AI344" s="7" t="e">
        <f>'[1]Рейтинговая таблица организаций'!#REF!</f>
        <v>#REF!</v>
      </c>
      <c r="AJ344" s="7" t="s">
        <v>61</v>
      </c>
      <c r="AK344" s="7" t="e">
        <f>'[1]Рейтинговая таблица организаций'!#REF!</f>
        <v>#REF!</v>
      </c>
      <c r="AL344" s="7" t="e">
        <f>'[1]Рейтинговая таблица организаций'!#REF!</f>
        <v>#REF!</v>
      </c>
      <c r="AM344" s="7" t="s">
        <v>62</v>
      </c>
      <c r="AN344" s="7" t="e">
        <f>'[1]Рейтинговая таблица организаций'!#REF!</f>
        <v>#REF!</v>
      </c>
      <c r="AO344" s="7" t="e">
        <f>'[1]Рейтинговая таблица организаций'!#REF!</f>
        <v>#REF!</v>
      </c>
      <c r="AP344" s="7" t="s">
        <v>63</v>
      </c>
      <c r="AQ344" s="7" t="e">
        <f>'[1]Рейтинговая таблица организаций'!#REF!</f>
        <v>#REF!</v>
      </c>
      <c r="AR344" s="7" t="e">
        <f>'[1]Рейтинговая таблица организаций'!#REF!</f>
        <v>#REF!</v>
      </c>
      <c r="AS344" s="7" t="s">
        <v>64</v>
      </c>
      <c r="AT344" s="7" t="e">
        <f>'[1]Рейтинговая таблица организаций'!#REF!</f>
        <v>#REF!</v>
      </c>
      <c r="AU344" s="7" t="e">
        <f>'[1]Рейтинговая таблица организаций'!#REF!</f>
        <v>#REF!</v>
      </c>
      <c r="AV344" s="7" t="s">
        <v>65</v>
      </c>
      <c r="AW344" s="7" t="e">
        <f>'[1]Рейтинговая таблица организаций'!#REF!</f>
        <v>#REF!</v>
      </c>
      <c r="AX344" s="7" t="e">
        <f>'[1]Рейтинговая таблица организаций'!#REF!</f>
        <v>#REF!</v>
      </c>
      <c r="AY344" s="7" t="s">
        <v>66</v>
      </c>
      <c r="AZ344" s="7" t="e">
        <f>'[1]Рейтинговая таблица организаций'!#REF!</f>
        <v>#REF!</v>
      </c>
      <c r="BA344" s="7" t="e">
        <f>'[1]Рейтинговая таблица организаций'!#REF!</f>
        <v>#REF!</v>
      </c>
    </row>
    <row r="345" spans="1:53" ht="15.5" x14ac:dyDescent="0.35">
      <c r="A345" s="3" t="e">
        <f>'[1]бланки '!#REF!</f>
        <v>#REF!</v>
      </c>
      <c r="B345" s="3" t="e">
        <f>'[1]бланки '!#REF!</f>
        <v>#REF!</v>
      </c>
      <c r="C345" s="3" t="e">
        <f>'[1]для bus.gov.ru'!#REF!</f>
        <v>#REF!</v>
      </c>
      <c r="D345" s="3" t="e">
        <f>'[1]для bus.gov.ru'!#REF!</f>
        <v>#REF!</v>
      </c>
      <c r="E345" s="4" t="e">
        <f>'[1]для bus.gov.ru'!#REF!</f>
        <v>#REF!</v>
      </c>
      <c r="F345" s="5" t="s">
        <v>55</v>
      </c>
      <c r="G345" s="6" t="e">
        <f>'[1]Рейтинговая таблица организаций'!#REF!</f>
        <v>#REF!</v>
      </c>
      <c r="H345" s="6" t="e">
        <f>'[1]Рейтинговая таблица организаций'!#REF!</f>
        <v>#REF!</v>
      </c>
      <c r="I345" s="5" t="s">
        <v>56</v>
      </c>
      <c r="J345" s="6" t="e">
        <f>'[1]Рейтинговая таблица организаций'!#REF!</f>
        <v>#REF!</v>
      </c>
      <c r="K345" s="6" t="e">
        <f>'[1]Рейтинговая таблица организаций'!#REF!</f>
        <v>#REF!</v>
      </c>
      <c r="L345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45" s="8" t="e">
        <f>'[1]Рейтинговая таблица организаций'!#REF!</f>
        <v>#REF!</v>
      </c>
      <c r="N345" s="7" t="e">
        <f>IF('[1]Рейтинговая таблица организаций'!#REF!&lt;1,0,(IF('[1]Рейтинговая таблица организаций'!#REF!&lt;4,30,100)))</f>
        <v>#REF!</v>
      </c>
      <c r="O345" s="7" t="s">
        <v>57</v>
      </c>
      <c r="P345" s="7" t="e">
        <f>'[1]Рейтинговая таблица организаций'!#REF!</f>
        <v>#REF!</v>
      </c>
      <c r="Q345" s="7" t="e">
        <f>'[1]Рейтинговая таблица организаций'!#REF!</f>
        <v>#REF!</v>
      </c>
      <c r="R345" s="7" t="s">
        <v>58</v>
      </c>
      <c r="S345" s="7" t="e">
        <f>'[1]Рейтинговая таблица организаций'!#REF!</f>
        <v>#REF!</v>
      </c>
      <c r="T345" s="7" t="e">
        <f>'[1]Рейтинговая таблица организаций'!#REF!</f>
        <v>#REF!</v>
      </c>
      <c r="U345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45" s="8" t="e">
        <f>'[1]Рейтинговая таблица организаций'!#REF!</f>
        <v>#REF!</v>
      </c>
      <c r="W345" s="7" t="e">
        <f>IF('[1]Рейтинговая таблица организаций'!#REF!&lt;1,0,(IF('[1]Рейтинговая таблица организаций'!#REF!&lt;4,20,100)))</f>
        <v>#REF!</v>
      </c>
      <c r="X345" s="7" t="s">
        <v>59</v>
      </c>
      <c r="Y345" s="7" t="e">
        <f>'[1]Рейтинговая таблица организаций'!#REF!</f>
        <v>#REF!</v>
      </c>
      <c r="Z345" s="7" t="e">
        <f>'[1]Рейтинговая таблица организаций'!#REF!</f>
        <v>#REF!</v>
      </c>
      <c r="AA345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45" s="9" t="e">
        <f>'[1]Рейтинговая таблица организаций'!#REF!</f>
        <v>#REF!</v>
      </c>
      <c r="AC345" s="7" t="e">
        <f>IF('[1]Рейтинговая таблица организаций'!#REF!&lt;1,0,(IF('[1]Рейтинговая таблица организаций'!#REF!&lt;5,20,100)))</f>
        <v>#REF!</v>
      </c>
      <c r="AD345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45" s="8" t="e">
        <f>'[1]Рейтинговая таблица организаций'!#REF!</f>
        <v>#REF!</v>
      </c>
      <c r="AF345" s="7" t="e">
        <f>IF('[1]Рейтинговая таблица организаций'!#REF!&lt;1,0,(IF('[1]Рейтинговая таблица организаций'!#REF!&lt;5,20,100)))</f>
        <v>#REF!</v>
      </c>
      <c r="AG345" s="7" t="s">
        <v>60</v>
      </c>
      <c r="AH345" s="7" t="e">
        <f>'[1]Рейтинговая таблица организаций'!#REF!</f>
        <v>#REF!</v>
      </c>
      <c r="AI345" s="7" t="e">
        <f>'[1]Рейтинговая таблица организаций'!#REF!</f>
        <v>#REF!</v>
      </c>
      <c r="AJ345" s="7" t="s">
        <v>61</v>
      </c>
      <c r="AK345" s="7" t="e">
        <f>'[1]Рейтинговая таблица организаций'!#REF!</f>
        <v>#REF!</v>
      </c>
      <c r="AL345" s="7" t="e">
        <f>'[1]Рейтинговая таблица организаций'!#REF!</f>
        <v>#REF!</v>
      </c>
      <c r="AM345" s="7" t="s">
        <v>62</v>
      </c>
      <c r="AN345" s="7" t="e">
        <f>'[1]Рейтинговая таблица организаций'!#REF!</f>
        <v>#REF!</v>
      </c>
      <c r="AO345" s="7" t="e">
        <f>'[1]Рейтинговая таблица организаций'!#REF!</f>
        <v>#REF!</v>
      </c>
      <c r="AP345" s="7" t="s">
        <v>63</v>
      </c>
      <c r="AQ345" s="7" t="e">
        <f>'[1]Рейтинговая таблица организаций'!#REF!</f>
        <v>#REF!</v>
      </c>
      <c r="AR345" s="7" t="e">
        <f>'[1]Рейтинговая таблица организаций'!#REF!</f>
        <v>#REF!</v>
      </c>
      <c r="AS345" s="7" t="s">
        <v>64</v>
      </c>
      <c r="AT345" s="7" t="e">
        <f>'[1]Рейтинговая таблица организаций'!#REF!</f>
        <v>#REF!</v>
      </c>
      <c r="AU345" s="7" t="e">
        <f>'[1]Рейтинговая таблица организаций'!#REF!</f>
        <v>#REF!</v>
      </c>
      <c r="AV345" s="7" t="s">
        <v>65</v>
      </c>
      <c r="AW345" s="7" t="e">
        <f>'[1]Рейтинговая таблица организаций'!#REF!</f>
        <v>#REF!</v>
      </c>
      <c r="AX345" s="7" t="e">
        <f>'[1]Рейтинговая таблица организаций'!#REF!</f>
        <v>#REF!</v>
      </c>
      <c r="AY345" s="7" t="s">
        <v>66</v>
      </c>
      <c r="AZ345" s="7" t="e">
        <f>'[1]Рейтинговая таблица организаций'!#REF!</f>
        <v>#REF!</v>
      </c>
      <c r="BA345" s="7" t="e">
        <f>'[1]Рейтинговая таблица организаций'!#REF!</f>
        <v>#REF!</v>
      </c>
    </row>
    <row r="346" spans="1:53" ht="15.5" x14ac:dyDescent="0.35">
      <c r="A346" s="3" t="e">
        <f>'[1]бланки '!#REF!</f>
        <v>#REF!</v>
      </c>
      <c r="B346" s="3" t="e">
        <f>'[1]бланки '!#REF!</f>
        <v>#REF!</v>
      </c>
      <c r="C346" s="3" t="e">
        <f>'[1]для bus.gov.ru'!#REF!</f>
        <v>#REF!</v>
      </c>
      <c r="D346" s="3" t="e">
        <f>'[1]для bus.gov.ru'!#REF!</f>
        <v>#REF!</v>
      </c>
      <c r="E346" s="4" t="e">
        <f>'[1]для bus.gov.ru'!#REF!</f>
        <v>#REF!</v>
      </c>
      <c r="F346" s="5" t="s">
        <v>55</v>
      </c>
      <c r="G346" s="6" t="e">
        <f>'[1]Рейтинговая таблица организаций'!#REF!</f>
        <v>#REF!</v>
      </c>
      <c r="H346" s="6" t="e">
        <f>'[1]Рейтинговая таблица организаций'!#REF!</f>
        <v>#REF!</v>
      </c>
      <c r="I346" s="5" t="s">
        <v>56</v>
      </c>
      <c r="J346" s="6" t="e">
        <f>'[1]Рейтинговая таблица организаций'!#REF!</f>
        <v>#REF!</v>
      </c>
      <c r="K346" s="6" t="e">
        <f>'[1]Рейтинговая таблица организаций'!#REF!</f>
        <v>#REF!</v>
      </c>
      <c r="L346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46" s="8" t="e">
        <f>'[1]Рейтинговая таблица организаций'!#REF!</f>
        <v>#REF!</v>
      </c>
      <c r="N346" s="7" t="e">
        <f>IF('[1]Рейтинговая таблица организаций'!#REF!&lt;1,0,(IF('[1]Рейтинговая таблица организаций'!#REF!&lt;4,30,100)))</f>
        <v>#REF!</v>
      </c>
      <c r="O346" s="7" t="s">
        <v>57</v>
      </c>
      <c r="P346" s="7" t="e">
        <f>'[1]Рейтинговая таблица организаций'!#REF!</f>
        <v>#REF!</v>
      </c>
      <c r="Q346" s="7" t="e">
        <f>'[1]Рейтинговая таблица организаций'!#REF!</f>
        <v>#REF!</v>
      </c>
      <c r="R346" s="7" t="s">
        <v>58</v>
      </c>
      <c r="S346" s="7" t="e">
        <f>'[1]Рейтинговая таблица организаций'!#REF!</f>
        <v>#REF!</v>
      </c>
      <c r="T346" s="7" t="e">
        <f>'[1]Рейтинговая таблица организаций'!#REF!</f>
        <v>#REF!</v>
      </c>
      <c r="U346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46" s="8" t="e">
        <f>'[1]Рейтинговая таблица организаций'!#REF!</f>
        <v>#REF!</v>
      </c>
      <c r="W346" s="7" t="e">
        <f>IF('[1]Рейтинговая таблица организаций'!#REF!&lt;1,0,(IF('[1]Рейтинговая таблица организаций'!#REF!&lt;4,20,100)))</f>
        <v>#REF!</v>
      </c>
      <c r="X346" s="7" t="s">
        <v>59</v>
      </c>
      <c r="Y346" s="7" t="e">
        <f>'[1]Рейтинговая таблица организаций'!#REF!</f>
        <v>#REF!</v>
      </c>
      <c r="Z346" s="7" t="e">
        <f>'[1]Рейтинговая таблица организаций'!#REF!</f>
        <v>#REF!</v>
      </c>
      <c r="AA346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46" s="9" t="e">
        <f>'[1]Рейтинговая таблица организаций'!#REF!</f>
        <v>#REF!</v>
      </c>
      <c r="AC346" s="7" t="e">
        <f>IF('[1]Рейтинговая таблица организаций'!#REF!&lt;1,0,(IF('[1]Рейтинговая таблица организаций'!#REF!&lt;5,20,100)))</f>
        <v>#REF!</v>
      </c>
      <c r="AD346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46" s="8" t="e">
        <f>'[1]Рейтинговая таблица организаций'!#REF!</f>
        <v>#REF!</v>
      </c>
      <c r="AF346" s="7" t="e">
        <f>IF('[1]Рейтинговая таблица организаций'!#REF!&lt;1,0,(IF('[1]Рейтинговая таблица организаций'!#REF!&lt;5,20,100)))</f>
        <v>#REF!</v>
      </c>
      <c r="AG346" s="7" t="s">
        <v>60</v>
      </c>
      <c r="AH346" s="7" t="e">
        <f>'[1]Рейтинговая таблица организаций'!#REF!</f>
        <v>#REF!</v>
      </c>
      <c r="AI346" s="7" t="e">
        <f>'[1]Рейтинговая таблица организаций'!#REF!</f>
        <v>#REF!</v>
      </c>
      <c r="AJ346" s="7" t="s">
        <v>61</v>
      </c>
      <c r="AK346" s="7" t="e">
        <f>'[1]Рейтинговая таблица организаций'!#REF!</f>
        <v>#REF!</v>
      </c>
      <c r="AL346" s="7" t="e">
        <f>'[1]Рейтинговая таблица организаций'!#REF!</f>
        <v>#REF!</v>
      </c>
      <c r="AM346" s="7" t="s">
        <v>62</v>
      </c>
      <c r="AN346" s="7" t="e">
        <f>'[1]Рейтинговая таблица организаций'!#REF!</f>
        <v>#REF!</v>
      </c>
      <c r="AO346" s="7" t="e">
        <f>'[1]Рейтинговая таблица организаций'!#REF!</f>
        <v>#REF!</v>
      </c>
      <c r="AP346" s="7" t="s">
        <v>63</v>
      </c>
      <c r="AQ346" s="7" t="e">
        <f>'[1]Рейтинговая таблица организаций'!#REF!</f>
        <v>#REF!</v>
      </c>
      <c r="AR346" s="7" t="e">
        <f>'[1]Рейтинговая таблица организаций'!#REF!</f>
        <v>#REF!</v>
      </c>
      <c r="AS346" s="7" t="s">
        <v>64</v>
      </c>
      <c r="AT346" s="7" t="e">
        <f>'[1]Рейтинговая таблица организаций'!#REF!</f>
        <v>#REF!</v>
      </c>
      <c r="AU346" s="7" t="e">
        <f>'[1]Рейтинговая таблица организаций'!#REF!</f>
        <v>#REF!</v>
      </c>
      <c r="AV346" s="7" t="s">
        <v>65</v>
      </c>
      <c r="AW346" s="7" t="e">
        <f>'[1]Рейтинговая таблица организаций'!#REF!</f>
        <v>#REF!</v>
      </c>
      <c r="AX346" s="7" t="e">
        <f>'[1]Рейтинговая таблица организаций'!#REF!</f>
        <v>#REF!</v>
      </c>
      <c r="AY346" s="7" t="s">
        <v>66</v>
      </c>
      <c r="AZ346" s="7" t="e">
        <f>'[1]Рейтинговая таблица организаций'!#REF!</f>
        <v>#REF!</v>
      </c>
      <c r="BA346" s="7" t="e">
        <f>'[1]Рейтинговая таблица организаций'!#REF!</f>
        <v>#REF!</v>
      </c>
    </row>
    <row r="347" spans="1:53" ht="15.5" x14ac:dyDescent="0.35">
      <c r="A347" s="3" t="e">
        <f>'[1]бланки '!#REF!</f>
        <v>#REF!</v>
      </c>
      <c r="B347" s="3" t="e">
        <f>'[1]бланки '!#REF!</f>
        <v>#REF!</v>
      </c>
      <c r="C347" s="3" t="e">
        <f>'[1]для bus.gov.ru'!#REF!</f>
        <v>#REF!</v>
      </c>
      <c r="D347" s="3" t="e">
        <f>'[1]для bus.gov.ru'!#REF!</f>
        <v>#REF!</v>
      </c>
      <c r="E347" s="4" t="e">
        <f>'[1]для bus.gov.ru'!#REF!</f>
        <v>#REF!</v>
      </c>
      <c r="F347" s="5" t="s">
        <v>55</v>
      </c>
      <c r="G347" s="6" t="e">
        <f>'[1]Рейтинговая таблица организаций'!#REF!</f>
        <v>#REF!</v>
      </c>
      <c r="H347" s="6" t="e">
        <f>'[1]Рейтинговая таблица организаций'!#REF!</f>
        <v>#REF!</v>
      </c>
      <c r="I347" s="5" t="s">
        <v>56</v>
      </c>
      <c r="J347" s="6" t="e">
        <f>'[1]Рейтинговая таблица организаций'!#REF!</f>
        <v>#REF!</v>
      </c>
      <c r="K347" s="6" t="e">
        <f>'[1]Рейтинговая таблица организаций'!#REF!</f>
        <v>#REF!</v>
      </c>
      <c r="L347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47" s="8" t="e">
        <f>'[1]Рейтинговая таблица организаций'!#REF!</f>
        <v>#REF!</v>
      </c>
      <c r="N347" s="7" t="e">
        <f>IF('[1]Рейтинговая таблица организаций'!#REF!&lt;1,0,(IF('[1]Рейтинговая таблица организаций'!#REF!&lt;4,30,100)))</f>
        <v>#REF!</v>
      </c>
      <c r="O347" s="7" t="s">
        <v>57</v>
      </c>
      <c r="P347" s="7" t="e">
        <f>'[1]Рейтинговая таблица организаций'!#REF!</f>
        <v>#REF!</v>
      </c>
      <c r="Q347" s="7" t="e">
        <f>'[1]Рейтинговая таблица организаций'!#REF!</f>
        <v>#REF!</v>
      </c>
      <c r="R347" s="7" t="s">
        <v>58</v>
      </c>
      <c r="S347" s="7" t="e">
        <f>'[1]Рейтинговая таблица организаций'!#REF!</f>
        <v>#REF!</v>
      </c>
      <c r="T347" s="7" t="e">
        <f>'[1]Рейтинговая таблица организаций'!#REF!</f>
        <v>#REF!</v>
      </c>
      <c r="U347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47" s="8" t="e">
        <f>'[1]Рейтинговая таблица организаций'!#REF!</f>
        <v>#REF!</v>
      </c>
      <c r="W347" s="7" t="e">
        <f>IF('[1]Рейтинговая таблица организаций'!#REF!&lt;1,0,(IF('[1]Рейтинговая таблица организаций'!#REF!&lt;4,20,100)))</f>
        <v>#REF!</v>
      </c>
      <c r="X347" s="7" t="s">
        <v>59</v>
      </c>
      <c r="Y347" s="7" t="e">
        <f>'[1]Рейтинговая таблица организаций'!#REF!</f>
        <v>#REF!</v>
      </c>
      <c r="Z347" s="7" t="e">
        <f>'[1]Рейтинговая таблица организаций'!#REF!</f>
        <v>#REF!</v>
      </c>
      <c r="AA347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47" s="9" t="e">
        <f>'[1]Рейтинговая таблица организаций'!#REF!</f>
        <v>#REF!</v>
      </c>
      <c r="AC347" s="7" t="e">
        <f>IF('[1]Рейтинговая таблица организаций'!#REF!&lt;1,0,(IF('[1]Рейтинговая таблица организаций'!#REF!&lt;5,20,100)))</f>
        <v>#REF!</v>
      </c>
      <c r="AD347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47" s="8" t="e">
        <f>'[1]Рейтинговая таблица организаций'!#REF!</f>
        <v>#REF!</v>
      </c>
      <c r="AF347" s="7" t="e">
        <f>IF('[1]Рейтинговая таблица организаций'!#REF!&lt;1,0,(IF('[1]Рейтинговая таблица организаций'!#REF!&lt;5,20,100)))</f>
        <v>#REF!</v>
      </c>
      <c r="AG347" s="7" t="s">
        <v>60</v>
      </c>
      <c r="AH347" s="7" t="e">
        <f>'[1]Рейтинговая таблица организаций'!#REF!</f>
        <v>#REF!</v>
      </c>
      <c r="AI347" s="7" t="e">
        <f>'[1]Рейтинговая таблица организаций'!#REF!</f>
        <v>#REF!</v>
      </c>
      <c r="AJ347" s="7" t="s">
        <v>61</v>
      </c>
      <c r="AK347" s="7" t="e">
        <f>'[1]Рейтинговая таблица организаций'!#REF!</f>
        <v>#REF!</v>
      </c>
      <c r="AL347" s="7" t="e">
        <f>'[1]Рейтинговая таблица организаций'!#REF!</f>
        <v>#REF!</v>
      </c>
      <c r="AM347" s="7" t="s">
        <v>62</v>
      </c>
      <c r="AN347" s="7" t="e">
        <f>'[1]Рейтинговая таблица организаций'!#REF!</f>
        <v>#REF!</v>
      </c>
      <c r="AO347" s="7" t="e">
        <f>'[1]Рейтинговая таблица организаций'!#REF!</f>
        <v>#REF!</v>
      </c>
      <c r="AP347" s="7" t="s">
        <v>63</v>
      </c>
      <c r="AQ347" s="7" t="e">
        <f>'[1]Рейтинговая таблица организаций'!#REF!</f>
        <v>#REF!</v>
      </c>
      <c r="AR347" s="7" t="e">
        <f>'[1]Рейтинговая таблица организаций'!#REF!</f>
        <v>#REF!</v>
      </c>
      <c r="AS347" s="7" t="s">
        <v>64</v>
      </c>
      <c r="AT347" s="7" t="e">
        <f>'[1]Рейтинговая таблица организаций'!#REF!</f>
        <v>#REF!</v>
      </c>
      <c r="AU347" s="7" t="e">
        <f>'[1]Рейтинговая таблица организаций'!#REF!</f>
        <v>#REF!</v>
      </c>
      <c r="AV347" s="7" t="s">
        <v>65</v>
      </c>
      <c r="AW347" s="7" t="e">
        <f>'[1]Рейтинговая таблица организаций'!#REF!</f>
        <v>#REF!</v>
      </c>
      <c r="AX347" s="7" t="e">
        <f>'[1]Рейтинговая таблица организаций'!#REF!</f>
        <v>#REF!</v>
      </c>
      <c r="AY347" s="7" t="s">
        <v>66</v>
      </c>
      <c r="AZ347" s="7" t="e">
        <f>'[1]Рейтинговая таблица организаций'!#REF!</f>
        <v>#REF!</v>
      </c>
      <c r="BA347" s="7" t="e">
        <f>'[1]Рейтинговая таблица организаций'!#REF!</f>
        <v>#REF!</v>
      </c>
    </row>
    <row r="348" spans="1:53" ht="15.5" x14ac:dyDescent="0.35">
      <c r="A348" s="3" t="e">
        <f>'[1]бланки '!#REF!</f>
        <v>#REF!</v>
      </c>
      <c r="B348" s="3" t="e">
        <f>'[1]бланки '!#REF!</f>
        <v>#REF!</v>
      </c>
      <c r="C348" s="3" t="e">
        <f>'[1]для bus.gov.ru'!#REF!</f>
        <v>#REF!</v>
      </c>
      <c r="D348" s="3" t="e">
        <f>'[1]для bus.gov.ru'!#REF!</f>
        <v>#REF!</v>
      </c>
      <c r="E348" s="4" t="e">
        <f>'[1]для bus.gov.ru'!#REF!</f>
        <v>#REF!</v>
      </c>
      <c r="F348" s="5" t="s">
        <v>55</v>
      </c>
      <c r="G348" s="6" t="e">
        <f>'[1]Рейтинговая таблица организаций'!#REF!</f>
        <v>#REF!</v>
      </c>
      <c r="H348" s="6" t="e">
        <f>'[1]Рейтинговая таблица организаций'!#REF!</f>
        <v>#REF!</v>
      </c>
      <c r="I348" s="5" t="s">
        <v>56</v>
      </c>
      <c r="J348" s="6" t="e">
        <f>'[1]Рейтинговая таблица организаций'!#REF!</f>
        <v>#REF!</v>
      </c>
      <c r="K348" s="6" t="e">
        <f>'[1]Рейтинговая таблица организаций'!#REF!</f>
        <v>#REF!</v>
      </c>
      <c r="L348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48" s="8" t="e">
        <f>'[1]Рейтинговая таблица организаций'!#REF!</f>
        <v>#REF!</v>
      </c>
      <c r="N348" s="7" t="e">
        <f>IF('[1]Рейтинговая таблица организаций'!#REF!&lt;1,0,(IF('[1]Рейтинговая таблица организаций'!#REF!&lt;4,30,100)))</f>
        <v>#REF!</v>
      </c>
      <c r="O348" s="7" t="s">
        <v>57</v>
      </c>
      <c r="P348" s="7" t="e">
        <f>'[1]Рейтинговая таблица организаций'!#REF!</f>
        <v>#REF!</v>
      </c>
      <c r="Q348" s="7" t="e">
        <f>'[1]Рейтинговая таблица организаций'!#REF!</f>
        <v>#REF!</v>
      </c>
      <c r="R348" s="7" t="s">
        <v>58</v>
      </c>
      <c r="S348" s="7" t="e">
        <f>'[1]Рейтинговая таблица организаций'!#REF!</f>
        <v>#REF!</v>
      </c>
      <c r="T348" s="7" t="e">
        <f>'[1]Рейтинговая таблица организаций'!#REF!</f>
        <v>#REF!</v>
      </c>
      <c r="U348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48" s="8" t="e">
        <f>'[1]Рейтинговая таблица организаций'!#REF!</f>
        <v>#REF!</v>
      </c>
      <c r="W348" s="7" t="e">
        <f>IF('[1]Рейтинговая таблица организаций'!#REF!&lt;1,0,(IF('[1]Рейтинговая таблица организаций'!#REF!&lt;4,20,100)))</f>
        <v>#REF!</v>
      </c>
      <c r="X348" s="7" t="s">
        <v>59</v>
      </c>
      <c r="Y348" s="7" t="e">
        <f>'[1]Рейтинговая таблица организаций'!#REF!</f>
        <v>#REF!</v>
      </c>
      <c r="Z348" s="7" t="e">
        <f>'[1]Рейтинговая таблица организаций'!#REF!</f>
        <v>#REF!</v>
      </c>
      <c r="AA348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48" s="9" t="e">
        <f>'[1]Рейтинговая таблица организаций'!#REF!</f>
        <v>#REF!</v>
      </c>
      <c r="AC348" s="7" t="e">
        <f>IF('[1]Рейтинговая таблица организаций'!#REF!&lt;1,0,(IF('[1]Рейтинговая таблица организаций'!#REF!&lt;5,20,100)))</f>
        <v>#REF!</v>
      </c>
      <c r="AD348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48" s="8" t="e">
        <f>'[1]Рейтинговая таблица организаций'!#REF!</f>
        <v>#REF!</v>
      </c>
      <c r="AF348" s="7" t="e">
        <f>IF('[1]Рейтинговая таблица организаций'!#REF!&lt;1,0,(IF('[1]Рейтинговая таблица организаций'!#REF!&lt;5,20,100)))</f>
        <v>#REF!</v>
      </c>
      <c r="AG348" s="7" t="s">
        <v>60</v>
      </c>
      <c r="AH348" s="7" t="e">
        <f>'[1]Рейтинговая таблица организаций'!#REF!</f>
        <v>#REF!</v>
      </c>
      <c r="AI348" s="7" t="e">
        <f>'[1]Рейтинговая таблица организаций'!#REF!</f>
        <v>#REF!</v>
      </c>
      <c r="AJ348" s="7" t="s">
        <v>61</v>
      </c>
      <c r="AK348" s="7" t="e">
        <f>'[1]Рейтинговая таблица организаций'!#REF!</f>
        <v>#REF!</v>
      </c>
      <c r="AL348" s="7" t="e">
        <f>'[1]Рейтинговая таблица организаций'!#REF!</f>
        <v>#REF!</v>
      </c>
      <c r="AM348" s="7" t="s">
        <v>62</v>
      </c>
      <c r="AN348" s="7" t="e">
        <f>'[1]Рейтинговая таблица организаций'!#REF!</f>
        <v>#REF!</v>
      </c>
      <c r="AO348" s="7" t="e">
        <f>'[1]Рейтинговая таблица организаций'!#REF!</f>
        <v>#REF!</v>
      </c>
      <c r="AP348" s="7" t="s">
        <v>63</v>
      </c>
      <c r="AQ348" s="7" t="e">
        <f>'[1]Рейтинговая таблица организаций'!#REF!</f>
        <v>#REF!</v>
      </c>
      <c r="AR348" s="7" t="e">
        <f>'[1]Рейтинговая таблица организаций'!#REF!</f>
        <v>#REF!</v>
      </c>
      <c r="AS348" s="7" t="s">
        <v>64</v>
      </c>
      <c r="AT348" s="7" t="e">
        <f>'[1]Рейтинговая таблица организаций'!#REF!</f>
        <v>#REF!</v>
      </c>
      <c r="AU348" s="7" t="e">
        <f>'[1]Рейтинговая таблица организаций'!#REF!</f>
        <v>#REF!</v>
      </c>
      <c r="AV348" s="7" t="s">
        <v>65</v>
      </c>
      <c r="AW348" s="7" t="e">
        <f>'[1]Рейтинговая таблица организаций'!#REF!</f>
        <v>#REF!</v>
      </c>
      <c r="AX348" s="7" t="e">
        <f>'[1]Рейтинговая таблица организаций'!#REF!</f>
        <v>#REF!</v>
      </c>
      <c r="AY348" s="7" t="s">
        <v>66</v>
      </c>
      <c r="AZ348" s="7" t="e">
        <f>'[1]Рейтинговая таблица организаций'!#REF!</f>
        <v>#REF!</v>
      </c>
      <c r="BA348" s="7" t="e">
        <f>'[1]Рейтинговая таблица организаций'!#REF!</f>
        <v>#REF!</v>
      </c>
    </row>
    <row r="349" spans="1:53" ht="15.5" x14ac:dyDescent="0.35">
      <c r="A349" s="3" t="e">
        <f>'[1]бланки '!#REF!</f>
        <v>#REF!</v>
      </c>
      <c r="B349" s="3" t="e">
        <f>'[1]бланки '!#REF!</f>
        <v>#REF!</v>
      </c>
      <c r="C349" s="3" t="e">
        <f>'[1]для bus.gov.ru'!#REF!</f>
        <v>#REF!</v>
      </c>
      <c r="D349" s="3" t="e">
        <f>'[1]для bus.gov.ru'!#REF!</f>
        <v>#REF!</v>
      </c>
      <c r="E349" s="4" t="e">
        <f>'[1]для bus.gov.ru'!#REF!</f>
        <v>#REF!</v>
      </c>
      <c r="F349" s="5" t="s">
        <v>55</v>
      </c>
      <c r="G349" s="6" t="e">
        <f>'[1]Рейтинговая таблица организаций'!#REF!</f>
        <v>#REF!</v>
      </c>
      <c r="H349" s="6" t="e">
        <f>'[1]Рейтинговая таблица организаций'!#REF!</f>
        <v>#REF!</v>
      </c>
      <c r="I349" s="5" t="s">
        <v>56</v>
      </c>
      <c r="J349" s="6" t="e">
        <f>'[1]Рейтинговая таблица организаций'!#REF!</f>
        <v>#REF!</v>
      </c>
      <c r="K349" s="6" t="e">
        <f>'[1]Рейтинговая таблица организаций'!#REF!</f>
        <v>#REF!</v>
      </c>
      <c r="L349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49" s="8" t="e">
        <f>'[1]Рейтинговая таблица организаций'!#REF!</f>
        <v>#REF!</v>
      </c>
      <c r="N349" s="7" t="e">
        <f>IF('[1]Рейтинговая таблица организаций'!#REF!&lt;1,0,(IF('[1]Рейтинговая таблица организаций'!#REF!&lt;4,30,100)))</f>
        <v>#REF!</v>
      </c>
      <c r="O349" s="7" t="s">
        <v>57</v>
      </c>
      <c r="P349" s="7" t="e">
        <f>'[1]Рейтинговая таблица организаций'!#REF!</f>
        <v>#REF!</v>
      </c>
      <c r="Q349" s="7" t="e">
        <f>'[1]Рейтинговая таблица организаций'!#REF!</f>
        <v>#REF!</v>
      </c>
      <c r="R349" s="7" t="s">
        <v>58</v>
      </c>
      <c r="S349" s="7" t="e">
        <f>'[1]Рейтинговая таблица организаций'!#REF!</f>
        <v>#REF!</v>
      </c>
      <c r="T349" s="7" t="e">
        <f>'[1]Рейтинговая таблица организаций'!#REF!</f>
        <v>#REF!</v>
      </c>
      <c r="U349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49" s="8" t="e">
        <f>'[1]Рейтинговая таблица организаций'!#REF!</f>
        <v>#REF!</v>
      </c>
      <c r="W349" s="7" t="e">
        <f>IF('[1]Рейтинговая таблица организаций'!#REF!&lt;1,0,(IF('[1]Рейтинговая таблица организаций'!#REF!&lt;4,20,100)))</f>
        <v>#REF!</v>
      </c>
      <c r="X349" s="7" t="s">
        <v>59</v>
      </c>
      <c r="Y349" s="7" t="e">
        <f>'[1]Рейтинговая таблица организаций'!#REF!</f>
        <v>#REF!</v>
      </c>
      <c r="Z349" s="7" t="e">
        <f>'[1]Рейтинговая таблица организаций'!#REF!</f>
        <v>#REF!</v>
      </c>
      <c r="AA349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49" s="9" t="e">
        <f>'[1]Рейтинговая таблица организаций'!#REF!</f>
        <v>#REF!</v>
      </c>
      <c r="AC349" s="7" t="e">
        <f>IF('[1]Рейтинговая таблица организаций'!#REF!&lt;1,0,(IF('[1]Рейтинговая таблица организаций'!#REF!&lt;5,20,100)))</f>
        <v>#REF!</v>
      </c>
      <c r="AD349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49" s="8" t="e">
        <f>'[1]Рейтинговая таблица организаций'!#REF!</f>
        <v>#REF!</v>
      </c>
      <c r="AF349" s="7" t="e">
        <f>IF('[1]Рейтинговая таблица организаций'!#REF!&lt;1,0,(IF('[1]Рейтинговая таблица организаций'!#REF!&lt;5,20,100)))</f>
        <v>#REF!</v>
      </c>
      <c r="AG349" s="7" t="s">
        <v>60</v>
      </c>
      <c r="AH349" s="7" t="e">
        <f>'[1]Рейтинговая таблица организаций'!#REF!</f>
        <v>#REF!</v>
      </c>
      <c r="AI349" s="7" t="e">
        <f>'[1]Рейтинговая таблица организаций'!#REF!</f>
        <v>#REF!</v>
      </c>
      <c r="AJ349" s="7" t="s">
        <v>61</v>
      </c>
      <c r="AK349" s="7" t="e">
        <f>'[1]Рейтинговая таблица организаций'!#REF!</f>
        <v>#REF!</v>
      </c>
      <c r="AL349" s="7" t="e">
        <f>'[1]Рейтинговая таблица организаций'!#REF!</f>
        <v>#REF!</v>
      </c>
      <c r="AM349" s="7" t="s">
        <v>62</v>
      </c>
      <c r="AN349" s="7" t="e">
        <f>'[1]Рейтинговая таблица организаций'!#REF!</f>
        <v>#REF!</v>
      </c>
      <c r="AO349" s="7" t="e">
        <f>'[1]Рейтинговая таблица организаций'!#REF!</f>
        <v>#REF!</v>
      </c>
      <c r="AP349" s="7" t="s">
        <v>63</v>
      </c>
      <c r="AQ349" s="7" t="e">
        <f>'[1]Рейтинговая таблица организаций'!#REF!</f>
        <v>#REF!</v>
      </c>
      <c r="AR349" s="7" t="e">
        <f>'[1]Рейтинговая таблица организаций'!#REF!</f>
        <v>#REF!</v>
      </c>
      <c r="AS349" s="7" t="s">
        <v>64</v>
      </c>
      <c r="AT349" s="7" t="e">
        <f>'[1]Рейтинговая таблица организаций'!#REF!</f>
        <v>#REF!</v>
      </c>
      <c r="AU349" s="7" t="e">
        <f>'[1]Рейтинговая таблица организаций'!#REF!</f>
        <v>#REF!</v>
      </c>
      <c r="AV349" s="7" t="s">
        <v>65</v>
      </c>
      <c r="AW349" s="7" t="e">
        <f>'[1]Рейтинговая таблица организаций'!#REF!</f>
        <v>#REF!</v>
      </c>
      <c r="AX349" s="7" t="e">
        <f>'[1]Рейтинговая таблица организаций'!#REF!</f>
        <v>#REF!</v>
      </c>
      <c r="AY349" s="7" t="s">
        <v>66</v>
      </c>
      <c r="AZ349" s="7" t="e">
        <f>'[1]Рейтинговая таблица организаций'!#REF!</f>
        <v>#REF!</v>
      </c>
      <c r="BA349" s="7" t="e">
        <f>'[1]Рейтинговая таблица организаций'!#REF!</f>
        <v>#REF!</v>
      </c>
    </row>
    <row r="350" spans="1:53" ht="15.5" x14ac:dyDescent="0.35">
      <c r="A350" s="3" t="e">
        <f>'[1]бланки '!#REF!</f>
        <v>#REF!</v>
      </c>
      <c r="B350" s="3" t="e">
        <f>'[1]бланки '!#REF!</f>
        <v>#REF!</v>
      </c>
      <c r="C350" s="3" t="e">
        <f>'[1]для bus.gov.ru'!#REF!</f>
        <v>#REF!</v>
      </c>
      <c r="D350" s="3" t="e">
        <f>'[1]для bus.gov.ru'!#REF!</f>
        <v>#REF!</v>
      </c>
      <c r="E350" s="4" t="e">
        <f>'[1]для bus.gov.ru'!#REF!</f>
        <v>#REF!</v>
      </c>
      <c r="F350" s="5" t="s">
        <v>55</v>
      </c>
      <c r="G350" s="6" t="e">
        <f>'[1]Рейтинговая таблица организаций'!#REF!</f>
        <v>#REF!</v>
      </c>
      <c r="H350" s="6" t="e">
        <f>'[1]Рейтинговая таблица организаций'!#REF!</f>
        <v>#REF!</v>
      </c>
      <c r="I350" s="5" t="s">
        <v>56</v>
      </c>
      <c r="J350" s="6" t="e">
        <f>'[1]Рейтинговая таблица организаций'!#REF!</f>
        <v>#REF!</v>
      </c>
      <c r="K350" s="6" t="e">
        <f>'[1]Рейтинговая таблица организаций'!#REF!</f>
        <v>#REF!</v>
      </c>
      <c r="L350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50" s="8" t="e">
        <f>'[1]Рейтинговая таблица организаций'!#REF!</f>
        <v>#REF!</v>
      </c>
      <c r="N350" s="7" t="e">
        <f>IF('[1]Рейтинговая таблица организаций'!#REF!&lt;1,0,(IF('[1]Рейтинговая таблица организаций'!#REF!&lt;4,30,100)))</f>
        <v>#REF!</v>
      </c>
      <c r="O350" s="7" t="s">
        <v>57</v>
      </c>
      <c r="P350" s="7" t="e">
        <f>'[1]Рейтинговая таблица организаций'!#REF!</f>
        <v>#REF!</v>
      </c>
      <c r="Q350" s="7" t="e">
        <f>'[1]Рейтинговая таблица организаций'!#REF!</f>
        <v>#REF!</v>
      </c>
      <c r="R350" s="7" t="s">
        <v>58</v>
      </c>
      <c r="S350" s="7" t="e">
        <f>'[1]Рейтинговая таблица организаций'!#REF!</f>
        <v>#REF!</v>
      </c>
      <c r="T350" s="7" t="e">
        <f>'[1]Рейтинговая таблица организаций'!#REF!</f>
        <v>#REF!</v>
      </c>
      <c r="U350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50" s="8" t="e">
        <f>'[1]Рейтинговая таблица организаций'!#REF!</f>
        <v>#REF!</v>
      </c>
      <c r="W350" s="7" t="e">
        <f>IF('[1]Рейтинговая таблица организаций'!#REF!&lt;1,0,(IF('[1]Рейтинговая таблица организаций'!#REF!&lt;4,20,100)))</f>
        <v>#REF!</v>
      </c>
      <c r="X350" s="7" t="s">
        <v>59</v>
      </c>
      <c r="Y350" s="7" t="e">
        <f>'[1]Рейтинговая таблица организаций'!#REF!</f>
        <v>#REF!</v>
      </c>
      <c r="Z350" s="7" t="e">
        <f>'[1]Рейтинговая таблица организаций'!#REF!</f>
        <v>#REF!</v>
      </c>
      <c r="AA350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50" s="9" t="e">
        <f>'[1]Рейтинговая таблица организаций'!#REF!</f>
        <v>#REF!</v>
      </c>
      <c r="AC350" s="7" t="e">
        <f>IF('[1]Рейтинговая таблица организаций'!#REF!&lt;1,0,(IF('[1]Рейтинговая таблица организаций'!#REF!&lt;5,20,100)))</f>
        <v>#REF!</v>
      </c>
      <c r="AD350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50" s="8" t="e">
        <f>'[1]Рейтинговая таблица организаций'!#REF!</f>
        <v>#REF!</v>
      </c>
      <c r="AF350" s="7" t="e">
        <f>IF('[1]Рейтинговая таблица организаций'!#REF!&lt;1,0,(IF('[1]Рейтинговая таблица организаций'!#REF!&lt;5,20,100)))</f>
        <v>#REF!</v>
      </c>
      <c r="AG350" s="7" t="s">
        <v>60</v>
      </c>
      <c r="AH350" s="7" t="e">
        <f>'[1]Рейтинговая таблица организаций'!#REF!</f>
        <v>#REF!</v>
      </c>
      <c r="AI350" s="7" t="e">
        <f>'[1]Рейтинговая таблица организаций'!#REF!</f>
        <v>#REF!</v>
      </c>
      <c r="AJ350" s="7" t="s">
        <v>61</v>
      </c>
      <c r="AK350" s="7" t="e">
        <f>'[1]Рейтинговая таблица организаций'!#REF!</f>
        <v>#REF!</v>
      </c>
      <c r="AL350" s="7" t="e">
        <f>'[1]Рейтинговая таблица организаций'!#REF!</f>
        <v>#REF!</v>
      </c>
      <c r="AM350" s="7" t="s">
        <v>62</v>
      </c>
      <c r="AN350" s="7" t="e">
        <f>'[1]Рейтинговая таблица организаций'!#REF!</f>
        <v>#REF!</v>
      </c>
      <c r="AO350" s="7" t="e">
        <f>'[1]Рейтинговая таблица организаций'!#REF!</f>
        <v>#REF!</v>
      </c>
      <c r="AP350" s="7" t="s">
        <v>63</v>
      </c>
      <c r="AQ350" s="7" t="e">
        <f>'[1]Рейтинговая таблица организаций'!#REF!</f>
        <v>#REF!</v>
      </c>
      <c r="AR350" s="7" t="e">
        <f>'[1]Рейтинговая таблица организаций'!#REF!</f>
        <v>#REF!</v>
      </c>
      <c r="AS350" s="7" t="s">
        <v>64</v>
      </c>
      <c r="AT350" s="7" t="e">
        <f>'[1]Рейтинговая таблица организаций'!#REF!</f>
        <v>#REF!</v>
      </c>
      <c r="AU350" s="7" t="e">
        <f>'[1]Рейтинговая таблица организаций'!#REF!</f>
        <v>#REF!</v>
      </c>
      <c r="AV350" s="7" t="s">
        <v>65</v>
      </c>
      <c r="AW350" s="7" t="e">
        <f>'[1]Рейтинговая таблица организаций'!#REF!</f>
        <v>#REF!</v>
      </c>
      <c r="AX350" s="7" t="e">
        <f>'[1]Рейтинговая таблица организаций'!#REF!</f>
        <v>#REF!</v>
      </c>
      <c r="AY350" s="7" t="s">
        <v>66</v>
      </c>
      <c r="AZ350" s="7" t="e">
        <f>'[1]Рейтинговая таблица организаций'!#REF!</f>
        <v>#REF!</v>
      </c>
      <c r="BA350" s="7" t="e">
        <f>'[1]Рейтинговая таблица организаций'!#REF!</f>
        <v>#REF!</v>
      </c>
    </row>
    <row r="351" spans="1:53" ht="15.5" x14ac:dyDescent="0.35">
      <c r="A351" s="3" t="e">
        <f>'[1]бланки '!#REF!</f>
        <v>#REF!</v>
      </c>
      <c r="B351" s="3" t="e">
        <f>'[1]бланки '!#REF!</f>
        <v>#REF!</v>
      </c>
      <c r="C351" s="3" t="e">
        <f>'[1]для bus.gov.ru'!#REF!</f>
        <v>#REF!</v>
      </c>
      <c r="D351" s="3" t="e">
        <f>'[1]для bus.gov.ru'!#REF!</f>
        <v>#REF!</v>
      </c>
      <c r="E351" s="4" t="e">
        <f>'[1]для bus.gov.ru'!#REF!</f>
        <v>#REF!</v>
      </c>
      <c r="F351" s="5" t="s">
        <v>55</v>
      </c>
      <c r="G351" s="6" t="e">
        <f>'[1]Рейтинговая таблица организаций'!#REF!</f>
        <v>#REF!</v>
      </c>
      <c r="H351" s="6" t="e">
        <f>'[1]Рейтинговая таблица организаций'!#REF!</f>
        <v>#REF!</v>
      </c>
      <c r="I351" s="5" t="s">
        <v>56</v>
      </c>
      <c r="J351" s="6" t="e">
        <f>'[1]Рейтинговая таблица организаций'!#REF!</f>
        <v>#REF!</v>
      </c>
      <c r="K351" s="6" t="e">
        <f>'[1]Рейтинговая таблица организаций'!#REF!</f>
        <v>#REF!</v>
      </c>
      <c r="L351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51" s="8" t="e">
        <f>'[1]Рейтинговая таблица организаций'!#REF!</f>
        <v>#REF!</v>
      </c>
      <c r="N351" s="7" t="e">
        <f>IF('[1]Рейтинговая таблица организаций'!#REF!&lt;1,0,(IF('[1]Рейтинговая таблица организаций'!#REF!&lt;4,30,100)))</f>
        <v>#REF!</v>
      </c>
      <c r="O351" s="7" t="s">
        <v>57</v>
      </c>
      <c r="P351" s="7" t="e">
        <f>'[1]Рейтинговая таблица организаций'!#REF!</f>
        <v>#REF!</v>
      </c>
      <c r="Q351" s="7" t="e">
        <f>'[1]Рейтинговая таблица организаций'!#REF!</f>
        <v>#REF!</v>
      </c>
      <c r="R351" s="7" t="s">
        <v>58</v>
      </c>
      <c r="S351" s="7" t="e">
        <f>'[1]Рейтинговая таблица организаций'!#REF!</f>
        <v>#REF!</v>
      </c>
      <c r="T351" s="7" t="e">
        <f>'[1]Рейтинговая таблица организаций'!#REF!</f>
        <v>#REF!</v>
      </c>
      <c r="U351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51" s="8" t="e">
        <f>'[1]Рейтинговая таблица организаций'!#REF!</f>
        <v>#REF!</v>
      </c>
      <c r="W351" s="7" t="e">
        <f>IF('[1]Рейтинговая таблица организаций'!#REF!&lt;1,0,(IF('[1]Рейтинговая таблица организаций'!#REF!&lt;4,20,100)))</f>
        <v>#REF!</v>
      </c>
      <c r="X351" s="7" t="s">
        <v>59</v>
      </c>
      <c r="Y351" s="7" t="e">
        <f>'[1]Рейтинговая таблица организаций'!#REF!</f>
        <v>#REF!</v>
      </c>
      <c r="Z351" s="7" t="e">
        <f>'[1]Рейтинговая таблица организаций'!#REF!</f>
        <v>#REF!</v>
      </c>
      <c r="AA351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51" s="9" t="e">
        <f>'[1]Рейтинговая таблица организаций'!#REF!</f>
        <v>#REF!</v>
      </c>
      <c r="AC351" s="7" t="e">
        <f>IF('[1]Рейтинговая таблица организаций'!#REF!&lt;1,0,(IF('[1]Рейтинговая таблица организаций'!#REF!&lt;5,20,100)))</f>
        <v>#REF!</v>
      </c>
      <c r="AD351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51" s="8" t="e">
        <f>'[1]Рейтинговая таблица организаций'!#REF!</f>
        <v>#REF!</v>
      </c>
      <c r="AF351" s="7" t="e">
        <f>IF('[1]Рейтинговая таблица организаций'!#REF!&lt;1,0,(IF('[1]Рейтинговая таблица организаций'!#REF!&lt;5,20,100)))</f>
        <v>#REF!</v>
      </c>
      <c r="AG351" s="7" t="s">
        <v>60</v>
      </c>
      <c r="AH351" s="7" t="e">
        <f>'[1]Рейтинговая таблица организаций'!#REF!</f>
        <v>#REF!</v>
      </c>
      <c r="AI351" s="7" t="e">
        <f>'[1]Рейтинговая таблица организаций'!#REF!</f>
        <v>#REF!</v>
      </c>
      <c r="AJ351" s="7" t="s">
        <v>61</v>
      </c>
      <c r="AK351" s="7" t="e">
        <f>'[1]Рейтинговая таблица организаций'!#REF!</f>
        <v>#REF!</v>
      </c>
      <c r="AL351" s="7" t="e">
        <f>'[1]Рейтинговая таблица организаций'!#REF!</f>
        <v>#REF!</v>
      </c>
      <c r="AM351" s="7" t="s">
        <v>62</v>
      </c>
      <c r="AN351" s="7" t="e">
        <f>'[1]Рейтинговая таблица организаций'!#REF!</f>
        <v>#REF!</v>
      </c>
      <c r="AO351" s="7" t="e">
        <f>'[1]Рейтинговая таблица организаций'!#REF!</f>
        <v>#REF!</v>
      </c>
      <c r="AP351" s="7" t="s">
        <v>63</v>
      </c>
      <c r="AQ351" s="7" t="e">
        <f>'[1]Рейтинговая таблица организаций'!#REF!</f>
        <v>#REF!</v>
      </c>
      <c r="AR351" s="7" t="e">
        <f>'[1]Рейтинговая таблица организаций'!#REF!</f>
        <v>#REF!</v>
      </c>
      <c r="AS351" s="7" t="s">
        <v>64</v>
      </c>
      <c r="AT351" s="7" t="e">
        <f>'[1]Рейтинговая таблица организаций'!#REF!</f>
        <v>#REF!</v>
      </c>
      <c r="AU351" s="7" t="e">
        <f>'[1]Рейтинговая таблица организаций'!#REF!</f>
        <v>#REF!</v>
      </c>
      <c r="AV351" s="7" t="s">
        <v>65</v>
      </c>
      <c r="AW351" s="7" t="e">
        <f>'[1]Рейтинговая таблица организаций'!#REF!</f>
        <v>#REF!</v>
      </c>
      <c r="AX351" s="7" t="e">
        <f>'[1]Рейтинговая таблица организаций'!#REF!</f>
        <v>#REF!</v>
      </c>
      <c r="AY351" s="7" t="s">
        <v>66</v>
      </c>
      <c r="AZ351" s="7" t="e">
        <f>'[1]Рейтинговая таблица организаций'!#REF!</f>
        <v>#REF!</v>
      </c>
      <c r="BA351" s="7" t="e">
        <f>'[1]Рейтинговая таблица организаций'!#REF!</f>
        <v>#REF!</v>
      </c>
    </row>
    <row r="352" spans="1:53" ht="15.5" x14ac:dyDescent="0.35">
      <c r="A352" s="3" t="e">
        <f>'[1]бланки '!#REF!</f>
        <v>#REF!</v>
      </c>
      <c r="B352" s="3" t="e">
        <f>'[1]бланки '!#REF!</f>
        <v>#REF!</v>
      </c>
      <c r="C352" s="3" t="e">
        <f>'[1]для bus.gov.ru'!#REF!</f>
        <v>#REF!</v>
      </c>
      <c r="D352" s="3" t="e">
        <f>'[1]для bus.gov.ru'!#REF!</f>
        <v>#REF!</v>
      </c>
      <c r="E352" s="4" t="e">
        <f>'[1]для bus.gov.ru'!#REF!</f>
        <v>#REF!</v>
      </c>
      <c r="F352" s="5" t="s">
        <v>55</v>
      </c>
      <c r="G352" s="6" t="e">
        <f>'[1]Рейтинговая таблица организаций'!#REF!</f>
        <v>#REF!</v>
      </c>
      <c r="H352" s="6" t="e">
        <f>'[1]Рейтинговая таблица организаций'!#REF!</f>
        <v>#REF!</v>
      </c>
      <c r="I352" s="5" t="s">
        <v>56</v>
      </c>
      <c r="J352" s="6" t="e">
        <f>'[1]Рейтинговая таблица организаций'!#REF!</f>
        <v>#REF!</v>
      </c>
      <c r="K352" s="6" t="e">
        <f>'[1]Рейтинговая таблица организаций'!#REF!</f>
        <v>#REF!</v>
      </c>
      <c r="L352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52" s="8" t="e">
        <f>'[1]Рейтинговая таблица организаций'!#REF!</f>
        <v>#REF!</v>
      </c>
      <c r="N352" s="7" t="e">
        <f>IF('[1]Рейтинговая таблица организаций'!#REF!&lt;1,0,(IF('[1]Рейтинговая таблица организаций'!#REF!&lt;4,30,100)))</f>
        <v>#REF!</v>
      </c>
      <c r="O352" s="7" t="s">
        <v>57</v>
      </c>
      <c r="P352" s="7" t="e">
        <f>'[1]Рейтинговая таблица организаций'!#REF!</f>
        <v>#REF!</v>
      </c>
      <c r="Q352" s="7" t="e">
        <f>'[1]Рейтинговая таблица организаций'!#REF!</f>
        <v>#REF!</v>
      </c>
      <c r="R352" s="7" t="s">
        <v>58</v>
      </c>
      <c r="S352" s="7" t="e">
        <f>'[1]Рейтинговая таблица организаций'!#REF!</f>
        <v>#REF!</v>
      </c>
      <c r="T352" s="7" t="e">
        <f>'[1]Рейтинговая таблица организаций'!#REF!</f>
        <v>#REF!</v>
      </c>
      <c r="U352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52" s="8" t="e">
        <f>'[1]Рейтинговая таблица организаций'!#REF!</f>
        <v>#REF!</v>
      </c>
      <c r="W352" s="7" t="e">
        <f>IF('[1]Рейтинговая таблица организаций'!#REF!&lt;1,0,(IF('[1]Рейтинговая таблица организаций'!#REF!&lt;4,20,100)))</f>
        <v>#REF!</v>
      </c>
      <c r="X352" s="7" t="s">
        <v>59</v>
      </c>
      <c r="Y352" s="7" t="e">
        <f>'[1]Рейтинговая таблица организаций'!#REF!</f>
        <v>#REF!</v>
      </c>
      <c r="Z352" s="7" t="e">
        <f>'[1]Рейтинговая таблица организаций'!#REF!</f>
        <v>#REF!</v>
      </c>
      <c r="AA352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52" s="9" t="e">
        <f>'[1]Рейтинговая таблица организаций'!#REF!</f>
        <v>#REF!</v>
      </c>
      <c r="AC352" s="7" t="e">
        <f>IF('[1]Рейтинговая таблица организаций'!#REF!&lt;1,0,(IF('[1]Рейтинговая таблица организаций'!#REF!&lt;5,20,100)))</f>
        <v>#REF!</v>
      </c>
      <c r="AD352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52" s="8" t="e">
        <f>'[1]Рейтинговая таблица организаций'!#REF!</f>
        <v>#REF!</v>
      </c>
      <c r="AF352" s="7" t="e">
        <f>IF('[1]Рейтинговая таблица организаций'!#REF!&lt;1,0,(IF('[1]Рейтинговая таблица организаций'!#REF!&lt;5,20,100)))</f>
        <v>#REF!</v>
      </c>
      <c r="AG352" s="7" t="s">
        <v>60</v>
      </c>
      <c r="AH352" s="7" t="e">
        <f>'[1]Рейтинговая таблица организаций'!#REF!</f>
        <v>#REF!</v>
      </c>
      <c r="AI352" s="7" t="e">
        <f>'[1]Рейтинговая таблица организаций'!#REF!</f>
        <v>#REF!</v>
      </c>
      <c r="AJ352" s="7" t="s">
        <v>61</v>
      </c>
      <c r="AK352" s="7" t="e">
        <f>'[1]Рейтинговая таблица организаций'!#REF!</f>
        <v>#REF!</v>
      </c>
      <c r="AL352" s="7" t="e">
        <f>'[1]Рейтинговая таблица организаций'!#REF!</f>
        <v>#REF!</v>
      </c>
      <c r="AM352" s="7" t="s">
        <v>62</v>
      </c>
      <c r="AN352" s="7" t="e">
        <f>'[1]Рейтинговая таблица организаций'!#REF!</f>
        <v>#REF!</v>
      </c>
      <c r="AO352" s="7" t="e">
        <f>'[1]Рейтинговая таблица организаций'!#REF!</f>
        <v>#REF!</v>
      </c>
      <c r="AP352" s="7" t="s">
        <v>63</v>
      </c>
      <c r="AQ352" s="7" t="e">
        <f>'[1]Рейтинговая таблица организаций'!#REF!</f>
        <v>#REF!</v>
      </c>
      <c r="AR352" s="7" t="e">
        <f>'[1]Рейтинговая таблица организаций'!#REF!</f>
        <v>#REF!</v>
      </c>
      <c r="AS352" s="7" t="s">
        <v>64</v>
      </c>
      <c r="AT352" s="7" t="e">
        <f>'[1]Рейтинговая таблица организаций'!#REF!</f>
        <v>#REF!</v>
      </c>
      <c r="AU352" s="7" t="e">
        <f>'[1]Рейтинговая таблица организаций'!#REF!</f>
        <v>#REF!</v>
      </c>
      <c r="AV352" s="7" t="s">
        <v>65</v>
      </c>
      <c r="AW352" s="7" t="e">
        <f>'[1]Рейтинговая таблица организаций'!#REF!</f>
        <v>#REF!</v>
      </c>
      <c r="AX352" s="7" t="e">
        <f>'[1]Рейтинговая таблица организаций'!#REF!</f>
        <v>#REF!</v>
      </c>
      <c r="AY352" s="7" t="s">
        <v>66</v>
      </c>
      <c r="AZ352" s="7" t="e">
        <f>'[1]Рейтинговая таблица организаций'!#REF!</f>
        <v>#REF!</v>
      </c>
      <c r="BA352" s="7" t="e">
        <f>'[1]Рейтинговая таблица организаций'!#REF!</f>
        <v>#REF!</v>
      </c>
    </row>
    <row r="353" spans="1:53" ht="15.5" x14ac:dyDescent="0.35">
      <c r="A353" s="3" t="e">
        <f>'[1]бланки '!#REF!</f>
        <v>#REF!</v>
      </c>
      <c r="B353" s="3" t="e">
        <f>'[1]бланки '!#REF!</f>
        <v>#REF!</v>
      </c>
      <c r="C353" s="3" t="e">
        <f>'[1]для bus.gov.ru'!#REF!</f>
        <v>#REF!</v>
      </c>
      <c r="D353" s="3" t="e">
        <f>'[1]для bus.gov.ru'!#REF!</f>
        <v>#REF!</v>
      </c>
      <c r="E353" s="4" t="e">
        <f>'[1]для bus.gov.ru'!#REF!</f>
        <v>#REF!</v>
      </c>
      <c r="F353" s="5" t="s">
        <v>55</v>
      </c>
      <c r="G353" s="6" t="e">
        <f>'[1]Рейтинговая таблица организаций'!#REF!</f>
        <v>#REF!</v>
      </c>
      <c r="H353" s="6" t="e">
        <f>'[1]Рейтинговая таблица организаций'!#REF!</f>
        <v>#REF!</v>
      </c>
      <c r="I353" s="5" t="s">
        <v>56</v>
      </c>
      <c r="J353" s="6" t="e">
        <f>'[1]Рейтинговая таблица организаций'!#REF!</f>
        <v>#REF!</v>
      </c>
      <c r="K353" s="6" t="e">
        <f>'[1]Рейтинговая таблица организаций'!#REF!</f>
        <v>#REF!</v>
      </c>
      <c r="L353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53" s="8" t="e">
        <f>'[1]Рейтинговая таблица организаций'!#REF!</f>
        <v>#REF!</v>
      </c>
      <c r="N353" s="7" t="e">
        <f>IF('[1]Рейтинговая таблица организаций'!#REF!&lt;1,0,(IF('[1]Рейтинговая таблица организаций'!#REF!&lt;4,30,100)))</f>
        <v>#REF!</v>
      </c>
      <c r="O353" s="7" t="s">
        <v>57</v>
      </c>
      <c r="P353" s="7" t="e">
        <f>'[1]Рейтинговая таблица организаций'!#REF!</f>
        <v>#REF!</v>
      </c>
      <c r="Q353" s="7" t="e">
        <f>'[1]Рейтинговая таблица организаций'!#REF!</f>
        <v>#REF!</v>
      </c>
      <c r="R353" s="7" t="s">
        <v>58</v>
      </c>
      <c r="S353" s="7" t="e">
        <f>'[1]Рейтинговая таблица организаций'!#REF!</f>
        <v>#REF!</v>
      </c>
      <c r="T353" s="7" t="e">
        <f>'[1]Рейтинговая таблица организаций'!#REF!</f>
        <v>#REF!</v>
      </c>
      <c r="U353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53" s="8" t="e">
        <f>'[1]Рейтинговая таблица организаций'!#REF!</f>
        <v>#REF!</v>
      </c>
      <c r="W353" s="7" t="e">
        <f>IF('[1]Рейтинговая таблица организаций'!#REF!&lt;1,0,(IF('[1]Рейтинговая таблица организаций'!#REF!&lt;4,20,100)))</f>
        <v>#REF!</v>
      </c>
      <c r="X353" s="7" t="s">
        <v>59</v>
      </c>
      <c r="Y353" s="7" t="e">
        <f>'[1]Рейтинговая таблица организаций'!#REF!</f>
        <v>#REF!</v>
      </c>
      <c r="Z353" s="7" t="e">
        <f>'[1]Рейтинговая таблица организаций'!#REF!</f>
        <v>#REF!</v>
      </c>
      <c r="AA353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53" s="9" t="e">
        <f>'[1]Рейтинговая таблица организаций'!#REF!</f>
        <v>#REF!</v>
      </c>
      <c r="AC353" s="7" t="e">
        <f>IF('[1]Рейтинговая таблица организаций'!#REF!&lt;1,0,(IF('[1]Рейтинговая таблица организаций'!#REF!&lt;5,20,100)))</f>
        <v>#REF!</v>
      </c>
      <c r="AD353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53" s="8" t="e">
        <f>'[1]Рейтинговая таблица организаций'!#REF!</f>
        <v>#REF!</v>
      </c>
      <c r="AF353" s="7" t="e">
        <f>IF('[1]Рейтинговая таблица организаций'!#REF!&lt;1,0,(IF('[1]Рейтинговая таблица организаций'!#REF!&lt;5,20,100)))</f>
        <v>#REF!</v>
      </c>
      <c r="AG353" s="7" t="s">
        <v>60</v>
      </c>
      <c r="AH353" s="7" t="e">
        <f>'[1]Рейтинговая таблица организаций'!#REF!</f>
        <v>#REF!</v>
      </c>
      <c r="AI353" s="7" t="e">
        <f>'[1]Рейтинговая таблица организаций'!#REF!</f>
        <v>#REF!</v>
      </c>
      <c r="AJ353" s="7" t="s">
        <v>61</v>
      </c>
      <c r="AK353" s="7" t="e">
        <f>'[1]Рейтинговая таблица организаций'!#REF!</f>
        <v>#REF!</v>
      </c>
      <c r="AL353" s="7" t="e">
        <f>'[1]Рейтинговая таблица организаций'!#REF!</f>
        <v>#REF!</v>
      </c>
      <c r="AM353" s="7" t="s">
        <v>62</v>
      </c>
      <c r="AN353" s="7" t="e">
        <f>'[1]Рейтинговая таблица организаций'!#REF!</f>
        <v>#REF!</v>
      </c>
      <c r="AO353" s="7" t="e">
        <f>'[1]Рейтинговая таблица организаций'!#REF!</f>
        <v>#REF!</v>
      </c>
      <c r="AP353" s="7" t="s">
        <v>63</v>
      </c>
      <c r="AQ353" s="7" t="e">
        <f>'[1]Рейтинговая таблица организаций'!#REF!</f>
        <v>#REF!</v>
      </c>
      <c r="AR353" s="7" t="e">
        <f>'[1]Рейтинговая таблица организаций'!#REF!</f>
        <v>#REF!</v>
      </c>
      <c r="AS353" s="7" t="s">
        <v>64</v>
      </c>
      <c r="AT353" s="7" t="e">
        <f>'[1]Рейтинговая таблица организаций'!#REF!</f>
        <v>#REF!</v>
      </c>
      <c r="AU353" s="7" t="e">
        <f>'[1]Рейтинговая таблица организаций'!#REF!</f>
        <v>#REF!</v>
      </c>
      <c r="AV353" s="7" t="s">
        <v>65</v>
      </c>
      <c r="AW353" s="7" t="e">
        <f>'[1]Рейтинговая таблица организаций'!#REF!</f>
        <v>#REF!</v>
      </c>
      <c r="AX353" s="7" t="e">
        <f>'[1]Рейтинговая таблица организаций'!#REF!</f>
        <v>#REF!</v>
      </c>
      <c r="AY353" s="7" t="s">
        <v>66</v>
      </c>
      <c r="AZ353" s="7" t="e">
        <f>'[1]Рейтинговая таблица организаций'!#REF!</f>
        <v>#REF!</v>
      </c>
      <c r="BA353" s="7" t="e">
        <f>'[1]Рейтинговая таблица организаций'!#REF!</f>
        <v>#REF!</v>
      </c>
    </row>
    <row r="354" spans="1:53" ht="15.5" x14ac:dyDescent="0.35">
      <c r="A354" s="3" t="e">
        <f>'[1]бланки '!#REF!</f>
        <v>#REF!</v>
      </c>
      <c r="B354" s="3" t="e">
        <f>'[1]бланки '!#REF!</f>
        <v>#REF!</v>
      </c>
      <c r="C354" s="3" t="e">
        <f>'[1]для bus.gov.ru'!#REF!</f>
        <v>#REF!</v>
      </c>
      <c r="D354" s="3" t="e">
        <f>'[1]для bus.gov.ru'!#REF!</f>
        <v>#REF!</v>
      </c>
      <c r="E354" s="4" t="e">
        <f>'[1]для bus.gov.ru'!#REF!</f>
        <v>#REF!</v>
      </c>
      <c r="F354" s="5" t="s">
        <v>55</v>
      </c>
      <c r="G354" s="6" t="e">
        <f>'[1]Рейтинговая таблица организаций'!#REF!</f>
        <v>#REF!</v>
      </c>
      <c r="H354" s="6" t="e">
        <f>'[1]Рейтинговая таблица организаций'!#REF!</f>
        <v>#REF!</v>
      </c>
      <c r="I354" s="5" t="s">
        <v>56</v>
      </c>
      <c r="J354" s="6" t="e">
        <f>'[1]Рейтинговая таблица организаций'!#REF!</f>
        <v>#REF!</v>
      </c>
      <c r="K354" s="6" t="e">
        <f>'[1]Рейтинговая таблица организаций'!#REF!</f>
        <v>#REF!</v>
      </c>
      <c r="L354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54" s="8" t="e">
        <f>'[1]Рейтинговая таблица организаций'!#REF!</f>
        <v>#REF!</v>
      </c>
      <c r="N354" s="7" t="e">
        <f>IF('[1]Рейтинговая таблица организаций'!#REF!&lt;1,0,(IF('[1]Рейтинговая таблица организаций'!#REF!&lt;4,30,100)))</f>
        <v>#REF!</v>
      </c>
      <c r="O354" s="7" t="s">
        <v>57</v>
      </c>
      <c r="P354" s="7" t="e">
        <f>'[1]Рейтинговая таблица организаций'!#REF!</f>
        <v>#REF!</v>
      </c>
      <c r="Q354" s="7" t="e">
        <f>'[1]Рейтинговая таблица организаций'!#REF!</f>
        <v>#REF!</v>
      </c>
      <c r="R354" s="7" t="s">
        <v>58</v>
      </c>
      <c r="S354" s="7" t="e">
        <f>'[1]Рейтинговая таблица организаций'!#REF!</f>
        <v>#REF!</v>
      </c>
      <c r="T354" s="7" t="e">
        <f>'[1]Рейтинговая таблица организаций'!#REF!</f>
        <v>#REF!</v>
      </c>
      <c r="U354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54" s="8" t="e">
        <f>'[1]Рейтинговая таблица организаций'!#REF!</f>
        <v>#REF!</v>
      </c>
      <c r="W354" s="7" t="e">
        <f>IF('[1]Рейтинговая таблица организаций'!#REF!&lt;1,0,(IF('[1]Рейтинговая таблица организаций'!#REF!&lt;4,20,100)))</f>
        <v>#REF!</v>
      </c>
      <c r="X354" s="7" t="s">
        <v>59</v>
      </c>
      <c r="Y354" s="7" t="e">
        <f>'[1]Рейтинговая таблица организаций'!#REF!</f>
        <v>#REF!</v>
      </c>
      <c r="Z354" s="7" t="e">
        <f>'[1]Рейтинговая таблица организаций'!#REF!</f>
        <v>#REF!</v>
      </c>
      <c r="AA354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54" s="9" t="e">
        <f>'[1]Рейтинговая таблица организаций'!#REF!</f>
        <v>#REF!</v>
      </c>
      <c r="AC354" s="7" t="e">
        <f>IF('[1]Рейтинговая таблица организаций'!#REF!&lt;1,0,(IF('[1]Рейтинговая таблица организаций'!#REF!&lt;5,20,100)))</f>
        <v>#REF!</v>
      </c>
      <c r="AD354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54" s="8" t="e">
        <f>'[1]Рейтинговая таблица организаций'!#REF!</f>
        <v>#REF!</v>
      </c>
      <c r="AF354" s="7" t="e">
        <f>IF('[1]Рейтинговая таблица организаций'!#REF!&lt;1,0,(IF('[1]Рейтинговая таблица организаций'!#REF!&lt;5,20,100)))</f>
        <v>#REF!</v>
      </c>
      <c r="AG354" s="7" t="s">
        <v>60</v>
      </c>
      <c r="AH354" s="7" t="e">
        <f>'[1]Рейтинговая таблица организаций'!#REF!</f>
        <v>#REF!</v>
      </c>
      <c r="AI354" s="7" t="e">
        <f>'[1]Рейтинговая таблица организаций'!#REF!</f>
        <v>#REF!</v>
      </c>
      <c r="AJ354" s="7" t="s">
        <v>61</v>
      </c>
      <c r="AK354" s="7" t="e">
        <f>'[1]Рейтинговая таблица организаций'!#REF!</f>
        <v>#REF!</v>
      </c>
      <c r="AL354" s="7" t="e">
        <f>'[1]Рейтинговая таблица организаций'!#REF!</f>
        <v>#REF!</v>
      </c>
      <c r="AM354" s="7" t="s">
        <v>62</v>
      </c>
      <c r="AN354" s="7" t="e">
        <f>'[1]Рейтинговая таблица организаций'!#REF!</f>
        <v>#REF!</v>
      </c>
      <c r="AO354" s="7" t="e">
        <f>'[1]Рейтинговая таблица организаций'!#REF!</f>
        <v>#REF!</v>
      </c>
      <c r="AP354" s="7" t="s">
        <v>63</v>
      </c>
      <c r="AQ354" s="7" t="e">
        <f>'[1]Рейтинговая таблица организаций'!#REF!</f>
        <v>#REF!</v>
      </c>
      <c r="AR354" s="7" t="e">
        <f>'[1]Рейтинговая таблица организаций'!#REF!</f>
        <v>#REF!</v>
      </c>
      <c r="AS354" s="7" t="s">
        <v>64</v>
      </c>
      <c r="AT354" s="7" t="e">
        <f>'[1]Рейтинговая таблица организаций'!#REF!</f>
        <v>#REF!</v>
      </c>
      <c r="AU354" s="7" t="e">
        <f>'[1]Рейтинговая таблица организаций'!#REF!</f>
        <v>#REF!</v>
      </c>
      <c r="AV354" s="7" t="s">
        <v>65</v>
      </c>
      <c r="AW354" s="7" t="e">
        <f>'[1]Рейтинговая таблица организаций'!#REF!</f>
        <v>#REF!</v>
      </c>
      <c r="AX354" s="7" t="e">
        <f>'[1]Рейтинговая таблица организаций'!#REF!</f>
        <v>#REF!</v>
      </c>
      <c r="AY354" s="7" t="s">
        <v>66</v>
      </c>
      <c r="AZ354" s="7" t="e">
        <f>'[1]Рейтинговая таблица организаций'!#REF!</f>
        <v>#REF!</v>
      </c>
      <c r="BA354" s="7" t="e">
        <f>'[1]Рейтинговая таблица организаций'!#REF!</f>
        <v>#REF!</v>
      </c>
    </row>
    <row r="355" spans="1:53" ht="15.5" x14ac:dyDescent="0.35">
      <c r="A355" s="3" t="e">
        <f>'[1]бланки '!#REF!</f>
        <v>#REF!</v>
      </c>
      <c r="B355" s="3" t="e">
        <f>'[1]бланки '!#REF!</f>
        <v>#REF!</v>
      </c>
      <c r="C355" s="3" t="e">
        <f>'[1]для bus.gov.ru'!#REF!</f>
        <v>#REF!</v>
      </c>
      <c r="D355" s="3" t="e">
        <f>'[1]для bus.gov.ru'!#REF!</f>
        <v>#REF!</v>
      </c>
      <c r="E355" s="4" t="e">
        <f>'[1]для bus.gov.ru'!#REF!</f>
        <v>#REF!</v>
      </c>
      <c r="F355" s="5" t="s">
        <v>55</v>
      </c>
      <c r="G355" s="6" t="e">
        <f>'[1]Рейтинговая таблица организаций'!#REF!</f>
        <v>#REF!</v>
      </c>
      <c r="H355" s="6" t="e">
        <f>'[1]Рейтинговая таблица организаций'!#REF!</f>
        <v>#REF!</v>
      </c>
      <c r="I355" s="5" t="s">
        <v>56</v>
      </c>
      <c r="J355" s="6" t="e">
        <f>'[1]Рейтинговая таблица организаций'!#REF!</f>
        <v>#REF!</v>
      </c>
      <c r="K355" s="6" t="e">
        <f>'[1]Рейтинговая таблица организаций'!#REF!</f>
        <v>#REF!</v>
      </c>
      <c r="L355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55" s="8" t="e">
        <f>'[1]Рейтинговая таблица организаций'!#REF!</f>
        <v>#REF!</v>
      </c>
      <c r="N355" s="7" t="e">
        <f>IF('[1]Рейтинговая таблица организаций'!#REF!&lt;1,0,(IF('[1]Рейтинговая таблица организаций'!#REF!&lt;4,30,100)))</f>
        <v>#REF!</v>
      </c>
      <c r="O355" s="7" t="s">
        <v>57</v>
      </c>
      <c r="P355" s="7" t="e">
        <f>'[1]Рейтинговая таблица организаций'!#REF!</f>
        <v>#REF!</v>
      </c>
      <c r="Q355" s="7" t="e">
        <f>'[1]Рейтинговая таблица организаций'!#REF!</f>
        <v>#REF!</v>
      </c>
      <c r="R355" s="7" t="s">
        <v>58</v>
      </c>
      <c r="S355" s="7" t="e">
        <f>'[1]Рейтинговая таблица организаций'!#REF!</f>
        <v>#REF!</v>
      </c>
      <c r="T355" s="7" t="e">
        <f>'[1]Рейтинговая таблица организаций'!#REF!</f>
        <v>#REF!</v>
      </c>
      <c r="U355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55" s="8" t="e">
        <f>'[1]Рейтинговая таблица организаций'!#REF!</f>
        <v>#REF!</v>
      </c>
      <c r="W355" s="7" t="e">
        <f>IF('[1]Рейтинговая таблица организаций'!#REF!&lt;1,0,(IF('[1]Рейтинговая таблица организаций'!#REF!&lt;4,20,100)))</f>
        <v>#REF!</v>
      </c>
      <c r="X355" s="7" t="s">
        <v>59</v>
      </c>
      <c r="Y355" s="7" t="e">
        <f>'[1]Рейтинговая таблица организаций'!#REF!</f>
        <v>#REF!</v>
      </c>
      <c r="Z355" s="7" t="e">
        <f>'[1]Рейтинговая таблица организаций'!#REF!</f>
        <v>#REF!</v>
      </c>
      <c r="AA355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55" s="9" t="e">
        <f>'[1]Рейтинговая таблица организаций'!#REF!</f>
        <v>#REF!</v>
      </c>
      <c r="AC355" s="7" t="e">
        <f>IF('[1]Рейтинговая таблица организаций'!#REF!&lt;1,0,(IF('[1]Рейтинговая таблица организаций'!#REF!&lt;5,20,100)))</f>
        <v>#REF!</v>
      </c>
      <c r="AD355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55" s="8" t="e">
        <f>'[1]Рейтинговая таблица организаций'!#REF!</f>
        <v>#REF!</v>
      </c>
      <c r="AF355" s="7" t="e">
        <f>IF('[1]Рейтинговая таблица организаций'!#REF!&lt;1,0,(IF('[1]Рейтинговая таблица организаций'!#REF!&lt;5,20,100)))</f>
        <v>#REF!</v>
      </c>
      <c r="AG355" s="7" t="s">
        <v>60</v>
      </c>
      <c r="AH355" s="7" t="e">
        <f>'[1]Рейтинговая таблица организаций'!#REF!</f>
        <v>#REF!</v>
      </c>
      <c r="AI355" s="7" t="e">
        <f>'[1]Рейтинговая таблица организаций'!#REF!</f>
        <v>#REF!</v>
      </c>
      <c r="AJ355" s="7" t="s">
        <v>61</v>
      </c>
      <c r="AK355" s="7" t="e">
        <f>'[1]Рейтинговая таблица организаций'!#REF!</f>
        <v>#REF!</v>
      </c>
      <c r="AL355" s="7" t="e">
        <f>'[1]Рейтинговая таблица организаций'!#REF!</f>
        <v>#REF!</v>
      </c>
      <c r="AM355" s="7" t="s">
        <v>62</v>
      </c>
      <c r="AN355" s="7" t="e">
        <f>'[1]Рейтинговая таблица организаций'!#REF!</f>
        <v>#REF!</v>
      </c>
      <c r="AO355" s="7" t="e">
        <f>'[1]Рейтинговая таблица организаций'!#REF!</f>
        <v>#REF!</v>
      </c>
      <c r="AP355" s="7" t="s">
        <v>63</v>
      </c>
      <c r="AQ355" s="7" t="e">
        <f>'[1]Рейтинговая таблица организаций'!#REF!</f>
        <v>#REF!</v>
      </c>
      <c r="AR355" s="7" t="e">
        <f>'[1]Рейтинговая таблица организаций'!#REF!</f>
        <v>#REF!</v>
      </c>
      <c r="AS355" s="7" t="s">
        <v>64</v>
      </c>
      <c r="AT355" s="7" t="e">
        <f>'[1]Рейтинговая таблица организаций'!#REF!</f>
        <v>#REF!</v>
      </c>
      <c r="AU355" s="7" t="e">
        <f>'[1]Рейтинговая таблица организаций'!#REF!</f>
        <v>#REF!</v>
      </c>
      <c r="AV355" s="7" t="s">
        <v>65</v>
      </c>
      <c r="AW355" s="7" t="e">
        <f>'[1]Рейтинговая таблица организаций'!#REF!</f>
        <v>#REF!</v>
      </c>
      <c r="AX355" s="7" t="e">
        <f>'[1]Рейтинговая таблица организаций'!#REF!</f>
        <v>#REF!</v>
      </c>
      <c r="AY355" s="7" t="s">
        <v>66</v>
      </c>
      <c r="AZ355" s="7" t="e">
        <f>'[1]Рейтинговая таблица организаций'!#REF!</f>
        <v>#REF!</v>
      </c>
      <c r="BA355" s="7" t="e">
        <f>'[1]Рейтинговая таблица организаций'!#REF!</f>
        <v>#REF!</v>
      </c>
    </row>
    <row r="356" spans="1:53" ht="15.5" x14ac:dyDescent="0.35">
      <c r="A356" s="3" t="e">
        <f>'[1]бланки '!#REF!</f>
        <v>#REF!</v>
      </c>
      <c r="B356" s="3" t="e">
        <f>'[1]бланки '!#REF!</f>
        <v>#REF!</v>
      </c>
      <c r="C356" s="3" t="e">
        <f>'[1]для bus.gov.ru'!#REF!</f>
        <v>#REF!</v>
      </c>
      <c r="D356" s="3" t="e">
        <f>'[1]для bus.gov.ru'!#REF!</f>
        <v>#REF!</v>
      </c>
      <c r="E356" s="4" t="e">
        <f>'[1]для bus.gov.ru'!#REF!</f>
        <v>#REF!</v>
      </c>
      <c r="F356" s="5" t="s">
        <v>55</v>
      </c>
      <c r="G356" s="6" t="e">
        <f>'[1]Рейтинговая таблица организаций'!#REF!</f>
        <v>#REF!</v>
      </c>
      <c r="H356" s="6" t="e">
        <f>'[1]Рейтинговая таблица организаций'!#REF!</f>
        <v>#REF!</v>
      </c>
      <c r="I356" s="5" t="s">
        <v>56</v>
      </c>
      <c r="J356" s="6" t="e">
        <f>'[1]Рейтинговая таблица организаций'!#REF!</f>
        <v>#REF!</v>
      </c>
      <c r="K356" s="6" t="e">
        <f>'[1]Рейтинговая таблица организаций'!#REF!</f>
        <v>#REF!</v>
      </c>
      <c r="L356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56" s="8" t="e">
        <f>'[1]Рейтинговая таблица организаций'!#REF!</f>
        <v>#REF!</v>
      </c>
      <c r="N356" s="7" t="e">
        <f>IF('[1]Рейтинговая таблица организаций'!#REF!&lt;1,0,(IF('[1]Рейтинговая таблица организаций'!#REF!&lt;4,30,100)))</f>
        <v>#REF!</v>
      </c>
      <c r="O356" s="7" t="s">
        <v>57</v>
      </c>
      <c r="P356" s="7" t="e">
        <f>'[1]Рейтинговая таблица организаций'!#REF!</f>
        <v>#REF!</v>
      </c>
      <c r="Q356" s="7" t="e">
        <f>'[1]Рейтинговая таблица организаций'!#REF!</f>
        <v>#REF!</v>
      </c>
      <c r="R356" s="7" t="s">
        <v>58</v>
      </c>
      <c r="S356" s="7" t="e">
        <f>'[1]Рейтинговая таблица организаций'!#REF!</f>
        <v>#REF!</v>
      </c>
      <c r="T356" s="7" t="e">
        <f>'[1]Рейтинговая таблица организаций'!#REF!</f>
        <v>#REF!</v>
      </c>
      <c r="U356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56" s="8" t="e">
        <f>'[1]Рейтинговая таблица организаций'!#REF!</f>
        <v>#REF!</v>
      </c>
      <c r="W356" s="7" t="e">
        <f>IF('[1]Рейтинговая таблица организаций'!#REF!&lt;1,0,(IF('[1]Рейтинговая таблица организаций'!#REF!&lt;4,20,100)))</f>
        <v>#REF!</v>
      </c>
      <c r="X356" s="7" t="s">
        <v>59</v>
      </c>
      <c r="Y356" s="7" t="e">
        <f>'[1]Рейтинговая таблица организаций'!#REF!</f>
        <v>#REF!</v>
      </c>
      <c r="Z356" s="7" t="e">
        <f>'[1]Рейтинговая таблица организаций'!#REF!</f>
        <v>#REF!</v>
      </c>
      <c r="AA356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56" s="9" t="e">
        <f>'[1]Рейтинговая таблица организаций'!#REF!</f>
        <v>#REF!</v>
      </c>
      <c r="AC356" s="7" t="e">
        <f>IF('[1]Рейтинговая таблица организаций'!#REF!&lt;1,0,(IF('[1]Рейтинговая таблица организаций'!#REF!&lt;5,20,100)))</f>
        <v>#REF!</v>
      </c>
      <c r="AD356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56" s="8" t="e">
        <f>'[1]Рейтинговая таблица организаций'!#REF!</f>
        <v>#REF!</v>
      </c>
      <c r="AF356" s="7" t="e">
        <f>IF('[1]Рейтинговая таблица организаций'!#REF!&lt;1,0,(IF('[1]Рейтинговая таблица организаций'!#REF!&lt;5,20,100)))</f>
        <v>#REF!</v>
      </c>
      <c r="AG356" s="7" t="s">
        <v>60</v>
      </c>
      <c r="AH356" s="7" t="e">
        <f>'[1]Рейтинговая таблица организаций'!#REF!</f>
        <v>#REF!</v>
      </c>
      <c r="AI356" s="7" t="e">
        <f>'[1]Рейтинговая таблица организаций'!#REF!</f>
        <v>#REF!</v>
      </c>
      <c r="AJ356" s="7" t="s">
        <v>61</v>
      </c>
      <c r="AK356" s="7" t="e">
        <f>'[1]Рейтинговая таблица организаций'!#REF!</f>
        <v>#REF!</v>
      </c>
      <c r="AL356" s="7" t="e">
        <f>'[1]Рейтинговая таблица организаций'!#REF!</f>
        <v>#REF!</v>
      </c>
      <c r="AM356" s="7" t="s">
        <v>62</v>
      </c>
      <c r="AN356" s="7" t="e">
        <f>'[1]Рейтинговая таблица организаций'!#REF!</f>
        <v>#REF!</v>
      </c>
      <c r="AO356" s="7" t="e">
        <f>'[1]Рейтинговая таблица организаций'!#REF!</f>
        <v>#REF!</v>
      </c>
      <c r="AP356" s="7" t="s">
        <v>63</v>
      </c>
      <c r="AQ356" s="7" t="e">
        <f>'[1]Рейтинговая таблица организаций'!#REF!</f>
        <v>#REF!</v>
      </c>
      <c r="AR356" s="7" t="e">
        <f>'[1]Рейтинговая таблица организаций'!#REF!</f>
        <v>#REF!</v>
      </c>
      <c r="AS356" s="7" t="s">
        <v>64</v>
      </c>
      <c r="AT356" s="7" t="e">
        <f>'[1]Рейтинговая таблица организаций'!#REF!</f>
        <v>#REF!</v>
      </c>
      <c r="AU356" s="7" t="e">
        <f>'[1]Рейтинговая таблица организаций'!#REF!</f>
        <v>#REF!</v>
      </c>
      <c r="AV356" s="7" t="s">
        <v>65</v>
      </c>
      <c r="AW356" s="7" t="e">
        <f>'[1]Рейтинговая таблица организаций'!#REF!</f>
        <v>#REF!</v>
      </c>
      <c r="AX356" s="7" t="e">
        <f>'[1]Рейтинговая таблица организаций'!#REF!</f>
        <v>#REF!</v>
      </c>
      <c r="AY356" s="7" t="s">
        <v>66</v>
      </c>
      <c r="AZ356" s="7" t="e">
        <f>'[1]Рейтинговая таблица организаций'!#REF!</f>
        <v>#REF!</v>
      </c>
      <c r="BA356" s="7" t="e">
        <f>'[1]Рейтинговая таблица организаций'!#REF!</f>
        <v>#REF!</v>
      </c>
    </row>
    <row r="357" spans="1:53" ht="15.5" x14ac:dyDescent="0.35">
      <c r="A357" s="3" t="e">
        <f>'[1]бланки '!#REF!</f>
        <v>#REF!</v>
      </c>
      <c r="B357" s="3" t="e">
        <f>'[1]бланки '!#REF!</f>
        <v>#REF!</v>
      </c>
      <c r="C357" s="3" t="e">
        <f>'[1]для bus.gov.ru'!#REF!</f>
        <v>#REF!</v>
      </c>
      <c r="D357" s="3" t="e">
        <f>'[1]для bus.gov.ru'!#REF!</f>
        <v>#REF!</v>
      </c>
      <c r="E357" s="4" t="e">
        <f>'[1]для bus.gov.ru'!#REF!</f>
        <v>#REF!</v>
      </c>
      <c r="F357" s="5" t="s">
        <v>55</v>
      </c>
      <c r="G357" s="6" t="e">
        <f>'[1]Рейтинговая таблица организаций'!#REF!</f>
        <v>#REF!</v>
      </c>
      <c r="H357" s="6" t="e">
        <f>'[1]Рейтинговая таблица организаций'!#REF!</f>
        <v>#REF!</v>
      </c>
      <c r="I357" s="5" t="s">
        <v>56</v>
      </c>
      <c r="J357" s="6" t="e">
        <f>'[1]Рейтинговая таблица организаций'!#REF!</f>
        <v>#REF!</v>
      </c>
      <c r="K357" s="6" t="e">
        <f>'[1]Рейтинговая таблица организаций'!#REF!</f>
        <v>#REF!</v>
      </c>
      <c r="L357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57" s="8" t="e">
        <f>'[1]Рейтинговая таблица организаций'!#REF!</f>
        <v>#REF!</v>
      </c>
      <c r="N357" s="7" t="e">
        <f>IF('[1]Рейтинговая таблица организаций'!#REF!&lt;1,0,(IF('[1]Рейтинговая таблица организаций'!#REF!&lt;4,30,100)))</f>
        <v>#REF!</v>
      </c>
      <c r="O357" s="7" t="s">
        <v>57</v>
      </c>
      <c r="P357" s="7" t="e">
        <f>'[1]Рейтинговая таблица организаций'!#REF!</f>
        <v>#REF!</v>
      </c>
      <c r="Q357" s="7" t="e">
        <f>'[1]Рейтинговая таблица организаций'!#REF!</f>
        <v>#REF!</v>
      </c>
      <c r="R357" s="7" t="s">
        <v>58</v>
      </c>
      <c r="S357" s="7" t="e">
        <f>'[1]Рейтинговая таблица организаций'!#REF!</f>
        <v>#REF!</v>
      </c>
      <c r="T357" s="7" t="e">
        <f>'[1]Рейтинговая таблица организаций'!#REF!</f>
        <v>#REF!</v>
      </c>
      <c r="U357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57" s="8" t="e">
        <f>'[1]Рейтинговая таблица организаций'!#REF!</f>
        <v>#REF!</v>
      </c>
      <c r="W357" s="7" t="e">
        <f>IF('[1]Рейтинговая таблица организаций'!#REF!&lt;1,0,(IF('[1]Рейтинговая таблица организаций'!#REF!&lt;4,20,100)))</f>
        <v>#REF!</v>
      </c>
      <c r="X357" s="7" t="s">
        <v>59</v>
      </c>
      <c r="Y357" s="7" t="e">
        <f>'[1]Рейтинговая таблица организаций'!#REF!</f>
        <v>#REF!</v>
      </c>
      <c r="Z357" s="7" t="e">
        <f>'[1]Рейтинговая таблица организаций'!#REF!</f>
        <v>#REF!</v>
      </c>
      <c r="AA357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57" s="9" t="e">
        <f>'[1]Рейтинговая таблица организаций'!#REF!</f>
        <v>#REF!</v>
      </c>
      <c r="AC357" s="7" t="e">
        <f>IF('[1]Рейтинговая таблица организаций'!#REF!&lt;1,0,(IF('[1]Рейтинговая таблица организаций'!#REF!&lt;5,20,100)))</f>
        <v>#REF!</v>
      </c>
      <c r="AD357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57" s="8" t="e">
        <f>'[1]Рейтинговая таблица организаций'!#REF!</f>
        <v>#REF!</v>
      </c>
      <c r="AF357" s="7" t="e">
        <f>IF('[1]Рейтинговая таблица организаций'!#REF!&lt;1,0,(IF('[1]Рейтинговая таблица организаций'!#REF!&lt;5,20,100)))</f>
        <v>#REF!</v>
      </c>
      <c r="AG357" s="7" t="s">
        <v>60</v>
      </c>
      <c r="AH357" s="7" t="e">
        <f>'[1]Рейтинговая таблица организаций'!#REF!</f>
        <v>#REF!</v>
      </c>
      <c r="AI357" s="7" t="e">
        <f>'[1]Рейтинговая таблица организаций'!#REF!</f>
        <v>#REF!</v>
      </c>
      <c r="AJ357" s="7" t="s">
        <v>61</v>
      </c>
      <c r="AK357" s="7" t="e">
        <f>'[1]Рейтинговая таблица организаций'!#REF!</f>
        <v>#REF!</v>
      </c>
      <c r="AL357" s="7" t="e">
        <f>'[1]Рейтинговая таблица организаций'!#REF!</f>
        <v>#REF!</v>
      </c>
      <c r="AM357" s="7" t="s">
        <v>62</v>
      </c>
      <c r="AN357" s="7" t="e">
        <f>'[1]Рейтинговая таблица организаций'!#REF!</f>
        <v>#REF!</v>
      </c>
      <c r="AO357" s="7" t="e">
        <f>'[1]Рейтинговая таблица организаций'!#REF!</f>
        <v>#REF!</v>
      </c>
      <c r="AP357" s="7" t="s">
        <v>63</v>
      </c>
      <c r="AQ357" s="7" t="e">
        <f>'[1]Рейтинговая таблица организаций'!#REF!</f>
        <v>#REF!</v>
      </c>
      <c r="AR357" s="7" t="e">
        <f>'[1]Рейтинговая таблица организаций'!#REF!</f>
        <v>#REF!</v>
      </c>
      <c r="AS357" s="7" t="s">
        <v>64</v>
      </c>
      <c r="AT357" s="7" t="e">
        <f>'[1]Рейтинговая таблица организаций'!#REF!</f>
        <v>#REF!</v>
      </c>
      <c r="AU357" s="7" t="e">
        <f>'[1]Рейтинговая таблица организаций'!#REF!</f>
        <v>#REF!</v>
      </c>
      <c r="AV357" s="7" t="s">
        <v>65</v>
      </c>
      <c r="AW357" s="7" t="e">
        <f>'[1]Рейтинговая таблица организаций'!#REF!</f>
        <v>#REF!</v>
      </c>
      <c r="AX357" s="7" t="e">
        <f>'[1]Рейтинговая таблица организаций'!#REF!</f>
        <v>#REF!</v>
      </c>
      <c r="AY357" s="7" t="s">
        <v>66</v>
      </c>
      <c r="AZ357" s="7" t="e">
        <f>'[1]Рейтинговая таблица организаций'!#REF!</f>
        <v>#REF!</v>
      </c>
      <c r="BA357" s="7" t="e">
        <f>'[1]Рейтинговая таблица организаций'!#REF!</f>
        <v>#REF!</v>
      </c>
    </row>
    <row r="358" spans="1:53" ht="15.5" x14ac:dyDescent="0.35">
      <c r="A358" s="3" t="e">
        <f>'[1]бланки '!#REF!</f>
        <v>#REF!</v>
      </c>
      <c r="B358" s="3" t="e">
        <f>'[1]бланки '!#REF!</f>
        <v>#REF!</v>
      </c>
      <c r="C358" s="3" t="e">
        <f>'[1]для bus.gov.ru'!#REF!</f>
        <v>#REF!</v>
      </c>
      <c r="D358" s="3" t="e">
        <f>'[1]для bus.gov.ru'!#REF!</f>
        <v>#REF!</v>
      </c>
      <c r="E358" s="4" t="e">
        <f>'[1]для bus.gov.ru'!#REF!</f>
        <v>#REF!</v>
      </c>
      <c r="F358" s="5" t="s">
        <v>55</v>
      </c>
      <c r="G358" s="6" t="e">
        <f>'[1]Рейтинговая таблица организаций'!#REF!</f>
        <v>#REF!</v>
      </c>
      <c r="H358" s="6" t="e">
        <f>'[1]Рейтинговая таблица организаций'!#REF!</f>
        <v>#REF!</v>
      </c>
      <c r="I358" s="5" t="s">
        <v>56</v>
      </c>
      <c r="J358" s="6" t="e">
        <f>'[1]Рейтинговая таблица организаций'!#REF!</f>
        <v>#REF!</v>
      </c>
      <c r="K358" s="6" t="e">
        <f>'[1]Рейтинговая таблица организаций'!#REF!</f>
        <v>#REF!</v>
      </c>
      <c r="L358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58" s="8" t="e">
        <f>'[1]Рейтинговая таблица организаций'!#REF!</f>
        <v>#REF!</v>
      </c>
      <c r="N358" s="7" t="e">
        <f>IF('[1]Рейтинговая таблица организаций'!#REF!&lt;1,0,(IF('[1]Рейтинговая таблица организаций'!#REF!&lt;4,30,100)))</f>
        <v>#REF!</v>
      </c>
      <c r="O358" s="7" t="s">
        <v>57</v>
      </c>
      <c r="P358" s="7" t="e">
        <f>'[1]Рейтинговая таблица организаций'!#REF!</f>
        <v>#REF!</v>
      </c>
      <c r="Q358" s="7" t="e">
        <f>'[1]Рейтинговая таблица организаций'!#REF!</f>
        <v>#REF!</v>
      </c>
      <c r="R358" s="7" t="s">
        <v>58</v>
      </c>
      <c r="S358" s="7" t="e">
        <f>'[1]Рейтинговая таблица организаций'!#REF!</f>
        <v>#REF!</v>
      </c>
      <c r="T358" s="7" t="e">
        <f>'[1]Рейтинговая таблица организаций'!#REF!</f>
        <v>#REF!</v>
      </c>
      <c r="U358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58" s="8" t="e">
        <f>'[1]Рейтинговая таблица организаций'!#REF!</f>
        <v>#REF!</v>
      </c>
      <c r="W358" s="7" t="e">
        <f>IF('[1]Рейтинговая таблица организаций'!#REF!&lt;1,0,(IF('[1]Рейтинговая таблица организаций'!#REF!&lt;4,20,100)))</f>
        <v>#REF!</v>
      </c>
      <c r="X358" s="7" t="s">
        <v>59</v>
      </c>
      <c r="Y358" s="7" t="e">
        <f>'[1]Рейтинговая таблица организаций'!#REF!</f>
        <v>#REF!</v>
      </c>
      <c r="Z358" s="7" t="e">
        <f>'[1]Рейтинговая таблица организаций'!#REF!</f>
        <v>#REF!</v>
      </c>
      <c r="AA358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58" s="9" t="e">
        <f>'[1]Рейтинговая таблица организаций'!#REF!</f>
        <v>#REF!</v>
      </c>
      <c r="AC358" s="7" t="e">
        <f>IF('[1]Рейтинговая таблица организаций'!#REF!&lt;1,0,(IF('[1]Рейтинговая таблица организаций'!#REF!&lt;5,20,100)))</f>
        <v>#REF!</v>
      </c>
      <c r="AD358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58" s="8" t="e">
        <f>'[1]Рейтинговая таблица организаций'!#REF!</f>
        <v>#REF!</v>
      </c>
      <c r="AF358" s="7" t="e">
        <f>IF('[1]Рейтинговая таблица организаций'!#REF!&lt;1,0,(IF('[1]Рейтинговая таблица организаций'!#REF!&lt;5,20,100)))</f>
        <v>#REF!</v>
      </c>
      <c r="AG358" s="7" t="s">
        <v>60</v>
      </c>
      <c r="AH358" s="7" t="e">
        <f>'[1]Рейтинговая таблица организаций'!#REF!</f>
        <v>#REF!</v>
      </c>
      <c r="AI358" s="7" t="e">
        <f>'[1]Рейтинговая таблица организаций'!#REF!</f>
        <v>#REF!</v>
      </c>
      <c r="AJ358" s="7" t="s">
        <v>61</v>
      </c>
      <c r="AK358" s="7" t="e">
        <f>'[1]Рейтинговая таблица организаций'!#REF!</f>
        <v>#REF!</v>
      </c>
      <c r="AL358" s="7" t="e">
        <f>'[1]Рейтинговая таблица организаций'!#REF!</f>
        <v>#REF!</v>
      </c>
      <c r="AM358" s="7" t="s">
        <v>62</v>
      </c>
      <c r="AN358" s="7" t="e">
        <f>'[1]Рейтинговая таблица организаций'!#REF!</f>
        <v>#REF!</v>
      </c>
      <c r="AO358" s="7" t="e">
        <f>'[1]Рейтинговая таблица организаций'!#REF!</f>
        <v>#REF!</v>
      </c>
      <c r="AP358" s="7" t="s">
        <v>63</v>
      </c>
      <c r="AQ358" s="7" t="e">
        <f>'[1]Рейтинговая таблица организаций'!#REF!</f>
        <v>#REF!</v>
      </c>
      <c r="AR358" s="7" t="e">
        <f>'[1]Рейтинговая таблица организаций'!#REF!</f>
        <v>#REF!</v>
      </c>
      <c r="AS358" s="7" t="s">
        <v>64</v>
      </c>
      <c r="AT358" s="7" t="e">
        <f>'[1]Рейтинговая таблица организаций'!#REF!</f>
        <v>#REF!</v>
      </c>
      <c r="AU358" s="7" t="e">
        <f>'[1]Рейтинговая таблица организаций'!#REF!</f>
        <v>#REF!</v>
      </c>
      <c r="AV358" s="7" t="s">
        <v>65</v>
      </c>
      <c r="AW358" s="7" t="e">
        <f>'[1]Рейтинговая таблица организаций'!#REF!</f>
        <v>#REF!</v>
      </c>
      <c r="AX358" s="7" t="e">
        <f>'[1]Рейтинговая таблица организаций'!#REF!</f>
        <v>#REF!</v>
      </c>
      <c r="AY358" s="7" t="s">
        <v>66</v>
      </c>
      <c r="AZ358" s="7" t="e">
        <f>'[1]Рейтинговая таблица организаций'!#REF!</f>
        <v>#REF!</v>
      </c>
      <c r="BA358" s="7" t="e">
        <f>'[1]Рейтинговая таблица организаций'!#REF!</f>
        <v>#REF!</v>
      </c>
    </row>
    <row r="359" spans="1:53" ht="15.5" x14ac:dyDescent="0.35">
      <c r="A359" s="3" t="e">
        <f>'[1]бланки '!#REF!</f>
        <v>#REF!</v>
      </c>
      <c r="B359" s="3" t="e">
        <f>'[1]бланки '!#REF!</f>
        <v>#REF!</v>
      </c>
      <c r="C359" s="3" t="e">
        <f>'[1]для bus.gov.ru'!#REF!</f>
        <v>#REF!</v>
      </c>
      <c r="D359" s="3" t="e">
        <f>'[1]для bus.gov.ru'!#REF!</f>
        <v>#REF!</v>
      </c>
      <c r="E359" s="4" t="e">
        <f>'[1]для bus.gov.ru'!#REF!</f>
        <v>#REF!</v>
      </c>
      <c r="F359" s="5" t="s">
        <v>55</v>
      </c>
      <c r="G359" s="6" t="e">
        <f>'[1]Рейтинговая таблица организаций'!#REF!</f>
        <v>#REF!</v>
      </c>
      <c r="H359" s="6" t="e">
        <f>'[1]Рейтинговая таблица организаций'!#REF!</f>
        <v>#REF!</v>
      </c>
      <c r="I359" s="5" t="s">
        <v>56</v>
      </c>
      <c r="J359" s="6" t="e">
        <f>'[1]Рейтинговая таблица организаций'!#REF!</f>
        <v>#REF!</v>
      </c>
      <c r="K359" s="6" t="e">
        <f>'[1]Рейтинговая таблица организаций'!#REF!</f>
        <v>#REF!</v>
      </c>
      <c r="L359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59" s="8" t="e">
        <f>'[1]Рейтинговая таблица организаций'!#REF!</f>
        <v>#REF!</v>
      </c>
      <c r="N359" s="7" t="e">
        <f>IF('[1]Рейтинговая таблица организаций'!#REF!&lt;1,0,(IF('[1]Рейтинговая таблица организаций'!#REF!&lt;4,30,100)))</f>
        <v>#REF!</v>
      </c>
      <c r="O359" s="7" t="s">
        <v>57</v>
      </c>
      <c r="P359" s="7" t="e">
        <f>'[1]Рейтинговая таблица организаций'!#REF!</f>
        <v>#REF!</v>
      </c>
      <c r="Q359" s="7" t="e">
        <f>'[1]Рейтинговая таблица организаций'!#REF!</f>
        <v>#REF!</v>
      </c>
      <c r="R359" s="7" t="s">
        <v>58</v>
      </c>
      <c r="S359" s="7" t="e">
        <f>'[1]Рейтинговая таблица организаций'!#REF!</f>
        <v>#REF!</v>
      </c>
      <c r="T359" s="7" t="e">
        <f>'[1]Рейтинговая таблица организаций'!#REF!</f>
        <v>#REF!</v>
      </c>
      <c r="U359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59" s="8" t="e">
        <f>'[1]Рейтинговая таблица организаций'!#REF!</f>
        <v>#REF!</v>
      </c>
      <c r="W359" s="7" t="e">
        <f>IF('[1]Рейтинговая таблица организаций'!#REF!&lt;1,0,(IF('[1]Рейтинговая таблица организаций'!#REF!&lt;4,20,100)))</f>
        <v>#REF!</v>
      </c>
      <c r="X359" s="7" t="s">
        <v>59</v>
      </c>
      <c r="Y359" s="7" t="e">
        <f>'[1]Рейтинговая таблица организаций'!#REF!</f>
        <v>#REF!</v>
      </c>
      <c r="Z359" s="7" t="e">
        <f>'[1]Рейтинговая таблица организаций'!#REF!</f>
        <v>#REF!</v>
      </c>
      <c r="AA359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59" s="9" t="e">
        <f>'[1]Рейтинговая таблица организаций'!#REF!</f>
        <v>#REF!</v>
      </c>
      <c r="AC359" s="7" t="e">
        <f>IF('[1]Рейтинговая таблица организаций'!#REF!&lt;1,0,(IF('[1]Рейтинговая таблица организаций'!#REF!&lt;5,20,100)))</f>
        <v>#REF!</v>
      </c>
      <c r="AD359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59" s="8" t="e">
        <f>'[1]Рейтинговая таблица организаций'!#REF!</f>
        <v>#REF!</v>
      </c>
      <c r="AF359" s="7" t="e">
        <f>IF('[1]Рейтинговая таблица организаций'!#REF!&lt;1,0,(IF('[1]Рейтинговая таблица организаций'!#REF!&lt;5,20,100)))</f>
        <v>#REF!</v>
      </c>
      <c r="AG359" s="7" t="s">
        <v>60</v>
      </c>
      <c r="AH359" s="7" t="e">
        <f>'[1]Рейтинговая таблица организаций'!#REF!</f>
        <v>#REF!</v>
      </c>
      <c r="AI359" s="7" t="e">
        <f>'[1]Рейтинговая таблица организаций'!#REF!</f>
        <v>#REF!</v>
      </c>
      <c r="AJ359" s="7" t="s">
        <v>61</v>
      </c>
      <c r="AK359" s="7" t="e">
        <f>'[1]Рейтинговая таблица организаций'!#REF!</f>
        <v>#REF!</v>
      </c>
      <c r="AL359" s="7" t="e">
        <f>'[1]Рейтинговая таблица организаций'!#REF!</f>
        <v>#REF!</v>
      </c>
      <c r="AM359" s="7" t="s">
        <v>62</v>
      </c>
      <c r="AN359" s="7" t="e">
        <f>'[1]Рейтинговая таблица организаций'!#REF!</f>
        <v>#REF!</v>
      </c>
      <c r="AO359" s="7" t="e">
        <f>'[1]Рейтинговая таблица организаций'!#REF!</f>
        <v>#REF!</v>
      </c>
      <c r="AP359" s="7" t="s">
        <v>63</v>
      </c>
      <c r="AQ359" s="7" t="e">
        <f>'[1]Рейтинговая таблица организаций'!#REF!</f>
        <v>#REF!</v>
      </c>
      <c r="AR359" s="7" t="e">
        <f>'[1]Рейтинговая таблица организаций'!#REF!</f>
        <v>#REF!</v>
      </c>
      <c r="AS359" s="7" t="s">
        <v>64</v>
      </c>
      <c r="AT359" s="7" t="e">
        <f>'[1]Рейтинговая таблица организаций'!#REF!</f>
        <v>#REF!</v>
      </c>
      <c r="AU359" s="7" t="e">
        <f>'[1]Рейтинговая таблица организаций'!#REF!</f>
        <v>#REF!</v>
      </c>
      <c r="AV359" s="7" t="s">
        <v>65</v>
      </c>
      <c r="AW359" s="7" t="e">
        <f>'[1]Рейтинговая таблица организаций'!#REF!</f>
        <v>#REF!</v>
      </c>
      <c r="AX359" s="7" t="e">
        <f>'[1]Рейтинговая таблица организаций'!#REF!</f>
        <v>#REF!</v>
      </c>
      <c r="AY359" s="7" t="s">
        <v>66</v>
      </c>
      <c r="AZ359" s="7" t="e">
        <f>'[1]Рейтинговая таблица организаций'!#REF!</f>
        <v>#REF!</v>
      </c>
      <c r="BA359" s="7" t="e">
        <f>'[1]Рейтинговая таблица организаций'!#REF!</f>
        <v>#REF!</v>
      </c>
    </row>
    <row r="360" spans="1:53" ht="15.5" x14ac:dyDescent="0.35">
      <c r="A360" s="3" t="e">
        <f>'[1]бланки '!#REF!</f>
        <v>#REF!</v>
      </c>
      <c r="B360" s="3" t="e">
        <f>'[1]бланки '!#REF!</f>
        <v>#REF!</v>
      </c>
      <c r="C360" s="3" t="e">
        <f>'[1]для bus.gov.ru'!#REF!</f>
        <v>#REF!</v>
      </c>
      <c r="D360" s="3" t="e">
        <f>'[1]для bus.gov.ru'!#REF!</f>
        <v>#REF!</v>
      </c>
      <c r="E360" s="4" t="e">
        <f>'[1]для bus.gov.ru'!#REF!</f>
        <v>#REF!</v>
      </c>
      <c r="F360" s="5" t="s">
        <v>55</v>
      </c>
      <c r="G360" s="6" t="e">
        <f>'[1]Рейтинговая таблица организаций'!#REF!</f>
        <v>#REF!</v>
      </c>
      <c r="H360" s="6" t="e">
        <f>'[1]Рейтинговая таблица организаций'!#REF!</f>
        <v>#REF!</v>
      </c>
      <c r="I360" s="5" t="s">
        <v>56</v>
      </c>
      <c r="J360" s="6" t="e">
        <f>'[1]Рейтинговая таблица организаций'!#REF!</f>
        <v>#REF!</v>
      </c>
      <c r="K360" s="6" t="e">
        <f>'[1]Рейтинговая таблица организаций'!#REF!</f>
        <v>#REF!</v>
      </c>
      <c r="L360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60" s="8" t="e">
        <f>'[1]Рейтинговая таблица организаций'!#REF!</f>
        <v>#REF!</v>
      </c>
      <c r="N360" s="7" t="e">
        <f>IF('[1]Рейтинговая таблица организаций'!#REF!&lt;1,0,(IF('[1]Рейтинговая таблица организаций'!#REF!&lt;4,30,100)))</f>
        <v>#REF!</v>
      </c>
      <c r="O360" s="7" t="s">
        <v>57</v>
      </c>
      <c r="P360" s="7" t="e">
        <f>'[1]Рейтинговая таблица организаций'!#REF!</f>
        <v>#REF!</v>
      </c>
      <c r="Q360" s="7" t="e">
        <f>'[1]Рейтинговая таблица организаций'!#REF!</f>
        <v>#REF!</v>
      </c>
      <c r="R360" s="7" t="s">
        <v>58</v>
      </c>
      <c r="S360" s="7" t="e">
        <f>'[1]Рейтинговая таблица организаций'!#REF!</f>
        <v>#REF!</v>
      </c>
      <c r="T360" s="7" t="e">
        <f>'[1]Рейтинговая таблица организаций'!#REF!</f>
        <v>#REF!</v>
      </c>
      <c r="U360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60" s="8" t="e">
        <f>'[1]Рейтинговая таблица организаций'!#REF!</f>
        <v>#REF!</v>
      </c>
      <c r="W360" s="7" t="e">
        <f>IF('[1]Рейтинговая таблица организаций'!#REF!&lt;1,0,(IF('[1]Рейтинговая таблица организаций'!#REF!&lt;4,20,100)))</f>
        <v>#REF!</v>
      </c>
      <c r="X360" s="7" t="s">
        <v>59</v>
      </c>
      <c r="Y360" s="7" t="e">
        <f>'[1]Рейтинговая таблица организаций'!#REF!</f>
        <v>#REF!</v>
      </c>
      <c r="Z360" s="7" t="e">
        <f>'[1]Рейтинговая таблица организаций'!#REF!</f>
        <v>#REF!</v>
      </c>
      <c r="AA360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60" s="9" t="e">
        <f>'[1]Рейтинговая таблица организаций'!#REF!</f>
        <v>#REF!</v>
      </c>
      <c r="AC360" s="7" t="e">
        <f>IF('[1]Рейтинговая таблица организаций'!#REF!&lt;1,0,(IF('[1]Рейтинговая таблица организаций'!#REF!&lt;5,20,100)))</f>
        <v>#REF!</v>
      </c>
      <c r="AD360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60" s="8" t="e">
        <f>'[1]Рейтинговая таблица организаций'!#REF!</f>
        <v>#REF!</v>
      </c>
      <c r="AF360" s="7" t="e">
        <f>IF('[1]Рейтинговая таблица организаций'!#REF!&lt;1,0,(IF('[1]Рейтинговая таблица организаций'!#REF!&lt;5,20,100)))</f>
        <v>#REF!</v>
      </c>
      <c r="AG360" s="7" t="s">
        <v>60</v>
      </c>
      <c r="AH360" s="7" t="e">
        <f>'[1]Рейтинговая таблица организаций'!#REF!</f>
        <v>#REF!</v>
      </c>
      <c r="AI360" s="7" t="e">
        <f>'[1]Рейтинговая таблица организаций'!#REF!</f>
        <v>#REF!</v>
      </c>
      <c r="AJ360" s="7" t="s">
        <v>61</v>
      </c>
      <c r="AK360" s="7" t="e">
        <f>'[1]Рейтинговая таблица организаций'!#REF!</f>
        <v>#REF!</v>
      </c>
      <c r="AL360" s="7" t="e">
        <f>'[1]Рейтинговая таблица организаций'!#REF!</f>
        <v>#REF!</v>
      </c>
      <c r="AM360" s="7" t="s">
        <v>62</v>
      </c>
      <c r="AN360" s="7" t="e">
        <f>'[1]Рейтинговая таблица организаций'!#REF!</f>
        <v>#REF!</v>
      </c>
      <c r="AO360" s="7" t="e">
        <f>'[1]Рейтинговая таблица организаций'!#REF!</f>
        <v>#REF!</v>
      </c>
      <c r="AP360" s="7" t="s">
        <v>63</v>
      </c>
      <c r="AQ360" s="7" t="e">
        <f>'[1]Рейтинговая таблица организаций'!#REF!</f>
        <v>#REF!</v>
      </c>
      <c r="AR360" s="7" t="e">
        <f>'[1]Рейтинговая таблица организаций'!#REF!</f>
        <v>#REF!</v>
      </c>
      <c r="AS360" s="7" t="s">
        <v>64</v>
      </c>
      <c r="AT360" s="7" t="e">
        <f>'[1]Рейтинговая таблица организаций'!#REF!</f>
        <v>#REF!</v>
      </c>
      <c r="AU360" s="7" t="e">
        <f>'[1]Рейтинговая таблица организаций'!#REF!</f>
        <v>#REF!</v>
      </c>
      <c r="AV360" s="7" t="s">
        <v>65</v>
      </c>
      <c r="AW360" s="7" t="e">
        <f>'[1]Рейтинговая таблица организаций'!#REF!</f>
        <v>#REF!</v>
      </c>
      <c r="AX360" s="7" t="e">
        <f>'[1]Рейтинговая таблица организаций'!#REF!</f>
        <v>#REF!</v>
      </c>
      <c r="AY360" s="7" t="s">
        <v>66</v>
      </c>
      <c r="AZ360" s="7" t="e">
        <f>'[1]Рейтинговая таблица организаций'!#REF!</f>
        <v>#REF!</v>
      </c>
      <c r="BA360" s="7" t="e">
        <f>'[1]Рейтинговая таблица организаций'!#REF!</f>
        <v>#REF!</v>
      </c>
    </row>
    <row r="361" spans="1:53" ht="15.5" x14ac:dyDescent="0.35">
      <c r="A361" s="3" t="e">
        <f>'[1]бланки '!#REF!</f>
        <v>#REF!</v>
      </c>
      <c r="B361" s="3" t="e">
        <f>'[1]бланки '!#REF!</f>
        <v>#REF!</v>
      </c>
      <c r="C361" s="3" t="e">
        <f>'[1]для bus.gov.ru'!#REF!</f>
        <v>#REF!</v>
      </c>
      <c r="D361" s="3" t="e">
        <f>'[1]для bus.gov.ru'!#REF!</f>
        <v>#REF!</v>
      </c>
      <c r="E361" s="4" t="e">
        <f>'[1]для bus.gov.ru'!#REF!</f>
        <v>#REF!</v>
      </c>
      <c r="F361" s="5" t="s">
        <v>55</v>
      </c>
      <c r="G361" s="6" t="e">
        <f>'[1]Рейтинговая таблица организаций'!#REF!</f>
        <v>#REF!</v>
      </c>
      <c r="H361" s="6" t="e">
        <f>'[1]Рейтинговая таблица организаций'!#REF!</f>
        <v>#REF!</v>
      </c>
      <c r="I361" s="5" t="s">
        <v>56</v>
      </c>
      <c r="J361" s="6" t="e">
        <f>'[1]Рейтинговая таблица организаций'!#REF!</f>
        <v>#REF!</v>
      </c>
      <c r="K361" s="6" t="e">
        <f>'[1]Рейтинговая таблица организаций'!#REF!</f>
        <v>#REF!</v>
      </c>
      <c r="L361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61" s="8" t="e">
        <f>'[1]Рейтинговая таблица организаций'!#REF!</f>
        <v>#REF!</v>
      </c>
      <c r="N361" s="7" t="e">
        <f>IF('[1]Рейтинговая таблица организаций'!#REF!&lt;1,0,(IF('[1]Рейтинговая таблица организаций'!#REF!&lt;4,30,100)))</f>
        <v>#REF!</v>
      </c>
      <c r="O361" s="7" t="s">
        <v>57</v>
      </c>
      <c r="P361" s="7" t="e">
        <f>'[1]Рейтинговая таблица организаций'!#REF!</f>
        <v>#REF!</v>
      </c>
      <c r="Q361" s="7" t="e">
        <f>'[1]Рейтинговая таблица организаций'!#REF!</f>
        <v>#REF!</v>
      </c>
      <c r="R361" s="7" t="s">
        <v>58</v>
      </c>
      <c r="S361" s="7" t="e">
        <f>'[1]Рейтинговая таблица организаций'!#REF!</f>
        <v>#REF!</v>
      </c>
      <c r="T361" s="7" t="e">
        <f>'[1]Рейтинговая таблица организаций'!#REF!</f>
        <v>#REF!</v>
      </c>
      <c r="U361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61" s="8" t="e">
        <f>'[1]Рейтинговая таблица организаций'!#REF!</f>
        <v>#REF!</v>
      </c>
      <c r="W361" s="7" t="e">
        <f>IF('[1]Рейтинговая таблица организаций'!#REF!&lt;1,0,(IF('[1]Рейтинговая таблица организаций'!#REF!&lt;4,20,100)))</f>
        <v>#REF!</v>
      </c>
      <c r="X361" s="7" t="s">
        <v>59</v>
      </c>
      <c r="Y361" s="7" t="e">
        <f>'[1]Рейтинговая таблица организаций'!#REF!</f>
        <v>#REF!</v>
      </c>
      <c r="Z361" s="7" t="e">
        <f>'[1]Рейтинговая таблица организаций'!#REF!</f>
        <v>#REF!</v>
      </c>
      <c r="AA361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61" s="9" t="e">
        <f>'[1]Рейтинговая таблица организаций'!#REF!</f>
        <v>#REF!</v>
      </c>
      <c r="AC361" s="7" t="e">
        <f>IF('[1]Рейтинговая таблица организаций'!#REF!&lt;1,0,(IF('[1]Рейтинговая таблица организаций'!#REF!&lt;5,20,100)))</f>
        <v>#REF!</v>
      </c>
      <c r="AD361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61" s="8" t="e">
        <f>'[1]Рейтинговая таблица организаций'!#REF!</f>
        <v>#REF!</v>
      </c>
      <c r="AF361" s="7" t="e">
        <f>IF('[1]Рейтинговая таблица организаций'!#REF!&lt;1,0,(IF('[1]Рейтинговая таблица организаций'!#REF!&lt;5,20,100)))</f>
        <v>#REF!</v>
      </c>
      <c r="AG361" s="7" t="s">
        <v>60</v>
      </c>
      <c r="AH361" s="7" t="e">
        <f>'[1]Рейтинговая таблица организаций'!#REF!</f>
        <v>#REF!</v>
      </c>
      <c r="AI361" s="7" t="e">
        <f>'[1]Рейтинговая таблица организаций'!#REF!</f>
        <v>#REF!</v>
      </c>
      <c r="AJ361" s="7" t="s">
        <v>61</v>
      </c>
      <c r="AK361" s="7" t="e">
        <f>'[1]Рейтинговая таблица организаций'!#REF!</f>
        <v>#REF!</v>
      </c>
      <c r="AL361" s="7" t="e">
        <f>'[1]Рейтинговая таблица организаций'!#REF!</f>
        <v>#REF!</v>
      </c>
      <c r="AM361" s="7" t="s">
        <v>62</v>
      </c>
      <c r="AN361" s="7" t="e">
        <f>'[1]Рейтинговая таблица организаций'!#REF!</f>
        <v>#REF!</v>
      </c>
      <c r="AO361" s="7" t="e">
        <f>'[1]Рейтинговая таблица организаций'!#REF!</f>
        <v>#REF!</v>
      </c>
      <c r="AP361" s="7" t="s">
        <v>63</v>
      </c>
      <c r="AQ361" s="7" t="e">
        <f>'[1]Рейтинговая таблица организаций'!#REF!</f>
        <v>#REF!</v>
      </c>
      <c r="AR361" s="7" t="e">
        <f>'[1]Рейтинговая таблица организаций'!#REF!</f>
        <v>#REF!</v>
      </c>
      <c r="AS361" s="7" t="s">
        <v>64</v>
      </c>
      <c r="AT361" s="7" t="e">
        <f>'[1]Рейтинговая таблица организаций'!#REF!</f>
        <v>#REF!</v>
      </c>
      <c r="AU361" s="7" t="e">
        <f>'[1]Рейтинговая таблица организаций'!#REF!</f>
        <v>#REF!</v>
      </c>
      <c r="AV361" s="7" t="s">
        <v>65</v>
      </c>
      <c r="AW361" s="7" t="e">
        <f>'[1]Рейтинговая таблица организаций'!#REF!</f>
        <v>#REF!</v>
      </c>
      <c r="AX361" s="7" t="e">
        <f>'[1]Рейтинговая таблица организаций'!#REF!</f>
        <v>#REF!</v>
      </c>
      <c r="AY361" s="7" t="s">
        <v>66</v>
      </c>
      <c r="AZ361" s="7" t="e">
        <f>'[1]Рейтинговая таблица организаций'!#REF!</f>
        <v>#REF!</v>
      </c>
      <c r="BA361" s="7" t="e">
        <f>'[1]Рейтинговая таблица организаций'!#REF!</f>
        <v>#REF!</v>
      </c>
    </row>
    <row r="362" spans="1:53" ht="15.5" x14ac:dyDescent="0.35">
      <c r="A362" s="3" t="e">
        <f>'[1]бланки '!#REF!</f>
        <v>#REF!</v>
      </c>
      <c r="B362" s="3" t="e">
        <f>'[1]бланки '!#REF!</f>
        <v>#REF!</v>
      </c>
      <c r="C362" s="3" t="e">
        <f>'[1]для bus.gov.ru'!#REF!</f>
        <v>#REF!</v>
      </c>
      <c r="D362" s="3" t="e">
        <f>'[1]для bus.gov.ru'!#REF!</f>
        <v>#REF!</v>
      </c>
      <c r="E362" s="4" t="e">
        <f>'[1]для bus.gov.ru'!#REF!</f>
        <v>#REF!</v>
      </c>
      <c r="F362" s="5" t="s">
        <v>55</v>
      </c>
      <c r="G362" s="6" t="e">
        <f>'[1]Рейтинговая таблица организаций'!#REF!</f>
        <v>#REF!</v>
      </c>
      <c r="H362" s="6" t="e">
        <f>'[1]Рейтинговая таблица организаций'!#REF!</f>
        <v>#REF!</v>
      </c>
      <c r="I362" s="5" t="s">
        <v>56</v>
      </c>
      <c r="J362" s="6" t="e">
        <f>'[1]Рейтинговая таблица организаций'!#REF!</f>
        <v>#REF!</v>
      </c>
      <c r="K362" s="6" t="e">
        <f>'[1]Рейтинговая таблица организаций'!#REF!</f>
        <v>#REF!</v>
      </c>
      <c r="L362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62" s="8" t="e">
        <f>'[1]Рейтинговая таблица организаций'!#REF!</f>
        <v>#REF!</v>
      </c>
      <c r="N362" s="7" t="e">
        <f>IF('[1]Рейтинговая таблица организаций'!#REF!&lt;1,0,(IF('[1]Рейтинговая таблица организаций'!#REF!&lt;4,30,100)))</f>
        <v>#REF!</v>
      </c>
      <c r="O362" s="7" t="s">
        <v>57</v>
      </c>
      <c r="P362" s="7" t="e">
        <f>'[1]Рейтинговая таблица организаций'!#REF!</f>
        <v>#REF!</v>
      </c>
      <c r="Q362" s="7" t="e">
        <f>'[1]Рейтинговая таблица организаций'!#REF!</f>
        <v>#REF!</v>
      </c>
      <c r="R362" s="7" t="s">
        <v>58</v>
      </c>
      <c r="S362" s="7" t="e">
        <f>'[1]Рейтинговая таблица организаций'!#REF!</f>
        <v>#REF!</v>
      </c>
      <c r="T362" s="7" t="e">
        <f>'[1]Рейтинговая таблица организаций'!#REF!</f>
        <v>#REF!</v>
      </c>
      <c r="U362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62" s="8" t="e">
        <f>'[1]Рейтинговая таблица организаций'!#REF!</f>
        <v>#REF!</v>
      </c>
      <c r="W362" s="7" t="e">
        <f>IF('[1]Рейтинговая таблица организаций'!#REF!&lt;1,0,(IF('[1]Рейтинговая таблица организаций'!#REF!&lt;4,20,100)))</f>
        <v>#REF!</v>
      </c>
      <c r="X362" s="7" t="s">
        <v>59</v>
      </c>
      <c r="Y362" s="7" t="e">
        <f>'[1]Рейтинговая таблица организаций'!#REF!</f>
        <v>#REF!</v>
      </c>
      <c r="Z362" s="7" t="e">
        <f>'[1]Рейтинговая таблица организаций'!#REF!</f>
        <v>#REF!</v>
      </c>
      <c r="AA362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62" s="9" t="e">
        <f>'[1]Рейтинговая таблица организаций'!#REF!</f>
        <v>#REF!</v>
      </c>
      <c r="AC362" s="7" t="e">
        <f>IF('[1]Рейтинговая таблица организаций'!#REF!&lt;1,0,(IF('[1]Рейтинговая таблица организаций'!#REF!&lt;5,20,100)))</f>
        <v>#REF!</v>
      </c>
      <c r="AD362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62" s="8" t="e">
        <f>'[1]Рейтинговая таблица организаций'!#REF!</f>
        <v>#REF!</v>
      </c>
      <c r="AF362" s="7" t="e">
        <f>IF('[1]Рейтинговая таблица организаций'!#REF!&lt;1,0,(IF('[1]Рейтинговая таблица организаций'!#REF!&lt;5,20,100)))</f>
        <v>#REF!</v>
      </c>
      <c r="AG362" s="7" t="s">
        <v>60</v>
      </c>
      <c r="AH362" s="7" t="e">
        <f>'[1]Рейтинговая таблица организаций'!#REF!</f>
        <v>#REF!</v>
      </c>
      <c r="AI362" s="7" t="e">
        <f>'[1]Рейтинговая таблица организаций'!#REF!</f>
        <v>#REF!</v>
      </c>
      <c r="AJ362" s="7" t="s">
        <v>61</v>
      </c>
      <c r="AK362" s="7" t="e">
        <f>'[1]Рейтинговая таблица организаций'!#REF!</f>
        <v>#REF!</v>
      </c>
      <c r="AL362" s="7" t="e">
        <f>'[1]Рейтинговая таблица организаций'!#REF!</f>
        <v>#REF!</v>
      </c>
      <c r="AM362" s="7" t="s">
        <v>62</v>
      </c>
      <c r="AN362" s="7" t="e">
        <f>'[1]Рейтинговая таблица организаций'!#REF!</f>
        <v>#REF!</v>
      </c>
      <c r="AO362" s="7" t="e">
        <f>'[1]Рейтинговая таблица организаций'!#REF!</f>
        <v>#REF!</v>
      </c>
      <c r="AP362" s="7" t="s">
        <v>63</v>
      </c>
      <c r="AQ362" s="7" t="e">
        <f>'[1]Рейтинговая таблица организаций'!#REF!</f>
        <v>#REF!</v>
      </c>
      <c r="AR362" s="7" t="e">
        <f>'[1]Рейтинговая таблица организаций'!#REF!</f>
        <v>#REF!</v>
      </c>
      <c r="AS362" s="7" t="s">
        <v>64</v>
      </c>
      <c r="AT362" s="7" t="e">
        <f>'[1]Рейтинговая таблица организаций'!#REF!</f>
        <v>#REF!</v>
      </c>
      <c r="AU362" s="7" t="e">
        <f>'[1]Рейтинговая таблица организаций'!#REF!</f>
        <v>#REF!</v>
      </c>
      <c r="AV362" s="7" t="s">
        <v>65</v>
      </c>
      <c r="AW362" s="7" t="e">
        <f>'[1]Рейтинговая таблица организаций'!#REF!</f>
        <v>#REF!</v>
      </c>
      <c r="AX362" s="7" t="e">
        <f>'[1]Рейтинговая таблица организаций'!#REF!</f>
        <v>#REF!</v>
      </c>
      <c r="AY362" s="7" t="s">
        <v>66</v>
      </c>
      <c r="AZ362" s="7" t="e">
        <f>'[1]Рейтинговая таблица организаций'!#REF!</f>
        <v>#REF!</v>
      </c>
      <c r="BA362" s="7" t="e">
        <f>'[1]Рейтинговая таблица организаций'!#REF!</f>
        <v>#REF!</v>
      </c>
    </row>
    <row r="363" spans="1:53" ht="15.5" x14ac:dyDescent="0.35">
      <c r="A363" s="3" t="e">
        <f>'[1]бланки '!#REF!</f>
        <v>#REF!</v>
      </c>
      <c r="B363" s="3" t="e">
        <f>'[1]бланки '!#REF!</f>
        <v>#REF!</v>
      </c>
      <c r="C363" s="3" t="e">
        <f>'[1]для bus.gov.ru'!#REF!</f>
        <v>#REF!</v>
      </c>
      <c r="D363" s="3" t="e">
        <f>'[1]для bus.gov.ru'!#REF!</f>
        <v>#REF!</v>
      </c>
      <c r="E363" s="4" t="e">
        <f>'[1]для bus.gov.ru'!#REF!</f>
        <v>#REF!</v>
      </c>
      <c r="F363" s="5" t="s">
        <v>55</v>
      </c>
      <c r="G363" s="6" t="e">
        <f>'[1]Рейтинговая таблица организаций'!#REF!</f>
        <v>#REF!</v>
      </c>
      <c r="H363" s="6" t="e">
        <f>'[1]Рейтинговая таблица организаций'!#REF!</f>
        <v>#REF!</v>
      </c>
      <c r="I363" s="5" t="s">
        <v>56</v>
      </c>
      <c r="J363" s="6" t="e">
        <f>'[1]Рейтинговая таблица организаций'!#REF!</f>
        <v>#REF!</v>
      </c>
      <c r="K363" s="6" t="e">
        <f>'[1]Рейтинговая таблица организаций'!#REF!</f>
        <v>#REF!</v>
      </c>
      <c r="L363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63" s="8" t="e">
        <f>'[1]Рейтинговая таблица организаций'!#REF!</f>
        <v>#REF!</v>
      </c>
      <c r="N363" s="7" t="e">
        <f>IF('[1]Рейтинговая таблица организаций'!#REF!&lt;1,0,(IF('[1]Рейтинговая таблица организаций'!#REF!&lt;4,30,100)))</f>
        <v>#REF!</v>
      </c>
      <c r="O363" s="7" t="s">
        <v>57</v>
      </c>
      <c r="P363" s="7" t="e">
        <f>'[1]Рейтинговая таблица организаций'!#REF!</f>
        <v>#REF!</v>
      </c>
      <c r="Q363" s="7" t="e">
        <f>'[1]Рейтинговая таблица организаций'!#REF!</f>
        <v>#REF!</v>
      </c>
      <c r="R363" s="7" t="s">
        <v>58</v>
      </c>
      <c r="S363" s="7" t="e">
        <f>'[1]Рейтинговая таблица организаций'!#REF!</f>
        <v>#REF!</v>
      </c>
      <c r="T363" s="7" t="e">
        <f>'[1]Рейтинговая таблица организаций'!#REF!</f>
        <v>#REF!</v>
      </c>
      <c r="U363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63" s="8" t="e">
        <f>'[1]Рейтинговая таблица организаций'!#REF!</f>
        <v>#REF!</v>
      </c>
      <c r="W363" s="7" t="e">
        <f>IF('[1]Рейтинговая таблица организаций'!#REF!&lt;1,0,(IF('[1]Рейтинговая таблица организаций'!#REF!&lt;4,20,100)))</f>
        <v>#REF!</v>
      </c>
      <c r="X363" s="7" t="s">
        <v>59</v>
      </c>
      <c r="Y363" s="7" t="e">
        <f>'[1]Рейтинговая таблица организаций'!#REF!</f>
        <v>#REF!</v>
      </c>
      <c r="Z363" s="7" t="e">
        <f>'[1]Рейтинговая таблица организаций'!#REF!</f>
        <v>#REF!</v>
      </c>
      <c r="AA363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63" s="9" t="e">
        <f>'[1]Рейтинговая таблица организаций'!#REF!</f>
        <v>#REF!</v>
      </c>
      <c r="AC363" s="7" t="e">
        <f>IF('[1]Рейтинговая таблица организаций'!#REF!&lt;1,0,(IF('[1]Рейтинговая таблица организаций'!#REF!&lt;5,20,100)))</f>
        <v>#REF!</v>
      </c>
      <c r="AD363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63" s="8" t="e">
        <f>'[1]Рейтинговая таблица организаций'!#REF!</f>
        <v>#REF!</v>
      </c>
      <c r="AF363" s="7" t="e">
        <f>IF('[1]Рейтинговая таблица организаций'!#REF!&lt;1,0,(IF('[1]Рейтинговая таблица организаций'!#REF!&lt;5,20,100)))</f>
        <v>#REF!</v>
      </c>
      <c r="AG363" s="7" t="s">
        <v>60</v>
      </c>
      <c r="AH363" s="7" t="e">
        <f>'[1]Рейтинговая таблица организаций'!#REF!</f>
        <v>#REF!</v>
      </c>
      <c r="AI363" s="7" t="e">
        <f>'[1]Рейтинговая таблица организаций'!#REF!</f>
        <v>#REF!</v>
      </c>
      <c r="AJ363" s="7" t="s">
        <v>61</v>
      </c>
      <c r="AK363" s="7" t="e">
        <f>'[1]Рейтинговая таблица организаций'!#REF!</f>
        <v>#REF!</v>
      </c>
      <c r="AL363" s="7" t="e">
        <f>'[1]Рейтинговая таблица организаций'!#REF!</f>
        <v>#REF!</v>
      </c>
      <c r="AM363" s="7" t="s">
        <v>62</v>
      </c>
      <c r="AN363" s="7" t="e">
        <f>'[1]Рейтинговая таблица организаций'!#REF!</f>
        <v>#REF!</v>
      </c>
      <c r="AO363" s="7" t="e">
        <f>'[1]Рейтинговая таблица организаций'!#REF!</f>
        <v>#REF!</v>
      </c>
      <c r="AP363" s="7" t="s">
        <v>63</v>
      </c>
      <c r="AQ363" s="7" t="e">
        <f>'[1]Рейтинговая таблица организаций'!#REF!</f>
        <v>#REF!</v>
      </c>
      <c r="AR363" s="7" t="e">
        <f>'[1]Рейтинговая таблица организаций'!#REF!</f>
        <v>#REF!</v>
      </c>
      <c r="AS363" s="7" t="s">
        <v>64</v>
      </c>
      <c r="AT363" s="7" t="e">
        <f>'[1]Рейтинговая таблица организаций'!#REF!</f>
        <v>#REF!</v>
      </c>
      <c r="AU363" s="7" t="e">
        <f>'[1]Рейтинговая таблица организаций'!#REF!</f>
        <v>#REF!</v>
      </c>
      <c r="AV363" s="7" t="s">
        <v>65</v>
      </c>
      <c r="AW363" s="7" t="e">
        <f>'[1]Рейтинговая таблица организаций'!#REF!</f>
        <v>#REF!</v>
      </c>
      <c r="AX363" s="7" t="e">
        <f>'[1]Рейтинговая таблица организаций'!#REF!</f>
        <v>#REF!</v>
      </c>
      <c r="AY363" s="7" t="s">
        <v>66</v>
      </c>
      <c r="AZ363" s="7" t="e">
        <f>'[1]Рейтинговая таблица организаций'!#REF!</f>
        <v>#REF!</v>
      </c>
      <c r="BA363" s="7" t="e">
        <f>'[1]Рейтинговая таблица организаций'!#REF!</f>
        <v>#REF!</v>
      </c>
    </row>
    <row r="364" spans="1:53" ht="15.5" x14ac:dyDescent="0.35">
      <c r="A364" s="3" t="e">
        <f>'[1]бланки '!#REF!</f>
        <v>#REF!</v>
      </c>
      <c r="B364" s="3" t="e">
        <f>'[1]бланки '!#REF!</f>
        <v>#REF!</v>
      </c>
      <c r="C364" s="3" t="e">
        <f>'[1]для bus.gov.ru'!#REF!</f>
        <v>#REF!</v>
      </c>
      <c r="D364" s="3" t="e">
        <f>'[1]для bus.gov.ru'!#REF!</f>
        <v>#REF!</v>
      </c>
      <c r="E364" s="4" t="e">
        <f>'[1]для bus.gov.ru'!#REF!</f>
        <v>#REF!</v>
      </c>
      <c r="F364" s="5" t="s">
        <v>55</v>
      </c>
      <c r="G364" s="6" t="e">
        <f>'[1]Рейтинговая таблица организаций'!#REF!</f>
        <v>#REF!</v>
      </c>
      <c r="H364" s="6" t="e">
        <f>'[1]Рейтинговая таблица организаций'!#REF!</f>
        <v>#REF!</v>
      </c>
      <c r="I364" s="5" t="s">
        <v>56</v>
      </c>
      <c r="J364" s="6" t="e">
        <f>'[1]Рейтинговая таблица организаций'!#REF!</f>
        <v>#REF!</v>
      </c>
      <c r="K364" s="6" t="e">
        <f>'[1]Рейтинговая таблица организаций'!#REF!</f>
        <v>#REF!</v>
      </c>
      <c r="L364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64" s="8" t="e">
        <f>'[1]Рейтинговая таблица организаций'!#REF!</f>
        <v>#REF!</v>
      </c>
      <c r="N364" s="7" t="e">
        <f>IF('[1]Рейтинговая таблица организаций'!#REF!&lt;1,0,(IF('[1]Рейтинговая таблица организаций'!#REF!&lt;4,30,100)))</f>
        <v>#REF!</v>
      </c>
      <c r="O364" s="7" t="s">
        <v>57</v>
      </c>
      <c r="P364" s="7" t="e">
        <f>'[1]Рейтинговая таблица организаций'!#REF!</f>
        <v>#REF!</v>
      </c>
      <c r="Q364" s="7" t="e">
        <f>'[1]Рейтинговая таблица организаций'!#REF!</f>
        <v>#REF!</v>
      </c>
      <c r="R364" s="7" t="s">
        <v>58</v>
      </c>
      <c r="S364" s="7" t="e">
        <f>'[1]Рейтинговая таблица организаций'!#REF!</f>
        <v>#REF!</v>
      </c>
      <c r="T364" s="7" t="e">
        <f>'[1]Рейтинговая таблица организаций'!#REF!</f>
        <v>#REF!</v>
      </c>
      <c r="U364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64" s="8" t="e">
        <f>'[1]Рейтинговая таблица организаций'!#REF!</f>
        <v>#REF!</v>
      </c>
      <c r="W364" s="7" t="e">
        <f>IF('[1]Рейтинговая таблица организаций'!#REF!&lt;1,0,(IF('[1]Рейтинговая таблица организаций'!#REF!&lt;4,20,100)))</f>
        <v>#REF!</v>
      </c>
      <c r="X364" s="7" t="s">
        <v>59</v>
      </c>
      <c r="Y364" s="7" t="e">
        <f>'[1]Рейтинговая таблица организаций'!#REF!</f>
        <v>#REF!</v>
      </c>
      <c r="Z364" s="7" t="e">
        <f>'[1]Рейтинговая таблица организаций'!#REF!</f>
        <v>#REF!</v>
      </c>
      <c r="AA364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64" s="9" t="e">
        <f>'[1]Рейтинговая таблица организаций'!#REF!</f>
        <v>#REF!</v>
      </c>
      <c r="AC364" s="7" t="e">
        <f>IF('[1]Рейтинговая таблица организаций'!#REF!&lt;1,0,(IF('[1]Рейтинговая таблица организаций'!#REF!&lt;5,20,100)))</f>
        <v>#REF!</v>
      </c>
      <c r="AD364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64" s="8" t="e">
        <f>'[1]Рейтинговая таблица организаций'!#REF!</f>
        <v>#REF!</v>
      </c>
      <c r="AF364" s="7" t="e">
        <f>IF('[1]Рейтинговая таблица организаций'!#REF!&lt;1,0,(IF('[1]Рейтинговая таблица организаций'!#REF!&lt;5,20,100)))</f>
        <v>#REF!</v>
      </c>
      <c r="AG364" s="7" t="s">
        <v>60</v>
      </c>
      <c r="AH364" s="7" t="e">
        <f>'[1]Рейтинговая таблица организаций'!#REF!</f>
        <v>#REF!</v>
      </c>
      <c r="AI364" s="7" t="e">
        <f>'[1]Рейтинговая таблица организаций'!#REF!</f>
        <v>#REF!</v>
      </c>
      <c r="AJ364" s="7" t="s">
        <v>61</v>
      </c>
      <c r="AK364" s="7" t="e">
        <f>'[1]Рейтинговая таблица организаций'!#REF!</f>
        <v>#REF!</v>
      </c>
      <c r="AL364" s="7" t="e">
        <f>'[1]Рейтинговая таблица организаций'!#REF!</f>
        <v>#REF!</v>
      </c>
      <c r="AM364" s="7" t="s">
        <v>62</v>
      </c>
      <c r="AN364" s="7" t="e">
        <f>'[1]Рейтинговая таблица организаций'!#REF!</f>
        <v>#REF!</v>
      </c>
      <c r="AO364" s="7" t="e">
        <f>'[1]Рейтинговая таблица организаций'!#REF!</f>
        <v>#REF!</v>
      </c>
      <c r="AP364" s="7" t="s">
        <v>63</v>
      </c>
      <c r="AQ364" s="7" t="e">
        <f>'[1]Рейтинговая таблица организаций'!#REF!</f>
        <v>#REF!</v>
      </c>
      <c r="AR364" s="7" t="e">
        <f>'[1]Рейтинговая таблица организаций'!#REF!</f>
        <v>#REF!</v>
      </c>
      <c r="AS364" s="7" t="s">
        <v>64</v>
      </c>
      <c r="AT364" s="7" t="e">
        <f>'[1]Рейтинговая таблица организаций'!#REF!</f>
        <v>#REF!</v>
      </c>
      <c r="AU364" s="7" t="e">
        <f>'[1]Рейтинговая таблица организаций'!#REF!</f>
        <v>#REF!</v>
      </c>
      <c r="AV364" s="7" t="s">
        <v>65</v>
      </c>
      <c r="AW364" s="7" t="e">
        <f>'[1]Рейтинговая таблица организаций'!#REF!</f>
        <v>#REF!</v>
      </c>
      <c r="AX364" s="7" t="e">
        <f>'[1]Рейтинговая таблица организаций'!#REF!</f>
        <v>#REF!</v>
      </c>
      <c r="AY364" s="7" t="s">
        <v>66</v>
      </c>
      <c r="AZ364" s="7" t="e">
        <f>'[1]Рейтинговая таблица организаций'!#REF!</f>
        <v>#REF!</v>
      </c>
      <c r="BA364" s="7" t="e">
        <f>'[1]Рейтинговая таблица организаций'!#REF!</f>
        <v>#REF!</v>
      </c>
    </row>
    <row r="365" spans="1:53" ht="15.5" x14ac:dyDescent="0.35">
      <c r="A365" s="3" t="e">
        <f>'[1]бланки '!#REF!</f>
        <v>#REF!</v>
      </c>
      <c r="B365" s="3" t="e">
        <f>'[1]бланки '!#REF!</f>
        <v>#REF!</v>
      </c>
      <c r="C365" s="3" t="e">
        <f>'[1]для bus.gov.ru'!#REF!</f>
        <v>#REF!</v>
      </c>
      <c r="D365" s="3" t="e">
        <f>'[1]для bus.gov.ru'!#REF!</f>
        <v>#REF!</v>
      </c>
      <c r="E365" s="4" t="e">
        <f>'[1]для bus.gov.ru'!#REF!</f>
        <v>#REF!</v>
      </c>
      <c r="F365" s="5" t="s">
        <v>55</v>
      </c>
      <c r="G365" s="6" t="e">
        <f>'[1]Рейтинговая таблица организаций'!#REF!</f>
        <v>#REF!</v>
      </c>
      <c r="H365" s="6" t="e">
        <f>'[1]Рейтинговая таблица организаций'!#REF!</f>
        <v>#REF!</v>
      </c>
      <c r="I365" s="5" t="s">
        <v>56</v>
      </c>
      <c r="J365" s="6" t="e">
        <f>'[1]Рейтинговая таблица организаций'!#REF!</f>
        <v>#REF!</v>
      </c>
      <c r="K365" s="6" t="e">
        <f>'[1]Рейтинговая таблица организаций'!#REF!</f>
        <v>#REF!</v>
      </c>
      <c r="L365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65" s="8" t="e">
        <f>'[1]Рейтинговая таблица организаций'!#REF!</f>
        <v>#REF!</v>
      </c>
      <c r="N365" s="7" t="e">
        <f>IF('[1]Рейтинговая таблица организаций'!#REF!&lt;1,0,(IF('[1]Рейтинговая таблица организаций'!#REF!&lt;4,30,100)))</f>
        <v>#REF!</v>
      </c>
      <c r="O365" s="7" t="s">
        <v>57</v>
      </c>
      <c r="P365" s="7" t="e">
        <f>'[1]Рейтинговая таблица организаций'!#REF!</f>
        <v>#REF!</v>
      </c>
      <c r="Q365" s="7" t="e">
        <f>'[1]Рейтинговая таблица организаций'!#REF!</f>
        <v>#REF!</v>
      </c>
      <c r="R365" s="7" t="s">
        <v>58</v>
      </c>
      <c r="S365" s="7" t="e">
        <f>'[1]Рейтинговая таблица организаций'!#REF!</f>
        <v>#REF!</v>
      </c>
      <c r="T365" s="7" t="e">
        <f>'[1]Рейтинговая таблица организаций'!#REF!</f>
        <v>#REF!</v>
      </c>
      <c r="U365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65" s="8" t="e">
        <f>'[1]Рейтинговая таблица организаций'!#REF!</f>
        <v>#REF!</v>
      </c>
      <c r="W365" s="7" t="e">
        <f>IF('[1]Рейтинговая таблица организаций'!#REF!&lt;1,0,(IF('[1]Рейтинговая таблица организаций'!#REF!&lt;4,20,100)))</f>
        <v>#REF!</v>
      </c>
      <c r="X365" s="7" t="s">
        <v>59</v>
      </c>
      <c r="Y365" s="7" t="e">
        <f>'[1]Рейтинговая таблица организаций'!#REF!</f>
        <v>#REF!</v>
      </c>
      <c r="Z365" s="7" t="e">
        <f>'[1]Рейтинговая таблица организаций'!#REF!</f>
        <v>#REF!</v>
      </c>
      <c r="AA365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65" s="9" t="e">
        <f>'[1]Рейтинговая таблица организаций'!#REF!</f>
        <v>#REF!</v>
      </c>
      <c r="AC365" s="7" t="e">
        <f>IF('[1]Рейтинговая таблица организаций'!#REF!&lt;1,0,(IF('[1]Рейтинговая таблица организаций'!#REF!&lt;5,20,100)))</f>
        <v>#REF!</v>
      </c>
      <c r="AD365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65" s="8" t="e">
        <f>'[1]Рейтинговая таблица организаций'!#REF!</f>
        <v>#REF!</v>
      </c>
      <c r="AF365" s="7" t="e">
        <f>IF('[1]Рейтинговая таблица организаций'!#REF!&lt;1,0,(IF('[1]Рейтинговая таблица организаций'!#REF!&lt;5,20,100)))</f>
        <v>#REF!</v>
      </c>
      <c r="AG365" s="7" t="s">
        <v>60</v>
      </c>
      <c r="AH365" s="7" t="e">
        <f>'[1]Рейтинговая таблица организаций'!#REF!</f>
        <v>#REF!</v>
      </c>
      <c r="AI365" s="7" t="e">
        <f>'[1]Рейтинговая таблица организаций'!#REF!</f>
        <v>#REF!</v>
      </c>
      <c r="AJ365" s="7" t="s">
        <v>61</v>
      </c>
      <c r="AK365" s="7" t="e">
        <f>'[1]Рейтинговая таблица организаций'!#REF!</f>
        <v>#REF!</v>
      </c>
      <c r="AL365" s="7" t="e">
        <f>'[1]Рейтинговая таблица организаций'!#REF!</f>
        <v>#REF!</v>
      </c>
      <c r="AM365" s="7" t="s">
        <v>62</v>
      </c>
      <c r="AN365" s="7" t="e">
        <f>'[1]Рейтинговая таблица организаций'!#REF!</f>
        <v>#REF!</v>
      </c>
      <c r="AO365" s="7" t="e">
        <f>'[1]Рейтинговая таблица организаций'!#REF!</f>
        <v>#REF!</v>
      </c>
      <c r="AP365" s="7" t="s">
        <v>63</v>
      </c>
      <c r="AQ365" s="7" t="e">
        <f>'[1]Рейтинговая таблица организаций'!#REF!</f>
        <v>#REF!</v>
      </c>
      <c r="AR365" s="7" t="e">
        <f>'[1]Рейтинговая таблица организаций'!#REF!</f>
        <v>#REF!</v>
      </c>
      <c r="AS365" s="7" t="s">
        <v>64</v>
      </c>
      <c r="AT365" s="7" t="e">
        <f>'[1]Рейтинговая таблица организаций'!#REF!</f>
        <v>#REF!</v>
      </c>
      <c r="AU365" s="7" t="e">
        <f>'[1]Рейтинговая таблица организаций'!#REF!</f>
        <v>#REF!</v>
      </c>
      <c r="AV365" s="7" t="s">
        <v>65</v>
      </c>
      <c r="AW365" s="7" t="e">
        <f>'[1]Рейтинговая таблица организаций'!#REF!</f>
        <v>#REF!</v>
      </c>
      <c r="AX365" s="7" t="e">
        <f>'[1]Рейтинговая таблица организаций'!#REF!</f>
        <v>#REF!</v>
      </c>
      <c r="AY365" s="7" t="s">
        <v>66</v>
      </c>
      <c r="AZ365" s="7" t="e">
        <f>'[1]Рейтинговая таблица организаций'!#REF!</f>
        <v>#REF!</v>
      </c>
      <c r="BA365" s="7" t="e">
        <f>'[1]Рейтинговая таблица организаций'!#REF!</f>
        <v>#REF!</v>
      </c>
    </row>
    <row r="366" spans="1:53" ht="15.5" x14ac:dyDescent="0.35">
      <c r="A366" s="3" t="e">
        <f>'[1]бланки '!#REF!</f>
        <v>#REF!</v>
      </c>
      <c r="B366" s="3" t="e">
        <f>'[1]бланки '!#REF!</f>
        <v>#REF!</v>
      </c>
      <c r="C366" s="3" t="e">
        <f>'[1]для bus.gov.ru'!#REF!</f>
        <v>#REF!</v>
      </c>
      <c r="D366" s="3" t="e">
        <f>'[1]для bus.gov.ru'!#REF!</f>
        <v>#REF!</v>
      </c>
      <c r="E366" s="4" t="e">
        <f>'[1]для bus.gov.ru'!#REF!</f>
        <v>#REF!</v>
      </c>
      <c r="F366" s="5" t="s">
        <v>55</v>
      </c>
      <c r="G366" s="6" t="e">
        <f>'[1]Рейтинговая таблица организаций'!#REF!</f>
        <v>#REF!</v>
      </c>
      <c r="H366" s="6" t="e">
        <f>'[1]Рейтинговая таблица организаций'!#REF!</f>
        <v>#REF!</v>
      </c>
      <c r="I366" s="5" t="s">
        <v>56</v>
      </c>
      <c r="J366" s="6" t="e">
        <f>'[1]Рейтинговая таблица организаций'!#REF!</f>
        <v>#REF!</v>
      </c>
      <c r="K366" s="6" t="e">
        <f>'[1]Рейтинговая таблица организаций'!#REF!</f>
        <v>#REF!</v>
      </c>
      <c r="L366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66" s="8" t="e">
        <f>'[1]Рейтинговая таблица организаций'!#REF!</f>
        <v>#REF!</v>
      </c>
      <c r="N366" s="7" t="e">
        <f>IF('[1]Рейтинговая таблица организаций'!#REF!&lt;1,0,(IF('[1]Рейтинговая таблица организаций'!#REF!&lt;4,30,100)))</f>
        <v>#REF!</v>
      </c>
      <c r="O366" s="7" t="s">
        <v>57</v>
      </c>
      <c r="P366" s="7" t="e">
        <f>'[1]Рейтинговая таблица организаций'!#REF!</f>
        <v>#REF!</v>
      </c>
      <c r="Q366" s="7" t="e">
        <f>'[1]Рейтинговая таблица организаций'!#REF!</f>
        <v>#REF!</v>
      </c>
      <c r="R366" s="7" t="s">
        <v>58</v>
      </c>
      <c r="S366" s="7" t="e">
        <f>'[1]Рейтинговая таблица организаций'!#REF!</f>
        <v>#REF!</v>
      </c>
      <c r="T366" s="7" t="e">
        <f>'[1]Рейтинговая таблица организаций'!#REF!</f>
        <v>#REF!</v>
      </c>
      <c r="U366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66" s="8" t="e">
        <f>'[1]Рейтинговая таблица организаций'!#REF!</f>
        <v>#REF!</v>
      </c>
      <c r="W366" s="7" t="e">
        <f>IF('[1]Рейтинговая таблица организаций'!#REF!&lt;1,0,(IF('[1]Рейтинговая таблица организаций'!#REF!&lt;4,20,100)))</f>
        <v>#REF!</v>
      </c>
      <c r="X366" s="7" t="s">
        <v>59</v>
      </c>
      <c r="Y366" s="7" t="e">
        <f>'[1]Рейтинговая таблица организаций'!#REF!</f>
        <v>#REF!</v>
      </c>
      <c r="Z366" s="7" t="e">
        <f>'[1]Рейтинговая таблица организаций'!#REF!</f>
        <v>#REF!</v>
      </c>
      <c r="AA366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66" s="9" t="e">
        <f>'[1]Рейтинговая таблица организаций'!#REF!</f>
        <v>#REF!</v>
      </c>
      <c r="AC366" s="7" t="e">
        <f>IF('[1]Рейтинговая таблица организаций'!#REF!&lt;1,0,(IF('[1]Рейтинговая таблица организаций'!#REF!&lt;5,20,100)))</f>
        <v>#REF!</v>
      </c>
      <c r="AD366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66" s="8" t="e">
        <f>'[1]Рейтинговая таблица организаций'!#REF!</f>
        <v>#REF!</v>
      </c>
      <c r="AF366" s="7" t="e">
        <f>IF('[1]Рейтинговая таблица организаций'!#REF!&lt;1,0,(IF('[1]Рейтинговая таблица организаций'!#REF!&lt;5,20,100)))</f>
        <v>#REF!</v>
      </c>
      <c r="AG366" s="7" t="s">
        <v>60</v>
      </c>
      <c r="AH366" s="7" t="e">
        <f>'[1]Рейтинговая таблица организаций'!#REF!</f>
        <v>#REF!</v>
      </c>
      <c r="AI366" s="7" t="e">
        <f>'[1]Рейтинговая таблица организаций'!#REF!</f>
        <v>#REF!</v>
      </c>
      <c r="AJ366" s="7" t="s">
        <v>61</v>
      </c>
      <c r="AK366" s="7" t="e">
        <f>'[1]Рейтинговая таблица организаций'!#REF!</f>
        <v>#REF!</v>
      </c>
      <c r="AL366" s="7" t="e">
        <f>'[1]Рейтинговая таблица организаций'!#REF!</f>
        <v>#REF!</v>
      </c>
      <c r="AM366" s="7" t="s">
        <v>62</v>
      </c>
      <c r="AN366" s="7" t="e">
        <f>'[1]Рейтинговая таблица организаций'!#REF!</f>
        <v>#REF!</v>
      </c>
      <c r="AO366" s="7" t="e">
        <f>'[1]Рейтинговая таблица организаций'!#REF!</f>
        <v>#REF!</v>
      </c>
      <c r="AP366" s="7" t="s">
        <v>63</v>
      </c>
      <c r="AQ366" s="7" t="e">
        <f>'[1]Рейтинговая таблица организаций'!#REF!</f>
        <v>#REF!</v>
      </c>
      <c r="AR366" s="7" t="e">
        <f>'[1]Рейтинговая таблица организаций'!#REF!</f>
        <v>#REF!</v>
      </c>
      <c r="AS366" s="7" t="s">
        <v>64</v>
      </c>
      <c r="AT366" s="7" t="e">
        <f>'[1]Рейтинговая таблица организаций'!#REF!</f>
        <v>#REF!</v>
      </c>
      <c r="AU366" s="7" t="e">
        <f>'[1]Рейтинговая таблица организаций'!#REF!</f>
        <v>#REF!</v>
      </c>
      <c r="AV366" s="7" t="s">
        <v>65</v>
      </c>
      <c r="AW366" s="7" t="e">
        <f>'[1]Рейтинговая таблица организаций'!#REF!</f>
        <v>#REF!</v>
      </c>
      <c r="AX366" s="7" t="e">
        <f>'[1]Рейтинговая таблица организаций'!#REF!</f>
        <v>#REF!</v>
      </c>
      <c r="AY366" s="7" t="s">
        <v>66</v>
      </c>
      <c r="AZ366" s="7" t="e">
        <f>'[1]Рейтинговая таблица организаций'!#REF!</f>
        <v>#REF!</v>
      </c>
      <c r="BA366" s="7" t="e">
        <f>'[1]Рейтинговая таблица организаций'!#REF!</f>
        <v>#REF!</v>
      </c>
    </row>
    <row r="367" spans="1:53" ht="15.5" x14ac:dyDescent="0.35">
      <c r="A367" s="3" t="e">
        <f>'[1]бланки '!#REF!</f>
        <v>#REF!</v>
      </c>
      <c r="B367" s="3" t="e">
        <f>'[1]бланки '!#REF!</f>
        <v>#REF!</v>
      </c>
      <c r="C367" s="3" t="e">
        <f>'[1]для bus.gov.ru'!#REF!</f>
        <v>#REF!</v>
      </c>
      <c r="D367" s="3" t="e">
        <f>'[1]для bus.gov.ru'!#REF!</f>
        <v>#REF!</v>
      </c>
      <c r="E367" s="4" t="e">
        <f>'[1]для bus.gov.ru'!#REF!</f>
        <v>#REF!</v>
      </c>
      <c r="F367" s="5" t="s">
        <v>55</v>
      </c>
      <c r="G367" s="6" t="e">
        <f>'[1]Рейтинговая таблица организаций'!#REF!</f>
        <v>#REF!</v>
      </c>
      <c r="H367" s="6" t="e">
        <f>'[1]Рейтинговая таблица организаций'!#REF!</f>
        <v>#REF!</v>
      </c>
      <c r="I367" s="5" t="s">
        <v>56</v>
      </c>
      <c r="J367" s="6" t="e">
        <f>'[1]Рейтинговая таблица организаций'!#REF!</f>
        <v>#REF!</v>
      </c>
      <c r="K367" s="6" t="e">
        <f>'[1]Рейтинговая таблица организаций'!#REF!</f>
        <v>#REF!</v>
      </c>
      <c r="L367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67" s="8" t="e">
        <f>'[1]Рейтинговая таблица организаций'!#REF!</f>
        <v>#REF!</v>
      </c>
      <c r="N367" s="7" t="e">
        <f>IF('[1]Рейтинговая таблица организаций'!#REF!&lt;1,0,(IF('[1]Рейтинговая таблица организаций'!#REF!&lt;4,30,100)))</f>
        <v>#REF!</v>
      </c>
      <c r="O367" s="7" t="s">
        <v>57</v>
      </c>
      <c r="P367" s="7" t="e">
        <f>'[1]Рейтинговая таблица организаций'!#REF!</f>
        <v>#REF!</v>
      </c>
      <c r="Q367" s="7" t="e">
        <f>'[1]Рейтинговая таблица организаций'!#REF!</f>
        <v>#REF!</v>
      </c>
      <c r="R367" s="7" t="s">
        <v>58</v>
      </c>
      <c r="S367" s="7" t="e">
        <f>'[1]Рейтинговая таблица организаций'!#REF!</f>
        <v>#REF!</v>
      </c>
      <c r="T367" s="7" t="e">
        <f>'[1]Рейтинговая таблица организаций'!#REF!</f>
        <v>#REF!</v>
      </c>
      <c r="U367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67" s="8" t="e">
        <f>'[1]Рейтинговая таблица организаций'!#REF!</f>
        <v>#REF!</v>
      </c>
      <c r="W367" s="7" t="e">
        <f>IF('[1]Рейтинговая таблица организаций'!#REF!&lt;1,0,(IF('[1]Рейтинговая таблица организаций'!#REF!&lt;4,20,100)))</f>
        <v>#REF!</v>
      </c>
      <c r="X367" s="7" t="s">
        <v>59</v>
      </c>
      <c r="Y367" s="7" t="e">
        <f>'[1]Рейтинговая таблица организаций'!#REF!</f>
        <v>#REF!</v>
      </c>
      <c r="Z367" s="7" t="e">
        <f>'[1]Рейтинговая таблица организаций'!#REF!</f>
        <v>#REF!</v>
      </c>
      <c r="AA367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67" s="9" t="e">
        <f>'[1]Рейтинговая таблица организаций'!#REF!</f>
        <v>#REF!</v>
      </c>
      <c r="AC367" s="7" t="e">
        <f>IF('[1]Рейтинговая таблица организаций'!#REF!&lt;1,0,(IF('[1]Рейтинговая таблица организаций'!#REF!&lt;5,20,100)))</f>
        <v>#REF!</v>
      </c>
      <c r="AD367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67" s="8" t="e">
        <f>'[1]Рейтинговая таблица организаций'!#REF!</f>
        <v>#REF!</v>
      </c>
      <c r="AF367" s="7" t="e">
        <f>IF('[1]Рейтинговая таблица организаций'!#REF!&lt;1,0,(IF('[1]Рейтинговая таблица организаций'!#REF!&lt;5,20,100)))</f>
        <v>#REF!</v>
      </c>
      <c r="AG367" s="7" t="s">
        <v>60</v>
      </c>
      <c r="AH367" s="7" t="e">
        <f>'[1]Рейтинговая таблица организаций'!#REF!</f>
        <v>#REF!</v>
      </c>
      <c r="AI367" s="7" t="e">
        <f>'[1]Рейтинговая таблица организаций'!#REF!</f>
        <v>#REF!</v>
      </c>
      <c r="AJ367" s="7" t="s">
        <v>61</v>
      </c>
      <c r="AK367" s="7" t="e">
        <f>'[1]Рейтинговая таблица организаций'!#REF!</f>
        <v>#REF!</v>
      </c>
      <c r="AL367" s="7" t="e">
        <f>'[1]Рейтинговая таблица организаций'!#REF!</f>
        <v>#REF!</v>
      </c>
      <c r="AM367" s="7" t="s">
        <v>62</v>
      </c>
      <c r="AN367" s="7" t="e">
        <f>'[1]Рейтинговая таблица организаций'!#REF!</f>
        <v>#REF!</v>
      </c>
      <c r="AO367" s="7" t="e">
        <f>'[1]Рейтинговая таблица организаций'!#REF!</f>
        <v>#REF!</v>
      </c>
      <c r="AP367" s="7" t="s">
        <v>63</v>
      </c>
      <c r="AQ367" s="7" t="e">
        <f>'[1]Рейтинговая таблица организаций'!#REF!</f>
        <v>#REF!</v>
      </c>
      <c r="AR367" s="7" t="e">
        <f>'[1]Рейтинговая таблица организаций'!#REF!</f>
        <v>#REF!</v>
      </c>
      <c r="AS367" s="7" t="s">
        <v>64</v>
      </c>
      <c r="AT367" s="7" t="e">
        <f>'[1]Рейтинговая таблица организаций'!#REF!</f>
        <v>#REF!</v>
      </c>
      <c r="AU367" s="7" t="e">
        <f>'[1]Рейтинговая таблица организаций'!#REF!</f>
        <v>#REF!</v>
      </c>
      <c r="AV367" s="7" t="s">
        <v>65</v>
      </c>
      <c r="AW367" s="7" t="e">
        <f>'[1]Рейтинговая таблица организаций'!#REF!</f>
        <v>#REF!</v>
      </c>
      <c r="AX367" s="7" t="e">
        <f>'[1]Рейтинговая таблица организаций'!#REF!</f>
        <v>#REF!</v>
      </c>
      <c r="AY367" s="7" t="s">
        <v>66</v>
      </c>
      <c r="AZ367" s="7" t="e">
        <f>'[1]Рейтинговая таблица организаций'!#REF!</f>
        <v>#REF!</v>
      </c>
      <c r="BA367" s="7" t="e">
        <f>'[1]Рейтинговая таблица организаций'!#REF!</f>
        <v>#REF!</v>
      </c>
    </row>
    <row r="368" spans="1:53" ht="15.5" x14ac:dyDescent="0.35">
      <c r="A368" s="3" t="e">
        <f>'[1]бланки '!#REF!</f>
        <v>#REF!</v>
      </c>
      <c r="B368" s="3" t="e">
        <f>'[1]бланки '!#REF!</f>
        <v>#REF!</v>
      </c>
      <c r="C368" s="3" t="e">
        <f>'[1]для bus.gov.ru'!#REF!</f>
        <v>#REF!</v>
      </c>
      <c r="D368" s="3" t="e">
        <f>'[1]для bus.gov.ru'!#REF!</f>
        <v>#REF!</v>
      </c>
      <c r="E368" s="4" t="e">
        <f>'[1]для bus.gov.ru'!#REF!</f>
        <v>#REF!</v>
      </c>
      <c r="F368" s="5" t="s">
        <v>55</v>
      </c>
      <c r="G368" s="6" t="e">
        <f>'[1]Рейтинговая таблица организаций'!#REF!</f>
        <v>#REF!</v>
      </c>
      <c r="H368" s="6" t="e">
        <f>'[1]Рейтинговая таблица организаций'!#REF!</f>
        <v>#REF!</v>
      </c>
      <c r="I368" s="5" t="s">
        <v>56</v>
      </c>
      <c r="J368" s="6" t="e">
        <f>'[1]Рейтинговая таблица организаций'!#REF!</f>
        <v>#REF!</v>
      </c>
      <c r="K368" s="6" t="e">
        <f>'[1]Рейтинговая таблица организаций'!#REF!</f>
        <v>#REF!</v>
      </c>
      <c r="L368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68" s="8" t="e">
        <f>'[1]Рейтинговая таблица организаций'!#REF!</f>
        <v>#REF!</v>
      </c>
      <c r="N368" s="7" t="e">
        <f>IF('[1]Рейтинговая таблица организаций'!#REF!&lt;1,0,(IF('[1]Рейтинговая таблица организаций'!#REF!&lt;4,30,100)))</f>
        <v>#REF!</v>
      </c>
      <c r="O368" s="7" t="s">
        <v>57</v>
      </c>
      <c r="P368" s="7" t="e">
        <f>'[1]Рейтинговая таблица организаций'!#REF!</f>
        <v>#REF!</v>
      </c>
      <c r="Q368" s="7" t="e">
        <f>'[1]Рейтинговая таблица организаций'!#REF!</f>
        <v>#REF!</v>
      </c>
      <c r="R368" s="7" t="s">
        <v>58</v>
      </c>
      <c r="S368" s="7" t="e">
        <f>'[1]Рейтинговая таблица организаций'!#REF!</f>
        <v>#REF!</v>
      </c>
      <c r="T368" s="7" t="e">
        <f>'[1]Рейтинговая таблица организаций'!#REF!</f>
        <v>#REF!</v>
      </c>
      <c r="U368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68" s="8" t="e">
        <f>'[1]Рейтинговая таблица организаций'!#REF!</f>
        <v>#REF!</v>
      </c>
      <c r="W368" s="7" t="e">
        <f>IF('[1]Рейтинговая таблица организаций'!#REF!&lt;1,0,(IF('[1]Рейтинговая таблица организаций'!#REF!&lt;4,20,100)))</f>
        <v>#REF!</v>
      </c>
      <c r="X368" s="7" t="s">
        <v>59</v>
      </c>
      <c r="Y368" s="7" t="e">
        <f>'[1]Рейтинговая таблица организаций'!#REF!</f>
        <v>#REF!</v>
      </c>
      <c r="Z368" s="7" t="e">
        <f>'[1]Рейтинговая таблица организаций'!#REF!</f>
        <v>#REF!</v>
      </c>
      <c r="AA368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68" s="9" t="e">
        <f>'[1]Рейтинговая таблица организаций'!#REF!</f>
        <v>#REF!</v>
      </c>
      <c r="AC368" s="7" t="e">
        <f>IF('[1]Рейтинговая таблица организаций'!#REF!&lt;1,0,(IF('[1]Рейтинговая таблица организаций'!#REF!&lt;5,20,100)))</f>
        <v>#REF!</v>
      </c>
      <c r="AD368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68" s="8" t="e">
        <f>'[1]Рейтинговая таблица организаций'!#REF!</f>
        <v>#REF!</v>
      </c>
      <c r="AF368" s="7" t="e">
        <f>IF('[1]Рейтинговая таблица организаций'!#REF!&lt;1,0,(IF('[1]Рейтинговая таблица организаций'!#REF!&lt;5,20,100)))</f>
        <v>#REF!</v>
      </c>
      <c r="AG368" s="7" t="s">
        <v>60</v>
      </c>
      <c r="AH368" s="7" t="e">
        <f>'[1]Рейтинговая таблица организаций'!#REF!</f>
        <v>#REF!</v>
      </c>
      <c r="AI368" s="7" t="e">
        <f>'[1]Рейтинговая таблица организаций'!#REF!</f>
        <v>#REF!</v>
      </c>
      <c r="AJ368" s="7" t="s">
        <v>61</v>
      </c>
      <c r="AK368" s="7" t="e">
        <f>'[1]Рейтинговая таблица организаций'!#REF!</f>
        <v>#REF!</v>
      </c>
      <c r="AL368" s="7" t="e">
        <f>'[1]Рейтинговая таблица организаций'!#REF!</f>
        <v>#REF!</v>
      </c>
      <c r="AM368" s="7" t="s">
        <v>62</v>
      </c>
      <c r="AN368" s="7" t="e">
        <f>'[1]Рейтинговая таблица организаций'!#REF!</f>
        <v>#REF!</v>
      </c>
      <c r="AO368" s="7" t="e">
        <f>'[1]Рейтинговая таблица организаций'!#REF!</f>
        <v>#REF!</v>
      </c>
      <c r="AP368" s="7" t="s">
        <v>63</v>
      </c>
      <c r="AQ368" s="7" t="e">
        <f>'[1]Рейтинговая таблица организаций'!#REF!</f>
        <v>#REF!</v>
      </c>
      <c r="AR368" s="7" t="e">
        <f>'[1]Рейтинговая таблица организаций'!#REF!</f>
        <v>#REF!</v>
      </c>
      <c r="AS368" s="7" t="s">
        <v>64</v>
      </c>
      <c r="AT368" s="7" t="e">
        <f>'[1]Рейтинговая таблица организаций'!#REF!</f>
        <v>#REF!</v>
      </c>
      <c r="AU368" s="7" t="e">
        <f>'[1]Рейтинговая таблица организаций'!#REF!</f>
        <v>#REF!</v>
      </c>
      <c r="AV368" s="7" t="s">
        <v>65</v>
      </c>
      <c r="AW368" s="7" t="e">
        <f>'[1]Рейтинговая таблица организаций'!#REF!</f>
        <v>#REF!</v>
      </c>
      <c r="AX368" s="7" t="e">
        <f>'[1]Рейтинговая таблица организаций'!#REF!</f>
        <v>#REF!</v>
      </c>
      <c r="AY368" s="7" t="s">
        <v>66</v>
      </c>
      <c r="AZ368" s="7" t="e">
        <f>'[1]Рейтинговая таблица организаций'!#REF!</f>
        <v>#REF!</v>
      </c>
      <c r="BA368" s="7" t="e">
        <f>'[1]Рейтинговая таблица организаций'!#REF!</f>
        <v>#REF!</v>
      </c>
    </row>
    <row r="369" spans="1:53" ht="15.5" x14ac:dyDescent="0.35">
      <c r="A369" s="3" t="e">
        <f>'[1]бланки '!#REF!</f>
        <v>#REF!</v>
      </c>
      <c r="B369" s="3" t="e">
        <f>'[1]бланки '!#REF!</f>
        <v>#REF!</v>
      </c>
      <c r="C369" s="3" t="e">
        <f>'[1]для bus.gov.ru'!#REF!</f>
        <v>#REF!</v>
      </c>
      <c r="D369" s="3" t="e">
        <f>'[1]для bus.gov.ru'!#REF!</f>
        <v>#REF!</v>
      </c>
      <c r="E369" s="4" t="e">
        <f>'[1]для bus.gov.ru'!#REF!</f>
        <v>#REF!</v>
      </c>
      <c r="F369" s="5" t="s">
        <v>55</v>
      </c>
      <c r="G369" s="6" t="e">
        <f>'[1]Рейтинговая таблица организаций'!#REF!</f>
        <v>#REF!</v>
      </c>
      <c r="H369" s="6" t="e">
        <f>'[1]Рейтинговая таблица организаций'!#REF!</f>
        <v>#REF!</v>
      </c>
      <c r="I369" s="5" t="s">
        <v>56</v>
      </c>
      <c r="J369" s="6" t="e">
        <f>'[1]Рейтинговая таблица организаций'!#REF!</f>
        <v>#REF!</v>
      </c>
      <c r="K369" s="6" t="e">
        <f>'[1]Рейтинговая таблица организаций'!#REF!</f>
        <v>#REF!</v>
      </c>
      <c r="L369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69" s="8" t="e">
        <f>'[1]Рейтинговая таблица организаций'!#REF!</f>
        <v>#REF!</v>
      </c>
      <c r="N369" s="7" t="e">
        <f>IF('[1]Рейтинговая таблица организаций'!#REF!&lt;1,0,(IF('[1]Рейтинговая таблица организаций'!#REF!&lt;4,30,100)))</f>
        <v>#REF!</v>
      </c>
      <c r="O369" s="7" t="s">
        <v>57</v>
      </c>
      <c r="P369" s="7" t="e">
        <f>'[1]Рейтинговая таблица организаций'!#REF!</f>
        <v>#REF!</v>
      </c>
      <c r="Q369" s="7" t="e">
        <f>'[1]Рейтинговая таблица организаций'!#REF!</f>
        <v>#REF!</v>
      </c>
      <c r="R369" s="7" t="s">
        <v>58</v>
      </c>
      <c r="S369" s="7" t="e">
        <f>'[1]Рейтинговая таблица организаций'!#REF!</f>
        <v>#REF!</v>
      </c>
      <c r="T369" s="7" t="e">
        <f>'[1]Рейтинговая таблица организаций'!#REF!</f>
        <v>#REF!</v>
      </c>
      <c r="U369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69" s="8" t="e">
        <f>'[1]Рейтинговая таблица организаций'!#REF!</f>
        <v>#REF!</v>
      </c>
      <c r="W369" s="7" t="e">
        <f>IF('[1]Рейтинговая таблица организаций'!#REF!&lt;1,0,(IF('[1]Рейтинговая таблица организаций'!#REF!&lt;4,20,100)))</f>
        <v>#REF!</v>
      </c>
      <c r="X369" s="7" t="s">
        <v>59</v>
      </c>
      <c r="Y369" s="7" t="e">
        <f>'[1]Рейтинговая таблица организаций'!#REF!</f>
        <v>#REF!</v>
      </c>
      <c r="Z369" s="7" t="e">
        <f>'[1]Рейтинговая таблица организаций'!#REF!</f>
        <v>#REF!</v>
      </c>
      <c r="AA369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69" s="9" t="e">
        <f>'[1]Рейтинговая таблица организаций'!#REF!</f>
        <v>#REF!</v>
      </c>
      <c r="AC369" s="7" t="e">
        <f>IF('[1]Рейтинговая таблица организаций'!#REF!&lt;1,0,(IF('[1]Рейтинговая таблица организаций'!#REF!&lt;5,20,100)))</f>
        <v>#REF!</v>
      </c>
      <c r="AD369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69" s="8" t="e">
        <f>'[1]Рейтинговая таблица организаций'!#REF!</f>
        <v>#REF!</v>
      </c>
      <c r="AF369" s="7" t="e">
        <f>IF('[1]Рейтинговая таблица организаций'!#REF!&lt;1,0,(IF('[1]Рейтинговая таблица организаций'!#REF!&lt;5,20,100)))</f>
        <v>#REF!</v>
      </c>
      <c r="AG369" s="7" t="s">
        <v>60</v>
      </c>
      <c r="AH369" s="7" t="e">
        <f>'[1]Рейтинговая таблица организаций'!#REF!</f>
        <v>#REF!</v>
      </c>
      <c r="AI369" s="7" t="e">
        <f>'[1]Рейтинговая таблица организаций'!#REF!</f>
        <v>#REF!</v>
      </c>
      <c r="AJ369" s="7" t="s">
        <v>61</v>
      </c>
      <c r="AK369" s="7" t="e">
        <f>'[1]Рейтинговая таблица организаций'!#REF!</f>
        <v>#REF!</v>
      </c>
      <c r="AL369" s="7" t="e">
        <f>'[1]Рейтинговая таблица организаций'!#REF!</f>
        <v>#REF!</v>
      </c>
      <c r="AM369" s="7" t="s">
        <v>62</v>
      </c>
      <c r="AN369" s="7" t="e">
        <f>'[1]Рейтинговая таблица организаций'!#REF!</f>
        <v>#REF!</v>
      </c>
      <c r="AO369" s="7" t="e">
        <f>'[1]Рейтинговая таблица организаций'!#REF!</f>
        <v>#REF!</v>
      </c>
      <c r="AP369" s="7" t="s">
        <v>63</v>
      </c>
      <c r="AQ369" s="7" t="e">
        <f>'[1]Рейтинговая таблица организаций'!#REF!</f>
        <v>#REF!</v>
      </c>
      <c r="AR369" s="7" t="e">
        <f>'[1]Рейтинговая таблица организаций'!#REF!</f>
        <v>#REF!</v>
      </c>
      <c r="AS369" s="7" t="s">
        <v>64</v>
      </c>
      <c r="AT369" s="7" t="e">
        <f>'[1]Рейтинговая таблица организаций'!#REF!</f>
        <v>#REF!</v>
      </c>
      <c r="AU369" s="7" t="e">
        <f>'[1]Рейтинговая таблица организаций'!#REF!</f>
        <v>#REF!</v>
      </c>
      <c r="AV369" s="7" t="s">
        <v>65</v>
      </c>
      <c r="AW369" s="7" t="e">
        <f>'[1]Рейтинговая таблица организаций'!#REF!</f>
        <v>#REF!</v>
      </c>
      <c r="AX369" s="7" t="e">
        <f>'[1]Рейтинговая таблица организаций'!#REF!</f>
        <v>#REF!</v>
      </c>
      <c r="AY369" s="7" t="s">
        <v>66</v>
      </c>
      <c r="AZ369" s="7" t="e">
        <f>'[1]Рейтинговая таблица организаций'!#REF!</f>
        <v>#REF!</v>
      </c>
      <c r="BA369" s="7" t="e">
        <f>'[1]Рейтинговая таблица организаций'!#REF!</f>
        <v>#REF!</v>
      </c>
    </row>
    <row r="370" spans="1:53" ht="15.5" x14ac:dyDescent="0.35">
      <c r="A370" s="3" t="e">
        <f>'[1]бланки '!#REF!</f>
        <v>#REF!</v>
      </c>
      <c r="B370" s="3" t="e">
        <f>'[1]бланки '!#REF!</f>
        <v>#REF!</v>
      </c>
      <c r="C370" s="3" t="e">
        <f>'[1]для bus.gov.ru'!#REF!</f>
        <v>#REF!</v>
      </c>
      <c r="D370" s="3" t="e">
        <f>'[1]для bus.gov.ru'!#REF!</f>
        <v>#REF!</v>
      </c>
      <c r="E370" s="4" t="e">
        <f>'[1]для bus.gov.ru'!#REF!</f>
        <v>#REF!</v>
      </c>
      <c r="F370" s="5" t="s">
        <v>55</v>
      </c>
      <c r="G370" s="6" t="e">
        <f>'[1]Рейтинговая таблица организаций'!#REF!</f>
        <v>#REF!</v>
      </c>
      <c r="H370" s="6" t="e">
        <f>'[1]Рейтинговая таблица организаций'!#REF!</f>
        <v>#REF!</v>
      </c>
      <c r="I370" s="5" t="s">
        <v>56</v>
      </c>
      <c r="J370" s="6" t="e">
        <f>'[1]Рейтинговая таблица организаций'!#REF!</f>
        <v>#REF!</v>
      </c>
      <c r="K370" s="6" t="e">
        <f>'[1]Рейтинговая таблица организаций'!#REF!</f>
        <v>#REF!</v>
      </c>
      <c r="L370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70" s="8" t="e">
        <f>'[1]Рейтинговая таблица организаций'!#REF!</f>
        <v>#REF!</v>
      </c>
      <c r="N370" s="7" t="e">
        <f>IF('[1]Рейтинговая таблица организаций'!#REF!&lt;1,0,(IF('[1]Рейтинговая таблица организаций'!#REF!&lt;4,30,100)))</f>
        <v>#REF!</v>
      </c>
      <c r="O370" s="7" t="s">
        <v>57</v>
      </c>
      <c r="P370" s="7" t="e">
        <f>'[1]Рейтинговая таблица организаций'!#REF!</f>
        <v>#REF!</v>
      </c>
      <c r="Q370" s="7" t="e">
        <f>'[1]Рейтинговая таблица организаций'!#REF!</f>
        <v>#REF!</v>
      </c>
      <c r="R370" s="7" t="s">
        <v>58</v>
      </c>
      <c r="S370" s="7" t="e">
        <f>'[1]Рейтинговая таблица организаций'!#REF!</f>
        <v>#REF!</v>
      </c>
      <c r="T370" s="7" t="e">
        <f>'[1]Рейтинговая таблица организаций'!#REF!</f>
        <v>#REF!</v>
      </c>
      <c r="U370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70" s="8" t="e">
        <f>'[1]Рейтинговая таблица организаций'!#REF!</f>
        <v>#REF!</v>
      </c>
      <c r="W370" s="7" t="e">
        <f>IF('[1]Рейтинговая таблица организаций'!#REF!&lt;1,0,(IF('[1]Рейтинговая таблица организаций'!#REF!&lt;4,20,100)))</f>
        <v>#REF!</v>
      </c>
      <c r="X370" s="7" t="s">
        <v>59</v>
      </c>
      <c r="Y370" s="7" t="e">
        <f>'[1]Рейтинговая таблица организаций'!#REF!</f>
        <v>#REF!</v>
      </c>
      <c r="Z370" s="7" t="e">
        <f>'[1]Рейтинговая таблица организаций'!#REF!</f>
        <v>#REF!</v>
      </c>
      <c r="AA370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70" s="9" t="e">
        <f>'[1]Рейтинговая таблица организаций'!#REF!</f>
        <v>#REF!</v>
      </c>
      <c r="AC370" s="7" t="e">
        <f>IF('[1]Рейтинговая таблица организаций'!#REF!&lt;1,0,(IF('[1]Рейтинговая таблица организаций'!#REF!&lt;5,20,100)))</f>
        <v>#REF!</v>
      </c>
      <c r="AD370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70" s="8" t="e">
        <f>'[1]Рейтинговая таблица организаций'!#REF!</f>
        <v>#REF!</v>
      </c>
      <c r="AF370" s="7" t="e">
        <f>IF('[1]Рейтинговая таблица организаций'!#REF!&lt;1,0,(IF('[1]Рейтинговая таблица организаций'!#REF!&lt;5,20,100)))</f>
        <v>#REF!</v>
      </c>
      <c r="AG370" s="7" t="s">
        <v>60</v>
      </c>
      <c r="AH370" s="7" t="e">
        <f>'[1]Рейтинговая таблица организаций'!#REF!</f>
        <v>#REF!</v>
      </c>
      <c r="AI370" s="7" t="e">
        <f>'[1]Рейтинговая таблица организаций'!#REF!</f>
        <v>#REF!</v>
      </c>
      <c r="AJ370" s="7" t="s">
        <v>61</v>
      </c>
      <c r="AK370" s="7" t="e">
        <f>'[1]Рейтинговая таблица организаций'!#REF!</f>
        <v>#REF!</v>
      </c>
      <c r="AL370" s="7" t="e">
        <f>'[1]Рейтинговая таблица организаций'!#REF!</f>
        <v>#REF!</v>
      </c>
      <c r="AM370" s="7" t="s">
        <v>62</v>
      </c>
      <c r="AN370" s="7" t="e">
        <f>'[1]Рейтинговая таблица организаций'!#REF!</f>
        <v>#REF!</v>
      </c>
      <c r="AO370" s="7" t="e">
        <f>'[1]Рейтинговая таблица организаций'!#REF!</f>
        <v>#REF!</v>
      </c>
      <c r="AP370" s="7" t="s">
        <v>63</v>
      </c>
      <c r="AQ370" s="7" t="e">
        <f>'[1]Рейтинговая таблица организаций'!#REF!</f>
        <v>#REF!</v>
      </c>
      <c r="AR370" s="7" t="e">
        <f>'[1]Рейтинговая таблица организаций'!#REF!</f>
        <v>#REF!</v>
      </c>
      <c r="AS370" s="7" t="s">
        <v>64</v>
      </c>
      <c r="AT370" s="7" t="e">
        <f>'[1]Рейтинговая таблица организаций'!#REF!</f>
        <v>#REF!</v>
      </c>
      <c r="AU370" s="7" t="e">
        <f>'[1]Рейтинговая таблица организаций'!#REF!</f>
        <v>#REF!</v>
      </c>
      <c r="AV370" s="7" t="s">
        <v>65</v>
      </c>
      <c r="AW370" s="7" t="e">
        <f>'[1]Рейтинговая таблица организаций'!#REF!</f>
        <v>#REF!</v>
      </c>
      <c r="AX370" s="7" t="e">
        <f>'[1]Рейтинговая таблица организаций'!#REF!</f>
        <v>#REF!</v>
      </c>
      <c r="AY370" s="7" t="s">
        <v>66</v>
      </c>
      <c r="AZ370" s="7" t="e">
        <f>'[1]Рейтинговая таблица организаций'!#REF!</f>
        <v>#REF!</v>
      </c>
      <c r="BA370" s="7" t="e">
        <f>'[1]Рейтинговая таблица организаций'!#REF!</f>
        <v>#REF!</v>
      </c>
    </row>
    <row r="371" spans="1:53" ht="15.5" x14ac:dyDescent="0.35">
      <c r="A371" s="3" t="e">
        <f>'[1]бланки '!#REF!</f>
        <v>#REF!</v>
      </c>
      <c r="B371" s="3" t="e">
        <f>'[1]бланки '!#REF!</f>
        <v>#REF!</v>
      </c>
      <c r="C371" s="3" t="e">
        <f>'[1]для bus.gov.ru'!#REF!</f>
        <v>#REF!</v>
      </c>
      <c r="D371" s="3" t="e">
        <f>'[1]для bus.gov.ru'!#REF!</f>
        <v>#REF!</v>
      </c>
      <c r="E371" s="4" t="e">
        <f>'[1]для bus.gov.ru'!#REF!</f>
        <v>#REF!</v>
      </c>
      <c r="F371" s="5" t="s">
        <v>55</v>
      </c>
      <c r="G371" s="6" t="e">
        <f>'[1]Рейтинговая таблица организаций'!#REF!</f>
        <v>#REF!</v>
      </c>
      <c r="H371" s="6" t="e">
        <f>'[1]Рейтинговая таблица организаций'!#REF!</f>
        <v>#REF!</v>
      </c>
      <c r="I371" s="5" t="s">
        <v>56</v>
      </c>
      <c r="J371" s="6" t="e">
        <f>'[1]Рейтинговая таблица организаций'!#REF!</f>
        <v>#REF!</v>
      </c>
      <c r="K371" s="6" t="e">
        <f>'[1]Рейтинговая таблица организаций'!#REF!</f>
        <v>#REF!</v>
      </c>
      <c r="L371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71" s="8" t="e">
        <f>'[1]Рейтинговая таблица организаций'!#REF!</f>
        <v>#REF!</v>
      </c>
      <c r="N371" s="7" t="e">
        <f>IF('[1]Рейтинговая таблица организаций'!#REF!&lt;1,0,(IF('[1]Рейтинговая таблица организаций'!#REF!&lt;4,30,100)))</f>
        <v>#REF!</v>
      </c>
      <c r="O371" s="7" t="s">
        <v>57</v>
      </c>
      <c r="P371" s="7" t="e">
        <f>'[1]Рейтинговая таблица организаций'!#REF!</f>
        <v>#REF!</v>
      </c>
      <c r="Q371" s="7" t="e">
        <f>'[1]Рейтинговая таблица организаций'!#REF!</f>
        <v>#REF!</v>
      </c>
      <c r="R371" s="7" t="s">
        <v>58</v>
      </c>
      <c r="S371" s="7" t="e">
        <f>'[1]Рейтинговая таблица организаций'!#REF!</f>
        <v>#REF!</v>
      </c>
      <c r="T371" s="7" t="e">
        <f>'[1]Рейтинговая таблица организаций'!#REF!</f>
        <v>#REF!</v>
      </c>
      <c r="U371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71" s="8" t="e">
        <f>'[1]Рейтинговая таблица организаций'!#REF!</f>
        <v>#REF!</v>
      </c>
      <c r="W371" s="7" t="e">
        <f>IF('[1]Рейтинговая таблица организаций'!#REF!&lt;1,0,(IF('[1]Рейтинговая таблица организаций'!#REF!&lt;4,20,100)))</f>
        <v>#REF!</v>
      </c>
      <c r="X371" s="7" t="s">
        <v>59</v>
      </c>
      <c r="Y371" s="7" t="e">
        <f>'[1]Рейтинговая таблица организаций'!#REF!</f>
        <v>#REF!</v>
      </c>
      <c r="Z371" s="7" t="e">
        <f>'[1]Рейтинговая таблица организаций'!#REF!</f>
        <v>#REF!</v>
      </c>
      <c r="AA371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71" s="9" t="e">
        <f>'[1]Рейтинговая таблица организаций'!#REF!</f>
        <v>#REF!</v>
      </c>
      <c r="AC371" s="7" t="e">
        <f>IF('[1]Рейтинговая таблица организаций'!#REF!&lt;1,0,(IF('[1]Рейтинговая таблица организаций'!#REF!&lt;5,20,100)))</f>
        <v>#REF!</v>
      </c>
      <c r="AD371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71" s="8" t="e">
        <f>'[1]Рейтинговая таблица организаций'!#REF!</f>
        <v>#REF!</v>
      </c>
      <c r="AF371" s="7" t="e">
        <f>IF('[1]Рейтинговая таблица организаций'!#REF!&lt;1,0,(IF('[1]Рейтинговая таблица организаций'!#REF!&lt;5,20,100)))</f>
        <v>#REF!</v>
      </c>
      <c r="AG371" s="7" t="s">
        <v>60</v>
      </c>
      <c r="AH371" s="7" t="e">
        <f>'[1]Рейтинговая таблица организаций'!#REF!</f>
        <v>#REF!</v>
      </c>
      <c r="AI371" s="7" t="e">
        <f>'[1]Рейтинговая таблица организаций'!#REF!</f>
        <v>#REF!</v>
      </c>
      <c r="AJ371" s="7" t="s">
        <v>61</v>
      </c>
      <c r="AK371" s="7" t="e">
        <f>'[1]Рейтинговая таблица организаций'!#REF!</f>
        <v>#REF!</v>
      </c>
      <c r="AL371" s="7" t="e">
        <f>'[1]Рейтинговая таблица организаций'!#REF!</f>
        <v>#REF!</v>
      </c>
      <c r="AM371" s="7" t="s">
        <v>62</v>
      </c>
      <c r="AN371" s="7" t="e">
        <f>'[1]Рейтинговая таблица организаций'!#REF!</f>
        <v>#REF!</v>
      </c>
      <c r="AO371" s="7" t="e">
        <f>'[1]Рейтинговая таблица организаций'!#REF!</f>
        <v>#REF!</v>
      </c>
      <c r="AP371" s="7" t="s">
        <v>63</v>
      </c>
      <c r="AQ371" s="7" t="e">
        <f>'[1]Рейтинговая таблица организаций'!#REF!</f>
        <v>#REF!</v>
      </c>
      <c r="AR371" s="7" t="e">
        <f>'[1]Рейтинговая таблица организаций'!#REF!</f>
        <v>#REF!</v>
      </c>
      <c r="AS371" s="7" t="s">
        <v>64</v>
      </c>
      <c r="AT371" s="7" t="e">
        <f>'[1]Рейтинговая таблица организаций'!#REF!</f>
        <v>#REF!</v>
      </c>
      <c r="AU371" s="7" t="e">
        <f>'[1]Рейтинговая таблица организаций'!#REF!</f>
        <v>#REF!</v>
      </c>
      <c r="AV371" s="7" t="s">
        <v>65</v>
      </c>
      <c r="AW371" s="7" t="e">
        <f>'[1]Рейтинговая таблица организаций'!#REF!</f>
        <v>#REF!</v>
      </c>
      <c r="AX371" s="7" t="e">
        <f>'[1]Рейтинговая таблица организаций'!#REF!</f>
        <v>#REF!</v>
      </c>
      <c r="AY371" s="7" t="s">
        <v>66</v>
      </c>
      <c r="AZ371" s="7" t="e">
        <f>'[1]Рейтинговая таблица организаций'!#REF!</f>
        <v>#REF!</v>
      </c>
      <c r="BA371" s="7" t="e">
        <f>'[1]Рейтинговая таблица организаций'!#REF!</f>
        <v>#REF!</v>
      </c>
    </row>
    <row r="372" spans="1:53" ht="15.5" x14ac:dyDescent="0.35">
      <c r="A372" s="3" t="e">
        <f>'[1]бланки '!#REF!</f>
        <v>#REF!</v>
      </c>
      <c r="B372" s="3" t="e">
        <f>'[1]бланки '!#REF!</f>
        <v>#REF!</v>
      </c>
      <c r="C372" s="3" t="e">
        <f>'[1]для bus.gov.ru'!#REF!</f>
        <v>#REF!</v>
      </c>
      <c r="D372" s="3" t="e">
        <f>'[1]для bus.gov.ru'!#REF!</f>
        <v>#REF!</v>
      </c>
      <c r="E372" s="4" t="e">
        <f>'[1]для bus.gov.ru'!#REF!</f>
        <v>#REF!</v>
      </c>
      <c r="F372" s="5" t="s">
        <v>55</v>
      </c>
      <c r="G372" s="6" t="e">
        <f>'[1]Рейтинговая таблица организаций'!#REF!</f>
        <v>#REF!</v>
      </c>
      <c r="H372" s="6" t="e">
        <f>'[1]Рейтинговая таблица организаций'!#REF!</f>
        <v>#REF!</v>
      </c>
      <c r="I372" s="5" t="s">
        <v>56</v>
      </c>
      <c r="J372" s="6" t="e">
        <f>'[1]Рейтинговая таблица организаций'!#REF!</f>
        <v>#REF!</v>
      </c>
      <c r="K372" s="6" t="e">
        <f>'[1]Рейтинговая таблица организаций'!#REF!</f>
        <v>#REF!</v>
      </c>
      <c r="L372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72" s="8" t="e">
        <f>'[1]Рейтинговая таблица организаций'!#REF!</f>
        <v>#REF!</v>
      </c>
      <c r="N372" s="7" t="e">
        <f>IF('[1]Рейтинговая таблица организаций'!#REF!&lt;1,0,(IF('[1]Рейтинговая таблица организаций'!#REF!&lt;4,30,100)))</f>
        <v>#REF!</v>
      </c>
      <c r="O372" s="7" t="s">
        <v>57</v>
      </c>
      <c r="P372" s="7" t="e">
        <f>'[1]Рейтинговая таблица организаций'!#REF!</f>
        <v>#REF!</v>
      </c>
      <c r="Q372" s="7" t="e">
        <f>'[1]Рейтинговая таблица организаций'!#REF!</f>
        <v>#REF!</v>
      </c>
      <c r="R372" s="7" t="s">
        <v>58</v>
      </c>
      <c r="S372" s="7" t="e">
        <f>'[1]Рейтинговая таблица организаций'!#REF!</f>
        <v>#REF!</v>
      </c>
      <c r="T372" s="7" t="e">
        <f>'[1]Рейтинговая таблица организаций'!#REF!</f>
        <v>#REF!</v>
      </c>
      <c r="U372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72" s="8" t="e">
        <f>'[1]Рейтинговая таблица организаций'!#REF!</f>
        <v>#REF!</v>
      </c>
      <c r="W372" s="7" t="e">
        <f>IF('[1]Рейтинговая таблица организаций'!#REF!&lt;1,0,(IF('[1]Рейтинговая таблица организаций'!#REF!&lt;4,20,100)))</f>
        <v>#REF!</v>
      </c>
      <c r="X372" s="7" t="s">
        <v>59</v>
      </c>
      <c r="Y372" s="7" t="e">
        <f>'[1]Рейтинговая таблица организаций'!#REF!</f>
        <v>#REF!</v>
      </c>
      <c r="Z372" s="7" t="e">
        <f>'[1]Рейтинговая таблица организаций'!#REF!</f>
        <v>#REF!</v>
      </c>
      <c r="AA372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72" s="9" t="e">
        <f>'[1]Рейтинговая таблица организаций'!#REF!</f>
        <v>#REF!</v>
      </c>
      <c r="AC372" s="7" t="e">
        <f>IF('[1]Рейтинговая таблица организаций'!#REF!&lt;1,0,(IF('[1]Рейтинговая таблица организаций'!#REF!&lt;5,20,100)))</f>
        <v>#REF!</v>
      </c>
      <c r="AD372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72" s="8" t="e">
        <f>'[1]Рейтинговая таблица организаций'!#REF!</f>
        <v>#REF!</v>
      </c>
      <c r="AF372" s="7" t="e">
        <f>IF('[1]Рейтинговая таблица организаций'!#REF!&lt;1,0,(IF('[1]Рейтинговая таблица организаций'!#REF!&lt;5,20,100)))</f>
        <v>#REF!</v>
      </c>
      <c r="AG372" s="7" t="s">
        <v>60</v>
      </c>
      <c r="AH372" s="7" t="e">
        <f>'[1]Рейтинговая таблица организаций'!#REF!</f>
        <v>#REF!</v>
      </c>
      <c r="AI372" s="7" t="e">
        <f>'[1]Рейтинговая таблица организаций'!#REF!</f>
        <v>#REF!</v>
      </c>
      <c r="AJ372" s="7" t="s">
        <v>61</v>
      </c>
      <c r="AK372" s="7" t="e">
        <f>'[1]Рейтинговая таблица организаций'!#REF!</f>
        <v>#REF!</v>
      </c>
      <c r="AL372" s="7" t="e">
        <f>'[1]Рейтинговая таблица организаций'!#REF!</f>
        <v>#REF!</v>
      </c>
      <c r="AM372" s="7" t="s">
        <v>62</v>
      </c>
      <c r="AN372" s="7" t="e">
        <f>'[1]Рейтинговая таблица организаций'!#REF!</f>
        <v>#REF!</v>
      </c>
      <c r="AO372" s="7" t="e">
        <f>'[1]Рейтинговая таблица организаций'!#REF!</f>
        <v>#REF!</v>
      </c>
      <c r="AP372" s="7" t="s">
        <v>63</v>
      </c>
      <c r="AQ372" s="7" t="e">
        <f>'[1]Рейтинговая таблица организаций'!#REF!</f>
        <v>#REF!</v>
      </c>
      <c r="AR372" s="7" t="e">
        <f>'[1]Рейтинговая таблица организаций'!#REF!</f>
        <v>#REF!</v>
      </c>
      <c r="AS372" s="7" t="s">
        <v>64</v>
      </c>
      <c r="AT372" s="7" t="e">
        <f>'[1]Рейтинговая таблица организаций'!#REF!</f>
        <v>#REF!</v>
      </c>
      <c r="AU372" s="7" t="e">
        <f>'[1]Рейтинговая таблица организаций'!#REF!</f>
        <v>#REF!</v>
      </c>
      <c r="AV372" s="7" t="s">
        <v>65</v>
      </c>
      <c r="AW372" s="7" t="e">
        <f>'[1]Рейтинговая таблица организаций'!#REF!</f>
        <v>#REF!</v>
      </c>
      <c r="AX372" s="7" t="e">
        <f>'[1]Рейтинговая таблица организаций'!#REF!</f>
        <v>#REF!</v>
      </c>
      <c r="AY372" s="7" t="s">
        <v>66</v>
      </c>
      <c r="AZ372" s="7" t="e">
        <f>'[1]Рейтинговая таблица организаций'!#REF!</f>
        <v>#REF!</v>
      </c>
      <c r="BA372" s="7" t="e">
        <f>'[1]Рейтинговая таблица организаций'!#REF!</f>
        <v>#REF!</v>
      </c>
    </row>
    <row r="373" spans="1:53" ht="15.5" x14ac:dyDescent="0.35">
      <c r="A373" s="3" t="e">
        <f>'[1]бланки '!#REF!</f>
        <v>#REF!</v>
      </c>
      <c r="B373" s="3" t="e">
        <f>'[1]бланки '!#REF!</f>
        <v>#REF!</v>
      </c>
      <c r="C373" s="3" t="e">
        <f>'[1]для bus.gov.ru'!#REF!</f>
        <v>#REF!</v>
      </c>
      <c r="D373" s="3" t="e">
        <f>'[1]для bus.gov.ru'!#REF!</f>
        <v>#REF!</v>
      </c>
      <c r="E373" s="4" t="e">
        <f>'[1]для bus.gov.ru'!#REF!</f>
        <v>#REF!</v>
      </c>
      <c r="F373" s="5" t="s">
        <v>55</v>
      </c>
      <c r="G373" s="6" t="e">
        <f>'[1]Рейтинговая таблица организаций'!#REF!</f>
        <v>#REF!</v>
      </c>
      <c r="H373" s="6" t="e">
        <f>'[1]Рейтинговая таблица организаций'!#REF!</f>
        <v>#REF!</v>
      </c>
      <c r="I373" s="5" t="s">
        <v>56</v>
      </c>
      <c r="J373" s="6" t="e">
        <f>'[1]Рейтинговая таблица организаций'!#REF!</f>
        <v>#REF!</v>
      </c>
      <c r="K373" s="6" t="e">
        <f>'[1]Рейтинговая таблица организаций'!#REF!</f>
        <v>#REF!</v>
      </c>
      <c r="L373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73" s="8" t="e">
        <f>'[1]Рейтинговая таблица организаций'!#REF!</f>
        <v>#REF!</v>
      </c>
      <c r="N373" s="7" t="e">
        <f>IF('[1]Рейтинговая таблица организаций'!#REF!&lt;1,0,(IF('[1]Рейтинговая таблица организаций'!#REF!&lt;4,30,100)))</f>
        <v>#REF!</v>
      </c>
      <c r="O373" s="7" t="s">
        <v>57</v>
      </c>
      <c r="P373" s="7" t="e">
        <f>'[1]Рейтинговая таблица организаций'!#REF!</f>
        <v>#REF!</v>
      </c>
      <c r="Q373" s="7" t="e">
        <f>'[1]Рейтинговая таблица организаций'!#REF!</f>
        <v>#REF!</v>
      </c>
      <c r="R373" s="7" t="s">
        <v>58</v>
      </c>
      <c r="S373" s="7" t="e">
        <f>'[1]Рейтинговая таблица организаций'!#REF!</f>
        <v>#REF!</v>
      </c>
      <c r="T373" s="7" t="e">
        <f>'[1]Рейтинговая таблица организаций'!#REF!</f>
        <v>#REF!</v>
      </c>
      <c r="U373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73" s="8" t="e">
        <f>'[1]Рейтинговая таблица организаций'!#REF!</f>
        <v>#REF!</v>
      </c>
      <c r="W373" s="7" t="e">
        <f>IF('[1]Рейтинговая таблица организаций'!#REF!&lt;1,0,(IF('[1]Рейтинговая таблица организаций'!#REF!&lt;4,20,100)))</f>
        <v>#REF!</v>
      </c>
      <c r="X373" s="7" t="s">
        <v>59</v>
      </c>
      <c r="Y373" s="7" t="e">
        <f>'[1]Рейтинговая таблица организаций'!#REF!</f>
        <v>#REF!</v>
      </c>
      <c r="Z373" s="7" t="e">
        <f>'[1]Рейтинговая таблица организаций'!#REF!</f>
        <v>#REF!</v>
      </c>
      <c r="AA373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73" s="9" t="e">
        <f>'[1]Рейтинговая таблица организаций'!#REF!</f>
        <v>#REF!</v>
      </c>
      <c r="AC373" s="7" t="e">
        <f>IF('[1]Рейтинговая таблица организаций'!#REF!&lt;1,0,(IF('[1]Рейтинговая таблица организаций'!#REF!&lt;5,20,100)))</f>
        <v>#REF!</v>
      </c>
      <c r="AD373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73" s="8" t="e">
        <f>'[1]Рейтинговая таблица организаций'!#REF!</f>
        <v>#REF!</v>
      </c>
      <c r="AF373" s="7" t="e">
        <f>IF('[1]Рейтинговая таблица организаций'!#REF!&lt;1,0,(IF('[1]Рейтинговая таблица организаций'!#REF!&lt;5,20,100)))</f>
        <v>#REF!</v>
      </c>
      <c r="AG373" s="7" t="s">
        <v>60</v>
      </c>
      <c r="AH373" s="7" t="e">
        <f>'[1]Рейтинговая таблица организаций'!#REF!</f>
        <v>#REF!</v>
      </c>
      <c r="AI373" s="7" t="e">
        <f>'[1]Рейтинговая таблица организаций'!#REF!</f>
        <v>#REF!</v>
      </c>
      <c r="AJ373" s="7" t="s">
        <v>61</v>
      </c>
      <c r="AK373" s="7" t="e">
        <f>'[1]Рейтинговая таблица организаций'!#REF!</f>
        <v>#REF!</v>
      </c>
      <c r="AL373" s="7" t="e">
        <f>'[1]Рейтинговая таблица организаций'!#REF!</f>
        <v>#REF!</v>
      </c>
      <c r="AM373" s="7" t="s">
        <v>62</v>
      </c>
      <c r="AN373" s="7" t="e">
        <f>'[1]Рейтинговая таблица организаций'!#REF!</f>
        <v>#REF!</v>
      </c>
      <c r="AO373" s="7" t="e">
        <f>'[1]Рейтинговая таблица организаций'!#REF!</f>
        <v>#REF!</v>
      </c>
      <c r="AP373" s="7" t="s">
        <v>63</v>
      </c>
      <c r="AQ373" s="7" t="e">
        <f>'[1]Рейтинговая таблица организаций'!#REF!</f>
        <v>#REF!</v>
      </c>
      <c r="AR373" s="7" t="e">
        <f>'[1]Рейтинговая таблица организаций'!#REF!</f>
        <v>#REF!</v>
      </c>
      <c r="AS373" s="7" t="s">
        <v>64</v>
      </c>
      <c r="AT373" s="7" t="e">
        <f>'[1]Рейтинговая таблица организаций'!#REF!</f>
        <v>#REF!</v>
      </c>
      <c r="AU373" s="7" t="e">
        <f>'[1]Рейтинговая таблица организаций'!#REF!</f>
        <v>#REF!</v>
      </c>
      <c r="AV373" s="7" t="s">
        <v>65</v>
      </c>
      <c r="AW373" s="7" t="e">
        <f>'[1]Рейтинговая таблица организаций'!#REF!</f>
        <v>#REF!</v>
      </c>
      <c r="AX373" s="7" t="e">
        <f>'[1]Рейтинговая таблица организаций'!#REF!</f>
        <v>#REF!</v>
      </c>
      <c r="AY373" s="7" t="s">
        <v>66</v>
      </c>
      <c r="AZ373" s="7" t="e">
        <f>'[1]Рейтинговая таблица организаций'!#REF!</f>
        <v>#REF!</v>
      </c>
      <c r="BA373" s="7" t="e">
        <f>'[1]Рейтинговая таблица организаций'!#REF!</f>
        <v>#REF!</v>
      </c>
    </row>
    <row r="374" spans="1:53" ht="15.5" x14ac:dyDescent="0.35">
      <c r="A374" s="3" t="e">
        <f>'[1]бланки '!#REF!</f>
        <v>#REF!</v>
      </c>
      <c r="B374" s="3" t="e">
        <f>'[1]бланки '!#REF!</f>
        <v>#REF!</v>
      </c>
      <c r="C374" s="3" t="e">
        <f>'[1]для bus.gov.ru'!#REF!</f>
        <v>#REF!</v>
      </c>
      <c r="D374" s="3" t="e">
        <f>'[1]для bus.gov.ru'!#REF!</f>
        <v>#REF!</v>
      </c>
      <c r="E374" s="4" t="e">
        <f>'[1]для bus.gov.ru'!#REF!</f>
        <v>#REF!</v>
      </c>
      <c r="F374" s="5" t="s">
        <v>55</v>
      </c>
      <c r="G374" s="6" t="e">
        <f>'[1]Рейтинговая таблица организаций'!#REF!</f>
        <v>#REF!</v>
      </c>
      <c r="H374" s="6" t="e">
        <f>'[1]Рейтинговая таблица организаций'!#REF!</f>
        <v>#REF!</v>
      </c>
      <c r="I374" s="5" t="s">
        <v>56</v>
      </c>
      <c r="J374" s="6" t="e">
        <f>'[1]Рейтинговая таблица организаций'!#REF!</f>
        <v>#REF!</v>
      </c>
      <c r="K374" s="6" t="e">
        <f>'[1]Рейтинговая таблица организаций'!#REF!</f>
        <v>#REF!</v>
      </c>
      <c r="L374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74" s="8" t="e">
        <f>'[1]Рейтинговая таблица организаций'!#REF!</f>
        <v>#REF!</v>
      </c>
      <c r="N374" s="7" t="e">
        <f>IF('[1]Рейтинговая таблица организаций'!#REF!&lt;1,0,(IF('[1]Рейтинговая таблица организаций'!#REF!&lt;4,30,100)))</f>
        <v>#REF!</v>
      </c>
      <c r="O374" s="7" t="s">
        <v>57</v>
      </c>
      <c r="P374" s="7" t="e">
        <f>'[1]Рейтинговая таблица организаций'!#REF!</f>
        <v>#REF!</v>
      </c>
      <c r="Q374" s="7" t="e">
        <f>'[1]Рейтинговая таблица организаций'!#REF!</f>
        <v>#REF!</v>
      </c>
      <c r="R374" s="7" t="s">
        <v>58</v>
      </c>
      <c r="S374" s="7" t="e">
        <f>'[1]Рейтинговая таблица организаций'!#REF!</f>
        <v>#REF!</v>
      </c>
      <c r="T374" s="7" t="e">
        <f>'[1]Рейтинговая таблица организаций'!#REF!</f>
        <v>#REF!</v>
      </c>
      <c r="U374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74" s="8" t="e">
        <f>'[1]Рейтинговая таблица организаций'!#REF!</f>
        <v>#REF!</v>
      </c>
      <c r="W374" s="7" t="e">
        <f>IF('[1]Рейтинговая таблица организаций'!#REF!&lt;1,0,(IF('[1]Рейтинговая таблица организаций'!#REF!&lt;4,20,100)))</f>
        <v>#REF!</v>
      </c>
      <c r="X374" s="7" t="s">
        <v>59</v>
      </c>
      <c r="Y374" s="7" t="e">
        <f>'[1]Рейтинговая таблица организаций'!#REF!</f>
        <v>#REF!</v>
      </c>
      <c r="Z374" s="7" t="e">
        <f>'[1]Рейтинговая таблица организаций'!#REF!</f>
        <v>#REF!</v>
      </c>
      <c r="AA374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74" s="9" t="e">
        <f>'[1]Рейтинговая таблица организаций'!#REF!</f>
        <v>#REF!</v>
      </c>
      <c r="AC374" s="7" t="e">
        <f>IF('[1]Рейтинговая таблица организаций'!#REF!&lt;1,0,(IF('[1]Рейтинговая таблица организаций'!#REF!&lt;5,20,100)))</f>
        <v>#REF!</v>
      </c>
      <c r="AD374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74" s="8" t="e">
        <f>'[1]Рейтинговая таблица организаций'!#REF!</f>
        <v>#REF!</v>
      </c>
      <c r="AF374" s="7" t="e">
        <f>IF('[1]Рейтинговая таблица организаций'!#REF!&lt;1,0,(IF('[1]Рейтинговая таблица организаций'!#REF!&lt;5,20,100)))</f>
        <v>#REF!</v>
      </c>
      <c r="AG374" s="7" t="s">
        <v>60</v>
      </c>
      <c r="AH374" s="7" t="e">
        <f>'[1]Рейтинговая таблица организаций'!#REF!</f>
        <v>#REF!</v>
      </c>
      <c r="AI374" s="7" t="e">
        <f>'[1]Рейтинговая таблица организаций'!#REF!</f>
        <v>#REF!</v>
      </c>
      <c r="AJ374" s="7" t="s">
        <v>61</v>
      </c>
      <c r="AK374" s="7" t="e">
        <f>'[1]Рейтинговая таблица организаций'!#REF!</f>
        <v>#REF!</v>
      </c>
      <c r="AL374" s="7" t="e">
        <f>'[1]Рейтинговая таблица организаций'!#REF!</f>
        <v>#REF!</v>
      </c>
      <c r="AM374" s="7" t="s">
        <v>62</v>
      </c>
      <c r="AN374" s="7" t="e">
        <f>'[1]Рейтинговая таблица организаций'!#REF!</f>
        <v>#REF!</v>
      </c>
      <c r="AO374" s="7" t="e">
        <f>'[1]Рейтинговая таблица организаций'!#REF!</f>
        <v>#REF!</v>
      </c>
      <c r="AP374" s="7" t="s">
        <v>63</v>
      </c>
      <c r="AQ374" s="7" t="e">
        <f>'[1]Рейтинговая таблица организаций'!#REF!</f>
        <v>#REF!</v>
      </c>
      <c r="AR374" s="7" t="e">
        <f>'[1]Рейтинговая таблица организаций'!#REF!</f>
        <v>#REF!</v>
      </c>
      <c r="AS374" s="7" t="s">
        <v>64</v>
      </c>
      <c r="AT374" s="7" t="e">
        <f>'[1]Рейтинговая таблица организаций'!#REF!</f>
        <v>#REF!</v>
      </c>
      <c r="AU374" s="7" t="e">
        <f>'[1]Рейтинговая таблица организаций'!#REF!</f>
        <v>#REF!</v>
      </c>
      <c r="AV374" s="7" t="s">
        <v>65</v>
      </c>
      <c r="AW374" s="7" t="e">
        <f>'[1]Рейтинговая таблица организаций'!#REF!</f>
        <v>#REF!</v>
      </c>
      <c r="AX374" s="7" t="e">
        <f>'[1]Рейтинговая таблица организаций'!#REF!</f>
        <v>#REF!</v>
      </c>
      <c r="AY374" s="7" t="s">
        <v>66</v>
      </c>
      <c r="AZ374" s="7" t="e">
        <f>'[1]Рейтинговая таблица организаций'!#REF!</f>
        <v>#REF!</v>
      </c>
      <c r="BA374" s="7" t="e">
        <f>'[1]Рейтинговая таблица организаций'!#REF!</f>
        <v>#REF!</v>
      </c>
    </row>
    <row r="375" spans="1:53" ht="15.5" x14ac:dyDescent="0.35">
      <c r="A375" s="3" t="e">
        <f>'[1]бланки '!#REF!</f>
        <v>#REF!</v>
      </c>
      <c r="B375" s="3" t="e">
        <f>'[1]бланки '!#REF!</f>
        <v>#REF!</v>
      </c>
      <c r="C375" s="3" t="e">
        <f>'[1]для bus.gov.ru'!#REF!</f>
        <v>#REF!</v>
      </c>
      <c r="D375" s="3" t="e">
        <f>'[1]для bus.gov.ru'!#REF!</f>
        <v>#REF!</v>
      </c>
      <c r="E375" s="4" t="e">
        <f>'[1]для bus.gov.ru'!#REF!</f>
        <v>#REF!</v>
      </c>
      <c r="F375" s="5" t="s">
        <v>55</v>
      </c>
      <c r="G375" s="6" t="e">
        <f>'[1]Рейтинговая таблица организаций'!#REF!</f>
        <v>#REF!</v>
      </c>
      <c r="H375" s="6" t="e">
        <f>'[1]Рейтинговая таблица организаций'!#REF!</f>
        <v>#REF!</v>
      </c>
      <c r="I375" s="5" t="s">
        <v>56</v>
      </c>
      <c r="J375" s="6" t="e">
        <f>'[1]Рейтинговая таблица организаций'!#REF!</f>
        <v>#REF!</v>
      </c>
      <c r="K375" s="6" t="e">
        <f>'[1]Рейтинговая таблица организаций'!#REF!</f>
        <v>#REF!</v>
      </c>
      <c r="L375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75" s="8" t="e">
        <f>'[1]Рейтинговая таблица организаций'!#REF!</f>
        <v>#REF!</v>
      </c>
      <c r="N375" s="7" t="e">
        <f>IF('[1]Рейтинговая таблица организаций'!#REF!&lt;1,0,(IF('[1]Рейтинговая таблица организаций'!#REF!&lt;4,30,100)))</f>
        <v>#REF!</v>
      </c>
      <c r="O375" s="7" t="s">
        <v>57</v>
      </c>
      <c r="P375" s="7" t="e">
        <f>'[1]Рейтинговая таблица организаций'!#REF!</f>
        <v>#REF!</v>
      </c>
      <c r="Q375" s="7" t="e">
        <f>'[1]Рейтинговая таблица организаций'!#REF!</f>
        <v>#REF!</v>
      </c>
      <c r="R375" s="7" t="s">
        <v>58</v>
      </c>
      <c r="S375" s="7" t="e">
        <f>'[1]Рейтинговая таблица организаций'!#REF!</f>
        <v>#REF!</v>
      </c>
      <c r="T375" s="7" t="e">
        <f>'[1]Рейтинговая таблица организаций'!#REF!</f>
        <v>#REF!</v>
      </c>
      <c r="U375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75" s="8" t="e">
        <f>'[1]Рейтинговая таблица организаций'!#REF!</f>
        <v>#REF!</v>
      </c>
      <c r="W375" s="7" t="e">
        <f>IF('[1]Рейтинговая таблица организаций'!#REF!&lt;1,0,(IF('[1]Рейтинговая таблица организаций'!#REF!&lt;4,20,100)))</f>
        <v>#REF!</v>
      </c>
      <c r="X375" s="7" t="s">
        <v>59</v>
      </c>
      <c r="Y375" s="7" t="e">
        <f>'[1]Рейтинговая таблица организаций'!#REF!</f>
        <v>#REF!</v>
      </c>
      <c r="Z375" s="7" t="e">
        <f>'[1]Рейтинговая таблица организаций'!#REF!</f>
        <v>#REF!</v>
      </c>
      <c r="AA375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75" s="9" t="e">
        <f>'[1]Рейтинговая таблица организаций'!#REF!</f>
        <v>#REF!</v>
      </c>
      <c r="AC375" s="7" t="e">
        <f>IF('[1]Рейтинговая таблица организаций'!#REF!&lt;1,0,(IF('[1]Рейтинговая таблица организаций'!#REF!&lt;5,20,100)))</f>
        <v>#REF!</v>
      </c>
      <c r="AD375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75" s="8" t="e">
        <f>'[1]Рейтинговая таблица организаций'!#REF!</f>
        <v>#REF!</v>
      </c>
      <c r="AF375" s="7" t="e">
        <f>IF('[1]Рейтинговая таблица организаций'!#REF!&lt;1,0,(IF('[1]Рейтинговая таблица организаций'!#REF!&lt;5,20,100)))</f>
        <v>#REF!</v>
      </c>
      <c r="AG375" s="7" t="s">
        <v>60</v>
      </c>
      <c r="AH375" s="7" t="e">
        <f>'[1]Рейтинговая таблица организаций'!#REF!</f>
        <v>#REF!</v>
      </c>
      <c r="AI375" s="7" t="e">
        <f>'[1]Рейтинговая таблица организаций'!#REF!</f>
        <v>#REF!</v>
      </c>
      <c r="AJ375" s="7" t="s">
        <v>61</v>
      </c>
      <c r="AK375" s="7" t="e">
        <f>'[1]Рейтинговая таблица организаций'!#REF!</f>
        <v>#REF!</v>
      </c>
      <c r="AL375" s="7" t="e">
        <f>'[1]Рейтинговая таблица организаций'!#REF!</f>
        <v>#REF!</v>
      </c>
      <c r="AM375" s="7" t="s">
        <v>62</v>
      </c>
      <c r="AN375" s="7" t="e">
        <f>'[1]Рейтинговая таблица организаций'!#REF!</f>
        <v>#REF!</v>
      </c>
      <c r="AO375" s="7" t="e">
        <f>'[1]Рейтинговая таблица организаций'!#REF!</f>
        <v>#REF!</v>
      </c>
      <c r="AP375" s="7" t="s">
        <v>63</v>
      </c>
      <c r="AQ375" s="7" t="e">
        <f>'[1]Рейтинговая таблица организаций'!#REF!</f>
        <v>#REF!</v>
      </c>
      <c r="AR375" s="7" t="e">
        <f>'[1]Рейтинговая таблица организаций'!#REF!</f>
        <v>#REF!</v>
      </c>
      <c r="AS375" s="7" t="s">
        <v>64</v>
      </c>
      <c r="AT375" s="7" t="e">
        <f>'[1]Рейтинговая таблица организаций'!#REF!</f>
        <v>#REF!</v>
      </c>
      <c r="AU375" s="7" t="e">
        <f>'[1]Рейтинговая таблица организаций'!#REF!</f>
        <v>#REF!</v>
      </c>
      <c r="AV375" s="7" t="s">
        <v>65</v>
      </c>
      <c r="AW375" s="7" t="e">
        <f>'[1]Рейтинговая таблица организаций'!#REF!</f>
        <v>#REF!</v>
      </c>
      <c r="AX375" s="7" t="e">
        <f>'[1]Рейтинговая таблица организаций'!#REF!</f>
        <v>#REF!</v>
      </c>
      <c r="AY375" s="7" t="s">
        <v>66</v>
      </c>
      <c r="AZ375" s="7" t="e">
        <f>'[1]Рейтинговая таблица организаций'!#REF!</f>
        <v>#REF!</v>
      </c>
      <c r="BA375" s="7" t="e">
        <f>'[1]Рейтинговая таблица организаций'!#REF!</f>
        <v>#REF!</v>
      </c>
    </row>
    <row r="376" spans="1:53" ht="15.5" x14ac:dyDescent="0.35">
      <c r="A376" s="3" t="e">
        <f>'[1]бланки '!#REF!</f>
        <v>#REF!</v>
      </c>
      <c r="B376" s="3" t="e">
        <f>'[1]бланки '!#REF!</f>
        <v>#REF!</v>
      </c>
      <c r="C376" s="3" t="e">
        <f>'[1]для bus.gov.ru'!#REF!</f>
        <v>#REF!</v>
      </c>
      <c r="D376" s="3" t="e">
        <f>'[1]для bus.gov.ru'!#REF!</f>
        <v>#REF!</v>
      </c>
      <c r="E376" s="4" t="e">
        <f>'[1]для bus.gov.ru'!#REF!</f>
        <v>#REF!</v>
      </c>
      <c r="F376" s="5" t="s">
        <v>55</v>
      </c>
      <c r="G376" s="6" t="e">
        <f>'[1]Рейтинговая таблица организаций'!#REF!</f>
        <v>#REF!</v>
      </c>
      <c r="H376" s="6" t="e">
        <f>'[1]Рейтинговая таблица организаций'!#REF!</f>
        <v>#REF!</v>
      </c>
      <c r="I376" s="5" t="s">
        <v>56</v>
      </c>
      <c r="J376" s="6" t="e">
        <f>'[1]Рейтинговая таблица организаций'!#REF!</f>
        <v>#REF!</v>
      </c>
      <c r="K376" s="6" t="e">
        <f>'[1]Рейтинговая таблица организаций'!#REF!</f>
        <v>#REF!</v>
      </c>
      <c r="L376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76" s="8" t="e">
        <f>'[1]Рейтинговая таблица организаций'!#REF!</f>
        <v>#REF!</v>
      </c>
      <c r="N376" s="7" t="e">
        <f>IF('[1]Рейтинговая таблица организаций'!#REF!&lt;1,0,(IF('[1]Рейтинговая таблица организаций'!#REF!&lt;4,30,100)))</f>
        <v>#REF!</v>
      </c>
      <c r="O376" s="7" t="s">
        <v>57</v>
      </c>
      <c r="P376" s="7" t="e">
        <f>'[1]Рейтинговая таблица организаций'!#REF!</f>
        <v>#REF!</v>
      </c>
      <c r="Q376" s="7" t="e">
        <f>'[1]Рейтинговая таблица организаций'!#REF!</f>
        <v>#REF!</v>
      </c>
      <c r="R376" s="7" t="s">
        <v>58</v>
      </c>
      <c r="S376" s="7" t="e">
        <f>'[1]Рейтинговая таблица организаций'!#REF!</f>
        <v>#REF!</v>
      </c>
      <c r="T376" s="7" t="e">
        <f>'[1]Рейтинговая таблица организаций'!#REF!</f>
        <v>#REF!</v>
      </c>
      <c r="U376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76" s="8" t="e">
        <f>'[1]Рейтинговая таблица организаций'!#REF!</f>
        <v>#REF!</v>
      </c>
      <c r="W376" s="7" t="e">
        <f>IF('[1]Рейтинговая таблица организаций'!#REF!&lt;1,0,(IF('[1]Рейтинговая таблица организаций'!#REF!&lt;4,20,100)))</f>
        <v>#REF!</v>
      </c>
      <c r="X376" s="7" t="s">
        <v>59</v>
      </c>
      <c r="Y376" s="7" t="e">
        <f>'[1]Рейтинговая таблица организаций'!#REF!</f>
        <v>#REF!</v>
      </c>
      <c r="Z376" s="7" t="e">
        <f>'[1]Рейтинговая таблица организаций'!#REF!</f>
        <v>#REF!</v>
      </c>
      <c r="AA376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76" s="9" t="e">
        <f>'[1]Рейтинговая таблица организаций'!#REF!</f>
        <v>#REF!</v>
      </c>
      <c r="AC376" s="7" t="e">
        <f>IF('[1]Рейтинговая таблица организаций'!#REF!&lt;1,0,(IF('[1]Рейтинговая таблица организаций'!#REF!&lt;5,20,100)))</f>
        <v>#REF!</v>
      </c>
      <c r="AD376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76" s="8" t="e">
        <f>'[1]Рейтинговая таблица организаций'!#REF!</f>
        <v>#REF!</v>
      </c>
      <c r="AF376" s="7" t="e">
        <f>IF('[1]Рейтинговая таблица организаций'!#REF!&lt;1,0,(IF('[1]Рейтинговая таблица организаций'!#REF!&lt;5,20,100)))</f>
        <v>#REF!</v>
      </c>
      <c r="AG376" s="7" t="s">
        <v>60</v>
      </c>
      <c r="AH376" s="7" t="e">
        <f>'[1]Рейтинговая таблица организаций'!#REF!</f>
        <v>#REF!</v>
      </c>
      <c r="AI376" s="7" t="e">
        <f>'[1]Рейтинговая таблица организаций'!#REF!</f>
        <v>#REF!</v>
      </c>
      <c r="AJ376" s="7" t="s">
        <v>61</v>
      </c>
      <c r="AK376" s="7" t="e">
        <f>'[1]Рейтинговая таблица организаций'!#REF!</f>
        <v>#REF!</v>
      </c>
      <c r="AL376" s="7" t="e">
        <f>'[1]Рейтинговая таблица организаций'!#REF!</f>
        <v>#REF!</v>
      </c>
      <c r="AM376" s="7" t="s">
        <v>62</v>
      </c>
      <c r="AN376" s="7" t="e">
        <f>'[1]Рейтинговая таблица организаций'!#REF!</f>
        <v>#REF!</v>
      </c>
      <c r="AO376" s="7" t="e">
        <f>'[1]Рейтинговая таблица организаций'!#REF!</f>
        <v>#REF!</v>
      </c>
      <c r="AP376" s="7" t="s">
        <v>63</v>
      </c>
      <c r="AQ376" s="7" t="e">
        <f>'[1]Рейтинговая таблица организаций'!#REF!</f>
        <v>#REF!</v>
      </c>
      <c r="AR376" s="7" t="e">
        <f>'[1]Рейтинговая таблица организаций'!#REF!</f>
        <v>#REF!</v>
      </c>
      <c r="AS376" s="7" t="s">
        <v>64</v>
      </c>
      <c r="AT376" s="7" t="e">
        <f>'[1]Рейтинговая таблица организаций'!#REF!</f>
        <v>#REF!</v>
      </c>
      <c r="AU376" s="7" t="e">
        <f>'[1]Рейтинговая таблица организаций'!#REF!</f>
        <v>#REF!</v>
      </c>
      <c r="AV376" s="7" t="s">
        <v>65</v>
      </c>
      <c r="AW376" s="7" t="e">
        <f>'[1]Рейтинговая таблица организаций'!#REF!</f>
        <v>#REF!</v>
      </c>
      <c r="AX376" s="7" t="e">
        <f>'[1]Рейтинговая таблица организаций'!#REF!</f>
        <v>#REF!</v>
      </c>
      <c r="AY376" s="7" t="s">
        <v>66</v>
      </c>
      <c r="AZ376" s="7" t="e">
        <f>'[1]Рейтинговая таблица организаций'!#REF!</f>
        <v>#REF!</v>
      </c>
      <c r="BA376" s="7" t="e">
        <f>'[1]Рейтинговая таблица организаций'!#REF!</f>
        <v>#REF!</v>
      </c>
    </row>
    <row r="377" spans="1:53" ht="15.5" x14ac:dyDescent="0.35">
      <c r="A377" s="3" t="e">
        <f>'[1]бланки '!#REF!</f>
        <v>#REF!</v>
      </c>
      <c r="B377" s="3" t="e">
        <f>'[1]бланки '!#REF!</f>
        <v>#REF!</v>
      </c>
      <c r="C377" s="3" t="e">
        <f>'[1]для bus.gov.ru'!#REF!</f>
        <v>#REF!</v>
      </c>
      <c r="D377" s="3" t="e">
        <f>'[1]для bus.gov.ru'!#REF!</f>
        <v>#REF!</v>
      </c>
      <c r="E377" s="4" t="e">
        <f>'[1]для bus.gov.ru'!#REF!</f>
        <v>#REF!</v>
      </c>
      <c r="F377" s="5" t="s">
        <v>55</v>
      </c>
      <c r="G377" s="6" t="e">
        <f>'[1]Рейтинговая таблица организаций'!#REF!</f>
        <v>#REF!</v>
      </c>
      <c r="H377" s="6" t="e">
        <f>'[1]Рейтинговая таблица организаций'!#REF!</f>
        <v>#REF!</v>
      </c>
      <c r="I377" s="5" t="s">
        <v>56</v>
      </c>
      <c r="J377" s="6" t="e">
        <f>'[1]Рейтинговая таблица организаций'!#REF!</f>
        <v>#REF!</v>
      </c>
      <c r="K377" s="6" t="e">
        <f>'[1]Рейтинговая таблица организаций'!#REF!</f>
        <v>#REF!</v>
      </c>
      <c r="L377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77" s="8" t="e">
        <f>'[1]Рейтинговая таблица организаций'!#REF!</f>
        <v>#REF!</v>
      </c>
      <c r="N377" s="7" t="e">
        <f>IF('[1]Рейтинговая таблица организаций'!#REF!&lt;1,0,(IF('[1]Рейтинговая таблица организаций'!#REF!&lt;4,30,100)))</f>
        <v>#REF!</v>
      </c>
      <c r="O377" s="7" t="s">
        <v>57</v>
      </c>
      <c r="P377" s="7" t="e">
        <f>'[1]Рейтинговая таблица организаций'!#REF!</f>
        <v>#REF!</v>
      </c>
      <c r="Q377" s="7" t="e">
        <f>'[1]Рейтинговая таблица организаций'!#REF!</f>
        <v>#REF!</v>
      </c>
      <c r="R377" s="7" t="s">
        <v>58</v>
      </c>
      <c r="S377" s="7" t="e">
        <f>'[1]Рейтинговая таблица организаций'!#REF!</f>
        <v>#REF!</v>
      </c>
      <c r="T377" s="7" t="e">
        <f>'[1]Рейтинговая таблица организаций'!#REF!</f>
        <v>#REF!</v>
      </c>
      <c r="U377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77" s="8" t="e">
        <f>'[1]Рейтинговая таблица организаций'!#REF!</f>
        <v>#REF!</v>
      </c>
      <c r="W377" s="7" t="e">
        <f>IF('[1]Рейтинговая таблица организаций'!#REF!&lt;1,0,(IF('[1]Рейтинговая таблица организаций'!#REF!&lt;4,20,100)))</f>
        <v>#REF!</v>
      </c>
      <c r="X377" s="7" t="s">
        <v>59</v>
      </c>
      <c r="Y377" s="7" t="e">
        <f>'[1]Рейтинговая таблица организаций'!#REF!</f>
        <v>#REF!</v>
      </c>
      <c r="Z377" s="7" t="e">
        <f>'[1]Рейтинговая таблица организаций'!#REF!</f>
        <v>#REF!</v>
      </c>
      <c r="AA377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77" s="9" t="e">
        <f>'[1]Рейтинговая таблица организаций'!#REF!</f>
        <v>#REF!</v>
      </c>
      <c r="AC377" s="7" t="e">
        <f>IF('[1]Рейтинговая таблица организаций'!#REF!&lt;1,0,(IF('[1]Рейтинговая таблица организаций'!#REF!&lt;5,20,100)))</f>
        <v>#REF!</v>
      </c>
      <c r="AD377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77" s="8" t="e">
        <f>'[1]Рейтинговая таблица организаций'!#REF!</f>
        <v>#REF!</v>
      </c>
      <c r="AF377" s="7" t="e">
        <f>IF('[1]Рейтинговая таблица организаций'!#REF!&lt;1,0,(IF('[1]Рейтинговая таблица организаций'!#REF!&lt;5,20,100)))</f>
        <v>#REF!</v>
      </c>
      <c r="AG377" s="7" t="s">
        <v>60</v>
      </c>
      <c r="AH377" s="7" t="e">
        <f>'[1]Рейтинговая таблица организаций'!#REF!</f>
        <v>#REF!</v>
      </c>
      <c r="AI377" s="7" t="e">
        <f>'[1]Рейтинговая таблица организаций'!#REF!</f>
        <v>#REF!</v>
      </c>
      <c r="AJ377" s="7" t="s">
        <v>61</v>
      </c>
      <c r="AK377" s="7" t="e">
        <f>'[1]Рейтинговая таблица организаций'!#REF!</f>
        <v>#REF!</v>
      </c>
      <c r="AL377" s="7" t="e">
        <f>'[1]Рейтинговая таблица организаций'!#REF!</f>
        <v>#REF!</v>
      </c>
      <c r="AM377" s="7" t="s">
        <v>62</v>
      </c>
      <c r="AN377" s="7" t="e">
        <f>'[1]Рейтинговая таблица организаций'!#REF!</f>
        <v>#REF!</v>
      </c>
      <c r="AO377" s="7" t="e">
        <f>'[1]Рейтинговая таблица организаций'!#REF!</f>
        <v>#REF!</v>
      </c>
      <c r="AP377" s="7" t="s">
        <v>63</v>
      </c>
      <c r="AQ377" s="7" t="e">
        <f>'[1]Рейтинговая таблица организаций'!#REF!</f>
        <v>#REF!</v>
      </c>
      <c r="AR377" s="7" t="e">
        <f>'[1]Рейтинговая таблица организаций'!#REF!</f>
        <v>#REF!</v>
      </c>
      <c r="AS377" s="7" t="s">
        <v>64</v>
      </c>
      <c r="AT377" s="7" t="e">
        <f>'[1]Рейтинговая таблица организаций'!#REF!</f>
        <v>#REF!</v>
      </c>
      <c r="AU377" s="7" t="e">
        <f>'[1]Рейтинговая таблица организаций'!#REF!</f>
        <v>#REF!</v>
      </c>
      <c r="AV377" s="7" t="s">
        <v>65</v>
      </c>
      <c r="AW377" s="7" t="e">
        <f>'[1]Рейтинговая таблица организаций'!#REF!</f>
        <v>#REF!</v>
      </c>
      <c r="AX377" s="7" t="e">
        <f>'[1]Рейтинговая таблица организаций'!#REF!</f>
        <v>#REF!</v>
      </c>
      <c r="AY377" s="7" t="s">
        <v>66</v>
      </c>
      <c r="AZ377" s="7" t="e">
        <f>'[1]Рейтинговая таблица организаций'!#REF!</f>
        <v>#REF!</v>
      </c>
      <c r="BA377" s="7" t="e">
        <f>'[1]Рейтинговая таблица организаций'!#REF!</f>
        <v>#REF!</v>
      </c>
    </row>
    <row r="378" spans="1:53" ht="15.5" x14ac:dyDescent="0.35">
      <c r="A378" s="3" t="e">
        <f>'[1]бланки '!#REF!</f>
        <v>#REF!</v>
      </c>
      <c r="B378" s="3" t="e">
        <f>'[1]бланки '!#REF!</f>
        <v>#REF!</v>
      </c>
      <c r="C378" s="3" t="e">
        <f>'[1]для bus.gov.ru'!#REF!</f>
        <v>#REF!</v>
      </c>
      <c r="D378" s="3" t="e">
        <f>'[1]для bus.gov.ru'!#REF!</f>
        <v>#REF!</v>
      </c>
      <c r="E378" s="4" t="e">
        <f>'[1]для bus.gov.ru'!#REF!</f>
        <v>#REF!</v>
      </c>
      <c r="F378" s="5" t="s">
        <v>55</v>
      </c>
      <c r="G378" s="6" t="e">
        <f>'[1]Рейтинговая таблица организаций'!#REF!</f>
        <v>#REF!</v>
      </c>
      <c r="H378" s="6" t="e">
        <f>'[1]Рейтинговая таблица организаций'!#REF!</f>
        <v>#REF!</v>
      </c>
      <c r="I378" s="5" t="s">
        <v>56</v>
      </c>
      <c r="J378" s="6" t="e">
        <f>'[1]Рейтинговая таблица организаций'!#REF!</f>
        <v>#REF!</v>
      </c>
      <c r="K378" s="6" t="e">
        <f>'[1]Рейтинговая таблица организаций'!#REF!</f>
        <v>#REF!</v>
      </c>
      <c r="L378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78" s="8" t="e">
        <f>'[1]Рейтинговая таблица организаций'!#REF!</f>
        <v>#REF!</v>
      </c>
      <c r="N378" s="7" t="e">
        <f>IF('[1]Рейтинговая таблица организаций'!#REF!&lt;1,0,(IF('[1]Рейтинговая таблица организаций'!#REF!&lt;4,30,100)))</f>
        <v>#REF!</v>
      </c>
      <c r="O378" s="7" t="s">
        <v>57</v>
      </c>
      <c r="P378" s="7" t="e">
        <f>'[1]Рейтинговая таблица организаций'!#REF!</f>
        <v>#REF!</v>
      </c>
      <c r="Q378" s="7" t="e">
        <f>'[1]Рейтинговая таблица организаций'!#REF!</f>
        <v>#REF!</v>
      </c>
      <c r="R378" s="7" t="s">
        <v>58</v>
      </c>
      <c r="S378" s="7" t="e">
        <f>'[1]Рейтинговая таблица организаций'!#REF!</f>
        <v>#REF!</v>
      </c>
      <c r="T378" s="7" t="e">
        <f>'[1]Рейтинговая таблица организаций'!#REF!</f>
        <v>#REF!</v>
      </c>
      <c r="U378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78" s="8" t="e">
        <f>'[1]Рейтинговая таблица организаций'!#REF!</f>
        <v>#REF!</v>
      </c>
      <c r="W378" s="7" t="e">
        <f>IF('[1]Рейтинговая таблица организаций'!#REF!&lt;1,0,(IF('[1]Рейтинговая таблица организаций'!#REF!&lt;4,20,100)))</f>
        <v>#REF!</v>
      </c>
      <c r="X378" s="7" t="s">
        <v>59</v>
      </c>
      <c r="Y378" s="7" t="e">
        <f>'[1]Рейтинговая таблица организаций'!#REF!</f>
        <v>#REF!</v>
      </c>
      <c r="Z378" s="7" t="e">
        <f>'[1]Рейтинговая таблица организаций'!#REF!</f>
        <v>#REF!</v>
      </c>
      <c r="AA378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78" s="9" t="e">
        <f>'[1]Рейтинговая таблица организаций'!#REF!</f>
        <v>#REF!</v>
      </c>
      <c r="AC378" s="7" t="e">
        <f>IF('[1]Рейтинговая таблица организаций'!#REF!&lt;1,0,(IF('[1]Рейтинговая таблица организаций'!#REF!&lt;5,20,100)))</f>
        <v>#REF!</v>
      </c>
      <c r="AD378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78" s="8" t="e">
        <f>'[1]Рейтинговая таблица организаций'!#REF!</f>
        <v>#REF!</v>
      </c>
      <c r="AF378" s="7" t="e">
        <f>IF('[1]Рейтинговая таблица организаций'!#REF!&lt;1,0,(IF('[1]Рейтинговая таблица организаций'!#REF!&lt;5,20,100)))</f>
        <v>#REF!</v>
      </c>
      <c r="AG378" s="7" t="s">
        <v>60</v>
      </c>
      <c r="AH378" s="7" t="e">
        <f>'[1]Рейтинговая таблица организаций'!#REF!</f>
        <v>#REF!</v>
      </c>
      <c r="AI378" s="7" t="e">
        <f>'[1]Рейтинговая таблица организаций'!#REF!</f>
        <v>#REF!</v>
      </c>
      <c r="AJ378" s="7" t="s">
        <v>61</v>
      </c>
      <c r="AK378" s="7" t="e">
        <f>'[1]Рейтинговая таблица организаций'!#REF!</f>
        <v>#REF!</v>
      </c>
      <c r="AL378" s="7" t="e">
        <f>'[1]Рейтинговая таблица организаций'!#REF!</f>
        <v>#REF!</v>
      </c>
      <c r="AM378" s="7" t="s">
        <v>62</v>
      </c>
      <c r="AN378" s="7" t="e">
        <f>'[1]Рейтинговая таблица организаций'!#REF!</f>
        <v>#REF!</v>
      </c>
      <c r="AO378" s="7" t="e">
        <f>'[1]Рейтинговая таблица организаций'!#REF!</f>
        <v>#REF!</v>
      </c>
      <c r="AP378" s="7" t="s">
        <v>63</v>
      </c>
      <c r="AQ378" s="7" t="e">
        <f>'[1]Рейтинговая таблица организаций'!#REF!</f>
        <v>#REF!</v>
      </c>
      <c r="AR378" s="7" t="e">
        <f>'[1]Рейтинговая таблица организаций'!#REF!</f>
        <v>#REF!</v>
      </c>
      <c r="AS378" s="7" t="s">
        <v>64</v>
      </c>
      <c r="AT378" s="7" t="e">
        <f>'[1]Рейтинговая таблица организаций'!#REF!</f>
        <v>#REF!</v>
      </c>
      <c r="AU378" s="7" t="e">
        <f>'[1]Рейтинговая таблица организаций'!#REF!</f>
        <v>#REF!</v>
      </c>
      <c r="AV378" s="7" t="s">
        <v>65</v>
      </c>
      <c r="AW378" s="7" t="e">
        <f>'[1]Рейтинговая таблица организаций'!#REF!</f>
        <v>#REF!</v>
      </c>
      <c r="AX378" s="7" t="e">
        <f>'[1]Рейтинговая таблица организаций'!#REF!</f>
        <v>#REF!</v>
      </c>
      <c r="AY378" s="7" t="s">
        <v>66</v>
      </c>
      <c r="AZ378" s="7" t="e">
        <f>'[1]Рейтинговая таблица организаций'!#REF!</f>
        <v>#REF!</v>
      </c>
      <c r="BA378" s="7" t="e">
        <f>'[1]Рейтинговая таблица организаций'!#REF!</f>
        <v>#REF!</v>
      </c>
    </row>
    <row r="379" spans="1:53" ht="15.5" x14ac:dyDescent="0.35">
      <c r="A379" s="3" t="e">
        <f>'[1]бланки '!#REF!</f>
        <v>#REF!</v>
      </c>
      <c r="B379" s="3" t="e">
        <f>'[1]бланки '!#REF!</f>
        <v>#REF!</v>
      </c>
      <c r="C379" s="3" t="e">
        <f>'[1]для bus.gov.ru'!#REF!</f>
        <v>#REF!</v>
      </c>
      <c r="D379" s="3" t="e">
        <f>'[1]для bus.gov.ru'!#REF!</f>
        <v>#REF!</v>
      </c>
      <c r="E379" s="4" t="e">
        <f>'[1]для bus.gov.ru'!#REF!</f>
        <v>#REF!</v>
      </c>
      <c r="F379" s="5" t="s">
        <v>55</v>
      </c>
      <c r="G379" s="6" t="e">
        <f>'[1]Рейтинговая таблица организаций'!#REF!</f>
        <v>#REF!</v>
      </c>
      <c r="H379" s="6" t="e">
        <f>'[1]Рейтинговая таблица организаций'!#REF!</f>
        <v>#REF!</v>
      </c>
      <c r="I379" s="5" t="s">
        <v>56</v>
      </c>
      <c r="J379" s="6" t="e">
        <f>'[1]Рейтинговая таблица организаций'!#REF!</f>
        <v>#REF!</v>
      </c>
      <c r="K379" s="6" t="e">
        <f>'[1]Рейтинговая таблица организаций'!#REF!</f>
        <v>#REF!</v>
      </c>
      <c r="L379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79" s="8" t="e">
        <f>'[1]Рейтинговая таблица организаций'!#REF!</f>
        <v>#REF!</v>
      </c>
      <c r="N379" s="7" t="e">
        <f>IF('[1]Рейтинговая таблица организаций'!#REF!&lt;1,0,(IF('[1]Рейтинговая таблица организаций'!#REF!&lt;4,30,100)))</f>
        <v>#REF!</v>
      </c>
      <c r="O379" s="7" t="s">
        <v>57</v>
      </c>
      <c r="P379" s="7" t="e">
        <f>'[1]Рейтинговая таблица организаций'!#REF!</f>
        <v>#REF!</v>
      </c>
      <c r="Q379" s="7" t="e">
        <f>'[1]Рейтинговая таблица организаций'!#REF!</f>
        <v>#REF!</v>
      </c>
      <c r="R379" s="7" t="s">
        <v>58</v>
      </c>
      <c r="S379" s="7" t="e">
        <f>'[1]Рейтинговая таблица организаций'!#REF!</f>
        <v>#REF!</v>
      </c>
      <c r="T379" s="7" t="e">
        <f>'[1]Рейтинговая таблица организаций'!#REF!</f>
        <v>#REF!</v>
      </c>
      <c r="U379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79" s="8" t="e">
        <f>'[1]Рейтинговая таблица организаций'!#REF!</f>
        <v>#REF!</v>
      </c>
      <c r="W379" s="7" t="e">
        <f>IF('[1]Рейтинговая таблица организаций'!#REF!&lt;1,0,(IF('[1]Рейтинговая таблица организаций'!#REF!&lt;4,20,100)))</f>
        <v>#REF!</v>
      </c>
      <c r="X379" s="7" t="s">
        <v>59</v>
      </c>
      <c r="Y379" s="7" t="e">
        <f>'[1]Рейтинговая таблица организаций'!#REF!</f>
        <v>#REF!</v>
      </c>
      <c r="Z379" s="7" t="e">
        <f>'[1]Рейтинговая таблица организаций'!#REF!</f>
        <v>#REF!</v>
      </c>
      <c r="AA379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79" s="9" t="e">
        <f>'[1]Рейтинговая таблица организаций'!#REF!</f>
        <v>#REF!</v>
      </c>
      <c r="AC379" s="7" t="e">
        <f>IF('[1]Рейтинговая таблица организаций'!#REF!&lt;1,0,(IF('[1]Рейтинговая таблица организаций'!#REF!&lt;5,20,100)))</f>
        <v>#REF!</v>
      </c>
      <c r="AD379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79" s="8" t="e">
        <f>'[1]Рейтинговая таблица организаций'!#REF!</f>
        <v>#REF!</v>
      </c>
      <c r="AF379" s="7" t="e">
        <f>IF('[1]Рейтинговая таблица организаций'!#REF!&lt;1,0,(IF('[1]Рейтинговая таблица организаций'!#REF!&lt;5,20,100)))</f>
        <v>#REF!</v>
      </c>
      <c r="AG379" s="7" t="s">
        <v>60</v>
      </c>
      <c r="AH379" s="7" t="e">
        <f>'[1]Рейтинговая таблица организаций'!#REF!</f>
        <v>#REF!</v>
      </c>
      <c r="AI379" s="7" t="e">
        <f>'[1]Рейтинговая таблица организаций'!#REF!</f>
        <v>#REF!</v>
      </c>
      <c r="AJ379" s="7" t="s">
        <v>61</v>
      </c>
      <c r="AK379" s="7" t="e">
        <f>'[1]Рейтинговая таблица организаций'!#REF!</f>
        <v>#REF!</v>
      </c>
      <c r="AL379" s="7" t="e">
        <f>'[1]Рейтинговая таблица организаций'!#REF!</f>
        <v>#REF!</v>
      </c>
      <c r="AM379" s="7" t="s">
        <v>62</v>
      </c>
      <c r="AN379" s="7" t="e">
        <f>'[1]Рейтинговая таблица организаций'!#REF!</f>
        <v>#REF!</v>
      </c>
      <c r="AO379" s="7" t="e">
        <f>'[1]Рейтинговая таблица организаций'!#REF!</f>
        <v>#REF!</v>
      </c>
      <c r="AP379" s="7" t="s">
        <v>63</v>
      </c>
      <c r="AQ379" s="7" t="e">
        <f>'[1]Рейтинговая таблица организаций'!#REF!</f>
        <v>#REF!</v>
      </c>
      <c r="AR379" s="7" t="e">
        <f>'[1]Рейтинговая таблица организаций'!#REF!</f>
        <v>#REF!</v>
      </c>
      <c r="AS379" s="7" t="s">
        <v>64</v>
      </c>
      <c r="AT379" s="7" t="e">
        <f>'[1]Рейтинговая таблица организаций'!#REF!</f>
        <v>#REF!</v>
      </c>
      <c r="AU379" s="7" t="e">
        <f>'[1]Рейтинговая таблица организаций'!#REF!</f>
        <v>#REF!</v>
      </c>
      <c r="AV379" s="7" t="s">
        <v>65</v>
      </c>
      <c r="AW379" s="7" t="e">
        <f>'[1]Рейтинговая таблица организаций'!#REF!</f>
        <v>#REF!</v>
      </c>
      <c r="AX379" s="7" t="e">
        <f>'[1]Рейтинговая таблица организаций'!#REF!</f>
        <v>#REF!</v>
      </c>
      <c r="AY379" s="7" t="s">
        <v>66</v>
      </c>
      <c r="AZ379" s="7" t="e">
        <f>'[1]Рейтинговая таблица организаций'!#REF!</f>
        <v>#REF!</v>
      </c>
      <c r="BA379" s="7" t="e">
        <f>'[1]Рейтинговая таблица организаций'!#REF!</f>
        <v>#REF!</v>
      </c>
    </row>
    <row r="380" spans="1:53" ht="15.5" x14ac:dyDescent="0.35">
      <c r="A380" s="3" t="e">
        <f>'[1]бланки '!#REF!</f>
        <v>#REF!</v>
      </c>
      <c r="B380" s="3" t="e">
        <f>'[1]бланки '!#REF!</f>
        <v>#REF!</v>
      </c>
      <c r="C380" s="3" t="e">
        <f>'[1]для bus.gov.ru'!#REF!</f>
        <v>#REF!</v>
      </c>
      <c r="D380" s="3" t="e">
        <f>'[1]для bus.gov.ru'!#REF!</f>
        <v>#REF!</v>
      </c>
      <c r="E380" s="4" t="e">
        <f>'[1]для bus.gov.ru'!#REF!</f>
        <v>#REF!</v>
      </c>
      <c r="F380" s="5" t="s">
        <v>55</v>
      </c>
      <c r="G380" s="6" t="e">
        <f>'[1]Рейтинговая таблица организаций'!#REF!</f>
        <v>#REF!</v>
      </c>
      <c r="H380" s="6" t="e">
        <f>'[1]Рейтинговая таблица организаций'!#REF!</f>
        <v>#REF!</v>
      </c>
      <c r="I380" s="5" t="s">
        <v>56</v>
      </c>
      <c r="J380" s="6" t="e">
        <f>'[1]Рейтинговая таблица организаций'!#REF!</f>
        <v>#REF!</v>
      </c>
      <c r="K380" s="6" t="e">
        <f>'[1]Рейтинговая таблица организаций'!#REF!</f>
        <v>#REF!</v>
      </c>
      <c r="L380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80" s="8" t="e">
        <f>'[1]Рейтинговая таблица организаций'!#REF!</f>
        <v>#REF!</v>
      </c>
      <c r="N380" s="7" t="e">
        <f>IF('[1]Рейтинговая таблица организаций'!#REF!&lt;1,0,(IF('[1]Рейтинговая таблица организаций'!#REF!&lt;4,30,100)))</f>
        <v>#REF!</v>
      </c>
      <c r="O380" s="7" t="s">
        <v>57</v>
      </c>
      <c r="P380" s="7" t="e">
        <f>'[1]Рейтинговая таблица организаций'!#REF!</f>
        <v>#REF!</v>
      </c>
      <c r="Q380" s="7" t="e">
        <f>'[1]Рейтинговая таблица организаций'!#REF!</f>
        <v>#REF!</v>
      </c>
      <c r="R380" s="7" t="s">
        <v>58</v>
      </c>
      <c r="S380" s="7" t="e">
        <f>'[1]Рейтинговая таблица организаций'!#REF!</f>
        <v>#REF!</v>
      </c>
      <c r="T380" s="7" t="e">
        <f>'[1]Рейтинговая таблица организаций'!#REF!</f>
        <v>#REF!</v>
      </c>
      <c r="U380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80" s="8" t="e">
        <f>'[1]Рейтинговая таблица организаций'!#REF!</f>
        <v>#REF!</v>
      </c>
      <c r="W380" s="7" t="e">
        <f>IF('[1]Рейтинговая таблица организаций'!#REF!&lt;1,0,(IF('[1]Рейтинговая таблица организаций'!#REF!&lt;4,20,100)))</f>
        <v>#REF!</v>
      </c>
      <c r="X380" s="7" t="s">
        <v>59</v>
      </c>
      <c r="Y380" s="7" t="e">
        <f>'[1]Рейтинговая таблица организаций'!#REF!</f>
        <v>#REF!</v>
      </c>
      <c r="Z380" s="7" t="e">
        <f>'[1]Рейтинговая таблица организаций'!#REF!</f>
        <v>#REF!</v>
      </c>
      <c r="AA380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80" s="9" t="e">
        <f>'[1]Рейтинговая таблица организаций'!#REF!</f>
        <v>#REF!</v>
      </c>
      <c r="AC380" s="7" t="e">
        <f>IF('[1]Рейтинговая таблица организаций'!#REF!&lt;1,0,(IF('[1]Рейтинговая таблица организаций'!#REF!&lt;5,20,100)))</f>
        <v>#REF!</v>
      </c>
      <c r="AD380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80" s="8" t="e">
        <f>'[1]Рейтинговая таблица организаций'!#REF!</f>
        <v>#REF!</v>
      </c>
      <c r="AF380" s="7" t="e">
        <f>IF('[1]Рейтинговая таблица организаций'!#REF!&lt;1,0,(IF('[1]Рейтинговая таблица организаций'!#REF!&lt;5,20,100)))</f>
        <v>#REF!</v>
      </c>
      <c r="AG380" s="7" t="s">
        <v>60</v>
      </c>
      <c r="AH380" s="7" t="e">
        <f>'[1]Рейтинговая таблица организаций'!#REF!</f>
        <v>#REF!</v>
      </c>
      <c r="AI380" s="7" t="e">
        <f>'[1]Рейтинговая таблица организаций'!#REF!</f>
        <v>#REF!</v>
      </c>
      <c r="AJ380" s="7" t="s">
        <v>61</v>
      </c>
      <c r="AK380" s="7" t="e">
        <f>'[1]Рейтинговая таблица организаций'!#REF!</f>
        <v>#REF!</v>
      </c>
      <c r="AL380" s="7" t="e">
        <f>'[1]Рейтинговая таблица организаций'!#REF!</f>
        <v>#REF!</v>
      </c>
      <c r="AM380" s="7" t="s">
        <v>62</v>
      </c>
      <c r="AN380" s="7" t="e">
        <f>'[1]Рейтинговая таблица организаций'!#REF!</f>
        <v>#REF!</v>
      </c>
      <c r="AO380" s="7" t="e">
        <f>'[1]Рейтинговая таблица организаций'!#REF!</f>
        <v>#REF!</v>
      </c>
      <c r="AP380" s="7" t="s">
        <v>63</v>
      </c>
      <c r="AQ380" s="7" t="e">
        <f>'[1]Рейтинговая таблица организаций'!#REF!</f>
        <v>#REF!</v>
      </c>
      <c r="AR380" s="7" t="e">
        <f>'[1]Рейтинговая таблица организаций'!#REF!</f>
        <v>#REF!</v>
      </c>
      <c r="AS380" s="7" t="s">
        <v>64</v>
      </c>
      <c r="AT380" s="7" t="e">
        <f>'[1]Рейтинговая таблица организаций'!#REF!</f>
        <v>#REF!</v>
      </c>
      <c r="AU380" s="7" t="e">
        <f>'[1]Рейтинговая таблица организаций'!#REF!</f>
        <v>#REF!</v>
      </c>
      <c r="AV380" s="7" t="s">
        <v>65</v>
      </c>
      <c r="AW380" s="7" t="e">
        <f>'[1]Рейтинговая таблица организаций'!#REF!</f>
        <v>#REF!</v>
      </c>
      <c r="AX380" s="7" t="e">
        <f>'[1]Рейтинговая таблица организаций'!#REF!</f>
        <v>#REF!</v>
      </c>
      <c r="AY380" s="7" t="s">
        <v>66</v>
      </c>
      <c r="AZ380" s="7" t="e">
        <f>'[1]Рейтинговая таблица организаций'!#REF!</f>
        <v>#REF!</v>
      </c>
      <c r="BA380" s="7" t="e">
        <f>'[1]Рейтинговая таблица организаций'!#REF!</f>
        <v>#REF!</v>
      </c>
    </row>
    <row r="381" spans="1:53" ht="15.5" x14ac:dyDescent="0.35">
      <c r="A381" s="3" t="e">
        <f>'[1]бланки '!#REF!</f>
        <v>#REF!</v>
      </c>
      <c r="B381" s="3" t="e">
        <f>'[1]бланки '!#REF!</f>
        <v>#REF!</v>
      </c>
      <c r="C381" s="3" t="e">
        <f>'[1]для bus.gov.ru'!#REF!</f>
        <v>#REF!</v>
      </c>
      <c r="D381" s="3" t="e">
        <f>'[1]для bus.gov.ru'!#REF!</f>
        <v>#REF!</v>
      </c>
      <c r="E381" s="4" t="e">
        <f>'[1]для bus.gov.ru'!#REF!</f>
        <v>#REF!</v>
      </c>
      <c r="F381" s="5" t="s">
        <v>55</v>
      </c>
      <c r="G381" s="6" t="e">
        <f>'[1]Рейтинговая таблица организаций'!#REF!</f>
        <v>#REF!</v>
      </c>
      <c r="H381" s="6" t="e">
        <f>'[1]Рейтинговая таблица организаций'!#REF!</f>
        <v>#REF!</v>
      </c>
      <c r="I381" s="5" t="s">
        <v>56</v>
      </c>
      <c r="J381" s="6" t="e">
        <f>'[1]Рейтинговая таблица организаций'!#REF!</f>
        <v>#REF!</v>
      </c>
      <c r="K381" s="6" t="e">
        <f>'[1]Рейтинговая таблица организаций'!#REF!</f>
        <v>#REF!</v>
      </c>
      <c r="L381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81" s="8" t="e">
        <f>'[1]Рейтинговая таблица организаций'!#REF!</f>
        <v>#REF!</v>
      </c>
      <c r="N381" s="7" t="e">
        <f>IF('[1]Рейтинговая таблица организаций'!#REF!&lt;1,0,(IF('[1]Рейтинговая таблица организаций'!#REF!&lt;4,30,100)))</f>
        <v>#REF!</v>
      </c>
      <c r="O381" s="7" t="s">
        <v>57</v>
      </c>
      <c r="P381" s="7" t="e">
        <f>'[1]Рейтинговая таблица организаций'!#REF!</f>
        <v>#REF!</v>
      </c>
      <c r="Q381" s="7" t="e">
        <f>'[1]Рейтинговая таблица организаций'!#REF!</f>
        <v>#REF!</v>
      </c>
      <c r="R381" s="7" t="s">
        <v>58</v>
      </c>
      <c r="S381" s="7" t="e">
        <f>'[1]Рейтинговая таблица организаций'!#REF!</f>
        <v>#REF!</v>
      </c>
      <c r="T381" s="7" t="e">
        <f>'[1]Рейтинговая таблица организаций'!#REF!</f>
        <v>#REF!</v>
      </c>
      <c r="U381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81" s="8" t="e">
        <f>'[1]Рейтинговая таблица организаций'!#REF!</f>
        <v>#REF!</v>
      </c>
      <c r="W381" s="7" t="e">
        <f>IF('[1]Рейтинговая таблица организаций'!#REF!&lt;1,0,(IF('[1]Рейтинговая таблица организаций'!#REF!&lt;4,20,100)))</f>
        <v>#REF!</v>
      </c>
      <c r="X381" s="7" t="s">
        <v>59</v>
      </c>
      <c r="Y381" s="7" t="e">
        <f>'[1]Рейтинговая таблица организаций'!#REF!</f>
        <v>#REF!</v>
      </c>
      <c r="Z381" s="7" t="e">
        <f>'[1]Рейтинговая таблица организаций'!#REF!</f>
        <v>#REF!</v>
      </c>
      <c r="AA381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81" s="9" t="e">
        <f>'[1]Рейтинговая таблица организаций'!#REF!</f>
        <v>#REF!</v>
      </c>
      <c r="AC381" s="7" t="e">
        <f>IF('[1]Рейтинговая таблица организаций'!#REF!&lt;1,0,(IF('[1]Рейтинговая таблица организаций'!#REF!&lt;5,20,100)))</f>
        <v>#REF!</v>
      </c>
      <c r="AD381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81" s="8" t="e">
        <f>'[1]Рейтинговая таблица организаций'!#REF!</f>
        <v>#REF!</v>
      </c>
      <c r="AF381" s="7" t="e">
        <f>IF('[1]Рейтинговая таблица организаций'!#REF!&lt;1,0,(IF('[1]Рейтинговая таблица организаций'!#REF!&lt;5,20,100)))</f>
        <v>#REF!</v>
      </c>
      <c r="AG381" s="7" t="s">
        <v>60</v>
      </c>
      <c r="AH381" s="7" t="e">
        <f>'[1]Рейтинговая таблица организаций'!#REF!</f>
        <v>#REF!</v>
      </c>
      <c r="AI381" s="7" t="e">
        <f>'[1]Рейтинговая таблица организаций'!#REF!</f>
        <v>#REF!</v>
      </c>
      <c r="AJ381" s="7" t="s">
        <v>61</v>
      </c>
      <c r="AK381" s="7" t="e">
        <f>'[1]Рейтинговая таблица организаций'!#REF!</f>
        <v>#REF!</v>
      </c>
      <c r="AL381" s="7" t="e">
        <f>'[1]Рейтинговая таблица организаций'!#REF!</f>
        <v>#REF!</v>
      </c>
      <c r="AM381" s="7" t="s">
        <v>62</v>
      </c>
      <c r="AN381" s="7" t="e">
        <f>'[1]Рейтинговая таблица организаций'!#REF!</f>
        <v>#REF!</v>
      </c>
      <c r="AO381" s="7" t="e">
        <f>'[1]Рейтинговая таблица организаций'!#REF!</f>
        <v>#REF!</v>
      </c>
      <c r="AP381" s="7" t="s">
        <v>63</v>
      </c>
      <c r="AQ381" s="7" t="e">
        <f>'[1]Рейтинговая таблица организаций'!#REF!</f>
        <v>#REF!</v>
      </c>
      <c r="AR381" s="7" t="e">
        <f>'[1]Рейтинговая таблица организаций'!#REF!</f>
        <v>#REF!</v>
      </c>
      <c r="AS381" s="7" t="s">
        <v>64</v>
      </c>
      <c r="AT381" s="7" t="e">
        <f>'[1]Рейтинговая таблица организаций'!#REF!</f>
        <v>#REF!</v>
      </c>
      <c r="AU381" s="7" t="e">
        <f>'[1]Рейтинговая таблица организаций'!#REF!</f>
        <v>#REF!</v>
      </c>
      <c r="AV381" s="7" t="s">
        <v>65</v>
      </c>
      <c r="AW381" s="7" t="e">
        <f>'[1]Рейтинговая таблица организаций'!#REF!</f>
        <v>#REF!</v>
      </c>
      <c r="AX381" s="7" t="e">
        <f>'[1]Рейтинговая таблица организаций'!#REF!</f>
        <v>#REF!</v>
      </c>
      <c r="AY381" s="7" t="s">
        <v>66</v>
      </c>
      <c r="AZ381" s="7" t="e">
        <f>'[1]Рейтинговая таблица организаций'!#REF!</f>
        <v>#REF!</v>
      </c>
      <c r="BA381" s="7" t="e">
        <f>'[1]Рейтинговая таблица организаций'!#REF!</f>
        <v>#REF!</v>
      </c>
    </row>
    <row r="382" spans="1:53" ht="15.5" x14ac:dyDescent="0.35">
      <c r="A382" s="3" t="e">
        <f>'[1]бланки '!#REF!</f>
        <v>#REF!</v>
      </c>
      <c r="B382" s="3" t="e">
        <f>'[1]бланки '!#REF!</f>
        <v>#REF!</v>
      </c>
      <c r="C382" s="3" t="e">
        <f>'[1]для bus.gov.ru'!#REF!</f>
        <v>#REF!</v>
      </c>
      <c r="D382" s="3" t="e">
        <f>'[1]для bus.gov.ru'!#REF!</f>
        <v>#REF!</v>
      </c>
      <c r="E382" s="4" t="e">
        <f>'[1]для bus.gov.ru'!#REF!</f>
        <v>#REF!</v>
      </c>
      <c r="F382" s="5" t="s">
        <v>55</v>
      </c>
      <c r="G382" s="6" t="e">
        <f>'[1]Рейтинговая таблица организаций'!#REF!</f>
        <v>#REF!</v>
      </c>
      <c r="H382" s="6" t="e">
        <f>'[1]Рейтинговая таблица организаций'!#REF!</f>
        <v>#REF!</v>
      </c>
      <c r="I382" s="5" t="s">
        <v>56</v>
      </c>
      <c r="J382" s="6" t="e">
        <f>'[1]Рейтинговая таблица организаций'!#REF!</f>
        <v>#REF!</v>
      </c>
      <c r="K382" s="6" t="e">
        <f>'[1]Рейтинговая таблица организаций'!#REF!</f>
        <v>#REF!</v>
      </c>
      <c r="L382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82" s="8" t="e">
        <f>'[1]Рейтинговая таблица организаций'!#REF!</f>
        <v>#REF!</v>
      </c>
      <c r="N382" s="7" t="e">
        <f>IF('[1]Рейтинговая таблица организаций'!#REF!&lt;1,0,(IF('[1]Рейтинговая таблица организаций'!#REF!&lt;4,30,100)))</f>
        <v>#REF!</v>
      </c>
      <c r="O382" s="7" t="s">
        <v>57</v>
      </c>
      <c r="P382" s="7" t="e">
        <f>'[1]Рейтинговая таблица организаций'!#REF!</f>
        <v>#REF!</v>
      </c>
      <c r="Q382" s="7" t="e">
        <f>'[1]Рейтинговая таблица организаций'!#REF!</f>
        <v>#REF!</v>
      </c>
      <c r="R382" s="7" t="s">
        <v>58</v>
      </c>
      <c r="S382" s="7" t="e">
        <f>'[1]Рейтинговая таблица организаций'!#REF!</f>
        <v>#REF!</v>
      </c>
      <c r="T382" s="7" t="e">
        <f>'[1]Рейтинговая таблица организаций'!#REF!</f>
        <v>#REF!</v>
      </c>
      <c r="U382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82" s="8" t="e">
        <f>'[1]Рейтинговая таблица организаций'!#REF!</f>
        <v>#REF!</v>
      </c>
      <c r="W382" s="7" t="e">
        <f>IF('[1]Рейтинговая таблица организаций'!#REF!&lt;1,0,(IF('[1]Рейтинговая таблица организаций'!#REF!&lt;4,20,100)))</f>
        <v>#REF!</v>
      </c>
      <c r="X382" s="7" t="s">
        <v>59</v>
      </c>
      <c r="Y382" s="7" t="e">
        <f>'[1]Рейтинговая таблица организаций'!#REF!</f>
        <v>#REF!</v>
      </c>
      <c r="Z382" s="7" t="e">
        <f>'[1]Рейтинговая таблица организаций'!#REF!</f>
        <v>#REF!</v>
      </c>
      <c r="AA382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82" s="9" t="e">
        <f>'[1]Рейтинговая таблица организаций'!#REF!</f>
        <v>#REF!</v>
      </c>
      <c r="AC382" s="7" t="e">
        <f>IF('[1]Рейтинговая таблица организаций'!#REF!&lt;1,0,(IF('[1]Рейтинговая таблица организаций'!#REF!&lt;5,20,100)))</f>
        <v>#REF!</v>
      </c>
      <c r="AD382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82" s="8" t="e">
        <f>'[1]Рейтинговая таблица организаций'!#REF!</f>
        <v>#REF!</v>
      </c>
      <c r="AF382" s="7" t="e">
        <f>IF('[1]Рейтинговая таблица организаций'!#REF!&lt;1,0,(IF('[1]Рейтинговая таблица организаций'!#REF!&lt;5,20,100)))</f>
        <v>#REF!</v>
      </c>
      <c r="AG382" s="7" t="s">
        <v>60</v>
      </c>
      <c r="AH382" s="7" t="e">
        <f>'[1]Рейтинговая таблица организаций'!#REF!</f>
        <v>#REF!</v>
      </c>
      <c r="AI382" s="7" t="e">
        <f>'[1]Рейтинговая таблица организаций'!#REF!</f>
        <v>#REF!</v>
      </c>
      <c r="AJ382" s="7" t="s">
        <v>61</v>
      </c>
      <c r="AK382" s="7" t="e">
        <f>'[1]Рейтинговая таблица организаций'!#REF!</f>
        <v>#REF!</v>
      </c>
      <c r="AL382" s="7" t="e">
        <f>'[1]Рейтинговая таблица организаций'!#REF!</f>
        <v>#REF!</v>
      </c>
      <c r="AM382" s="7" t="s">
        <v>62</v>
      </c>
      <c r="AN382" s="7" t="e">
        <f>'[1]Рейтинговая таблица организаций'!#REF!</f>
        <v>#REF!</v>
      </c>
      <c r="AO382" s="7" t="e">
        <f>'[1]Рейтинговая таблица организаций'!#REF!</f>
        <v>#REF!</v>
      </c>
      <c r="AP382" s="7" t="s">
        <v>63</v>
      </c>
      <c r="AQ382" s="7" t="e">
        <f>'[1]Рейтинговая таблица организаций'!#REF!</f>
        <v>#REF!</v>
      </c>
      <c r="AR382" s="7" t="e">
        <f>'[1]Рейтинговая таблица организаций'!#REF!</f>
        <v>#REF!</v>
      </c>
      <c r="AS382" s="7" t="s">
        <v>64</v>
      </c>
      <c r="AT382" s="7" t="e">
        <f>'[1]Рейтинговая таблица организаций'!#REF!</f>
        <v>#REF!</v>
      </c>
      <c r="AU382" s="7" t="e">
        <f>'[1]Рейтинговая таблица организаций'!#REF!</f>
        <v>#REF!</v>
      </c>
      <c r="AV382" s="7" t="s">
        <v>65</v>
      </c>
      <c r="AW382" s="7" t="e">
        <f>'[1]Рейтинговая таблица организаций'!#REF!</f>
        <v>#REF!</v>
      </c>
      <c r="AX382" s="7" t="e">
        <f>'[1]Рейтинговая таблица организаций'!#REF!</f>
        <v>#REF!</v>
      </c>
      <c r="AY382" s="7" t="s">
        <v>66</v>
      </c>
      <c r="AZ382" s="7" t="e">
        <f>'[1]Рейтинговая таблица организаций'!#REF!</f>
        <v>#REF!</v>
      </c>
      <c r="BA382" s="7" t="e">
        <f>'[1]Рейтинговая таблица организаций'!#REF!</f>
        <v>#REF!</v>
      </c>
    </row>
    <row r="383" spans="1:53" ht="15.5" x14ac:dyDescent="0.35">
      <c r="A383" s="3" t="e">
        <f>'[1]бланки '!#REF!</f>
        <v>#REF!</v>
      </c>
      <c r="B383" s="3" t="e">
        <f>'[1]бланки '!#REF!</f>
        <v>#REF!</v>
      </c>
      <c r="C383" s="3" t="e">
        <f>'[1]для bus.gov.ru'!#REF!</f>
        <v>#REF!</v>
      </c>
      <c r="D383" s="3" t="e">
        <f>'[1]для bus.gov.ru'!#REF!</f>
        <v>#REF!</v>
      </c>
      <c r="E383" s="4" t="e">
        <f>'[1]для bus.gov.ru'!#REF!</f>
        <v>#REF!</v>
      </c>
      <c r="F383" s="5" t="s">
        <v>55</v>
      </c>
      <c r="G383" s="6" t="e">
        <f>'[1]Рейтинговая таблица организаций'!#REF!</f>
        <v>#REF!</v>
      </c>
      <c r="H383" s="6" t="e">
        <f>'[1]Рейтинговая таблица организаций'!#REF!</f>
        <v>#REF!</v>
      </c>
      <c r="I383" s="5" t="s">
        <v>56</v>
      </c>
      <c r="J383" s="6" t="e">
        <f>'[1]Рейтинговая таблица организаций'!#REF!</f>
        <v>#REF!</v>
      </c>
      <c r="K383" s="6" t="e">
        <f>'[1]Рейтинговая таблица организаций'!#REF!</f>
        <v>#REF!</v>
      </c>
      <c r="L383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83" s="8" t="e">
        <f>'[1]Рейтинговая таблица организаций'!#REF!</f>
        <v>#REF!</v>
      </c>
      <c r="N383" s="7" t="e">
        <f>IF('[1]Рейтинговая таблица организаций'!#REF!&lt;1,0,(IF('[1]Рейтинговая таблица организаций'!#REF!&lt;4,30,100)))</f>
        <v>#REF!</v>
      </c>
      <c r="O383" s="7" t="s">
        <v>57</v>
      </c>
      <c r="P383" s="7" t="e">
        <f>'[1]Рейтинговая таблица организаций'!#REF!</f>
        <v>#REF!</v>
      </c>
      <c r="Q383" s="7" t="e">
        <f>'[1]Рейтинговая таблица организаций'!#REF!</f>
        <v>#REF!</v>
      </c>
      <c r="R383" s="7" t="s">
        <v>58</v>
      </c>
      <c r="S383" s="7" t="e">
        <f>'[1]Рейтинговая таблица организаций'!#REF!</f>
        <v>#REF!</v>
      </c>
      <c r="T383" s="7" t="e">
        <f>'[1]Рейтинговая таблица организаций'!#REF!</f>
        <v>#REF!</v>
      </c>
      <c r="U383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83" s="8" t="e">
        <f>'[1]Рейтинговая таблица организаций'!#REF!</f>
        <v>#REF!</v>
      </c>
      <c r="W383" s="7" t="e">
        <f>IF('[1]Рейтинговая таблица организаций'!#REF!&lt;1,0,(IF('[1]Рейтинговая таблица организаций'!#REF!&lt;4,20,100)))</f>
        <v>#REF!</v>
      </c>
      <c r="X383" s="7" t="s">
        <v>59</v>
      </c>
      <c r="Y383" s="7" t="e">
        <f>'[1]Рейтинговая таблица организаций'!#REF!</f>
        <v>#REF!</v>
      </c>
      <c r="Z383" s="7" t="e">
        <f>'[1]Рейтинговая таблица организаций'!#REF!</f>
        <v>#REF!</v>
      </c>
      <c r="AA383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83" s="9" t="e">
        <f>'[1]Рейтинговая таблица организаций'!#REF!</f>
        <v>#REF!</v>
      </c>
      <c r="AC383" s="7" t="e">
        <f>IF('[1]Рейтинговая таблица организаций'!#REF!&lt;1,0,(IF('[1]Рейтинговая таблица организаций'!#REF!&lt;5,20,100)))</f>
        <v>#REF!</v>
      </c>
      <c r="AD383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83" s="8" t="e">
        <f>'[1]Рейтинговая таблица организаций'!#REF!</f>
        <v>#REF!</v>
      </c>
      <c r="AF383" s="7" t="e">
        <f>IF('[1]Рейтинговая таблица организаций'!#REF!&lt;1,0,(IF('[1]Рейтинговая таблица организаций'!#REF!&lt;5,20,100)))</f>
        <v>#REF!</v>
      </c>
      <c r="AG383" s="7" t="s">
        <v>60</v>
      </c>
      <c r="AH383" s="7" t="e">
        <f>'[1]Рейтинговая таблица организаций'!#REF!</f>
        <v>#REF!</v>
      </c>
      <c r="AI383" s="7" t="e">
        <f>'[1]Рейтинговая таблица организаций'!#REF!</f>
        <v>#REF!</v>
      </c>
      <c r="AJ383" s="7" t="s">
        <v>61</v>
      </c>
      <c r="AK383" s="7" t="e">
        <f>'[1]Рейтинговая таблица организаций'!#REF!</f>
        <v>#REF!</v>
      </c>
      <c r="AL383" s="7" t="e">
        <f>'[1]Рейтинговая таблица организаций'!#REF!</f>
        <v>#REF!</v>
      </c>
      <c r="AM383" s="7" t="s">
        <v>62</v>
      </c>
      <c r="AN383" s="7" t="e">
        <f>'[1]Рейтинговая таблица организаций'!#REF!</f>
        <v>#REF!</v>
      </c>
      <c r="AO383" s="7" t="e">
        <f>'[1]Рейтинговая таблица организаций'!#REF!</f>
        <v>#REF!</v>
      </c>
      <c r="AP383" s="7" t="s">
        <v>63</v>
      </c>
      <c r="AQ383" s="7" t="e">
        <f>'[1]Рейтинговая таблица организаций'!#REF!</f>
        <v>#REF!</v>
      </c>
      <c r="AR383" s="7" t="e">
        <f>'[1]Рейтинговая таблица организаций'!#REF!</f>
        <v>#REF!</v>
      </c>
      <c r="AS383" s="7" t="s">
        <v>64</v>
      </c>
      <c r="AT383" s="7" t="e">
        <f>'[1]Рейтинговая таблица организаций'!#REF!</f>
        <v>#REF!</v>
      </c>
      <c r="AU383" s="7" t="e">
        <f>'[1]Рейтинговая таблица организаций'!#REF!</f>
        <v>#REF!</v>
      </c>
      <c r="AV383" s="7" t="s">
        <v>65</v>
      </c>
      <c r="AW383" s="7" t="e">
        <f>'[1]Рейтинговая таблица организаций'!#REF!</f>
        <v>#REF!</v>
      </c>
      <c r="AX383" s="7" t="e">
        <f>'[1]Рейтинговая таблица организаций'!#REF!</f>
        <v>#REF!</v>
      </c>
      <c r="AY383" s="7" t="s">
        <v>66</v>
      </c>
      <c r="AZ383" s="7" t="e">
        <f>'[1]Рейтинговая таблица организаций'!#REF!</f>
        <v>#REF!</v>
      </c>
      <c r="BA383" s="7" t="e">
        <f>'[1]Рейтинговая таблица организаций'!#REF!</f>
        <v>#REF!</v>
      </c>
    </row>
    <row r="384" spans="1:53" ht="15.5" x14ac:dyDescent="0.35">
      <c r="A384" s="3" t="e">
        <f>'[1]бланки '!#REF!</f>
        <v>#REF!</v>
      </c>
      <c r="B384" s="3" t="e">
        <f>'[1]бланки '!#REF!</f>
        <v>#REF!</v>
      </c>
      <c r="C384" s="3" t="e">
        <f>'[1]для bus.gov.ru'!#REF!</f>
        <v>#REF!</v>
      </c>
      <c r="D384" s="3" t="e">
        <f>'[1]для bus.gov.ru'!#REF!</f>
        <v>#REF!</v>
      </c>
      <c r="E384" s="4" t="e">
        <f>'[1]для bus.gov.ru'!#REF!</f>
        <v>#REF!</v>
      </c>
      <c r="F384" s="5" t="s">
        <v>55</v>
      </c>
      <c r="G384" s="6" t="e">
        <f>'[1]Рейтинговая таблица организаций'!#REF!</f>
        <v>#REF!</v>
      </c>
      <c r="H384" s="6" t="e">
        <f>'[1]Рейтинговая таблица организаций'!#REF!</f>
        <v>#REF!</v>
      </c>
      <c r="I384" s="5" t="s">
        <v>56</v>
      </c>
      <c r="J384" s="6" t="e">
        <f>'[1]Рейтинговая таблица организаций'!#REF!</f>
        <v>#REF!</v>
      </c>
      <c r="K384" s="6" t="e">
        <f>'[1]Рейтинговая таблица организаций'!#REF!</f>
        <v>#REF!</v>
      </c>
      <c r="L384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84" s="8" t="e">
        <f>'[1]Рейтинговая таблица организаций'!#REF!</f>
        <v>#REF!</v>
      </c>
      <c r="N384" s="7" t="e">
        <f>IF('[1]Рейтинговая таблица организаций'!#REF!&lt;1,0,(IF('[1]Рейтинговая таблица организаций'!#REF!&lt;4,30,100)))</f>
        <v>#REF!</v>
      </c>
      <c r="O384" s="7" t="s">
        <v>57</v>
      </c>
      <c r="P384" s="7" t="e">
        <f>'[1]Рейтинговая таблица организаций'!#REF!</f>
        <v>#REF!</v>
      </c>
      <c r="Q384" s="7" t="e">
        <f>'[1]Рейтинговая таблица организаций'!#REF!</f>
        <v>#REF!</v>
      </c>
      <c r="R384" s="7" t="s">
        <v>58</v>
      </c>
      <c r="S384" s="7" t="e">
        <f>'[1]Рейтинговая таблица организаций'!#REF!</f>
        <v>#REF!</v>
      </c>
      <c r="T384" s="7" t="e">
        <f>'[1]Рейтинговая таблица организаций'!#REF!</f>
        <v>#REF!</v>
      </c>
      <c r="U384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84" s="8" t="e">
        <f>'[1]Рейтинговая таблица организаций'!#REF!</f>
        <v>#REF!</v>
      </c>
      <c r="W384" s="7" t="e">
        <f>IF('[1]Рейтинговая таблица организаций'!#REF!&lt;1,0,(IF('[1]Рейтинговая таблица организаций'!#REF!&lt;4,20,100)))</f>
        <v>#REF!</v>
      </c>
      <c r="X384" s="7" t="s">
        <v>59</v>
      </c>
      <c r="Y384" s="7" t="e">
        <f>'[1]Рейтинговая таблица организаций'!#REF!</f>
        <v>#REF!</v>
      </c>
      <c r="Z384" s="7" t="e">
        <f>'[1]Рейтинговая таблица организаций'!#REF!</f>
        <v>#REF!</v>
      </c>
      <c r="AA384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84" s="9" t="e">
        <f>'[1]Рейтинговая таблица организаций'!#REF!</f>
        <v>#REF!</v>
      </c>
      <c r="AC384" s="7" t="e">
        <f>IF('[1]Рейтинговая таблица организаций'!#REF!&lt;1,0,(IF('[1]Рейтинговая таблица организаций'!#REF!&lt;5,20,100)))</f>
        <v>#REF!</v>
      </c>
      <c r="AD384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84" s="8" t="e">
        <f>'[1]Рейтинговая таблица организаций'!#REF!</f>
        <v>#REF!</v>
      </c>
      <c r="AF384" s="7" t="e">
        <f>IF('[1]Рейтинговая таблица организаций'!#REF!&lt;1,0,(IF('[1]Рейтинговая таблица организаций'!#REF!&lt;5,20,100)))</f>
        <v>#REF!</v>
      </c>
      <c r="AG384" s="7" t="s">
        <v>60</v>
      </c>
      <c r="AH384" s="7" t="e">
        <f>'[1]Рейтинговая таблица организаций'!#REF!</f>
        <v>#REF!</v>
      </c>
      <c r="AI384" s="7" t="e">
        <f>'[1]Рейтинговая таблица организаций'!#REF!</f>
        <v>#REF!</v>
      </c>
      <c r="AJ384" s="7" t="s">
        <v>61</v>
      </c>
      <c r="AK384" s="7" t="e">
        <f>'[1]Рейтинговая таблица организаций'!#REF!</f>
        <v>#REF!</v>
      </c>
      <c r="AL384" s="7" t="e">
        <f>'[1]Рейтинговая таблица организаций'!#REF!</f>
        <v>#REF!</v>
      </c>
      <c r="AM384" s="7" t="s">
        <v>62</v>
      </c>
      <c r="AN384" s="7" t="e">
        <f>'[1]Рейтинговая таблица организаций'!#REF!</f>
        <v>#REF!</v>
      </c>
      <c r="AO384" s="7" t="e">
        <f>'[1]Рейтинговая таблица организаций'!#REF!</f>
        <v>#REF!</v>
      </c>
      <c r="AP384" s="7" t="s">
        <v>63</v>
      </c>
      <c r="AQ384" s="7" t="e">
        <f>'[1]Рейтинговая таблица организаций'!#REF!</f>
        <v>#REF!</v>
      </c>
      <c r="AR384" s="7" t="e">
        <f>'[1]Рейтинговая таблица организаций'!#REF!</f>
        <v>#REF!</v>
      </c>
      <c r="AS384" s="7" t="s">
        <v>64</v>
      </c>
      <c r="AT384" s="7" t="e">
        <f>'[1]Рейтинговая таблица организаций'!#REF!</f>
        <v>#REF!</v>
      </c>
      <c r="AU384" s="7" t="e">
        <f>'[1]Рейтинговая таблица организаций'!#REF!</f>
        <v>#REF!</v>
      </c>
      <c r="AV384" s="7" t="s">
        <v>65</v>
      </c>
      <c r="AW384" s="7" t="e">
        <f>'[1]Рейтинговая таблица организаций'!#REF!</f>
        <v>#REF!</v>
      </c>
      <c r="AX384" s="7" t="e">
        <f>'[1]Рейтинговая таблица организаций'!#REF!</f>
        <v>#REF!</v>
      </c>
      <c r="AY384" s="7" t="s">
        <v>66</v>
      </c>
      <c r="AZ384" s="7" t="e">
        <f>'[1]Рейтинговая таблица организаций'!#REF!</f>
        <v>#REF!</v>
      </c>
      <c r="BA384" s="7" t="e">
        <f>'[1]Рейтинговая таблица организаций'!#REF!</f>
        <v>#REF!</v>
      </c>
    </row>
    <row r="385" spans="1:53" ht="15.5" x14ac:dyDescent="0.35">
      <c r="A385" s="3" t="e">
        <f>'[1]бланки '!#REF!</f>
        <v>#REF!</v>
      </c>
      <c r="B385" s="3" t="e">
        <f>'[1]бланки '!#REF!</f>
        <v>#REF!</v>
      </c>
      <c r="C385" s="3" t="e">
        <f>'[1]для bus.gov.ru'!#REF!</f>
        <v>#REF!</v>
      </c>
      <c r="D385" s="3" t="e">
        <f>'[1]для bus.gov.ru'!#REF!</f>
        <v>#REF!</v>
      </c>
      <c r="E385" s="4" t="e">
        <f>'[1]для bus.gov.ru'!#REF!</f>
        <v>#REF!</v>
      </c>
      <c r="F385" s="5" t="s">
        <v>55</v>
      </c>
      <c r="G385" s="6" t="e">
        <f>'[1]Рейтинговая таблица организаций'!#REF!</f>
        <v>#REF!</v>
      </c>
      <c r="H385" s="6" t="e">
        <f>'[1]Рейтинговая таблица организаций'!#REF!</f>
        <v>#REF!</v>
      </c>
      <c r="I385" s="5" t="s">
        <v>56</v>
      </c>
      <c r="J385" s="6" t="e">
        <f>'[1]Рейтинговая таблица организаций'!#REF!</f>
        <v>#REF!</v>
      </c>
      <c r="K385" s="6" t="e">
        <f>'[1]Рейтинговая таблица организаций'!#REF!</f>
        <v>#REF!</v>
      </c>
      <c r="L385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85" s="8" t="e">
        <f>'[1]Рейтинговая таблица организаций'!#REF!</f>
        <v>#REF!</v>
      </c>
      <c r="N385" s="7" t="e">
        <f>IF('[1]Рейтинговая таблица организаций'!#REF!&lt;1,0,(IF('[1]Рейтинговая таблица организаций'!#REF!&lt;4,30,100)))</f>
        <v>#REF!</v>
      </c>
      <c r="O385" s="7" t="s">
        <v>57</v>
      </c>
      <c r="P385" s="7" t="e">
        <f>'[1]Рейтинговая таблица организаций'!#REF!</f>
        <v>#REF!</v>
      </c>
      <c r="Q385" s="7" t="e">
        <f>'[1]Рейтинговая таблица организаций'!#REF!</f>
        <v>#REF!</v>
      </c>
      <c r="R385" s="7" t="s">
        <v>58</v>
      </c>
      <c r="S385" s="7" t="e">
        <f>'[1]Рейтинговая таблица организаций'!#REF!</f>
        <v>#REF!</v>
      </c>
      <c r="T385" s="7" t="e">
        <f>'[1]Рейтинговая таблица организаций'!#REF!</f>
        <v>#REF!</v>
      </c>
      <c r="U385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85" s="8" t="e">
        <f>'[1]Рейтинговая таблица организаций'!#REF!</f>
        <v>#REF!</v>
      </c>
      <c r="W385" s="7" t="e">
        <f>IF('[1]Рейтинговая таблица организаций'!#REF!&lt;1,0,(IF('[1]Рейтинговая таблица организаций'!#REF!&lt;4,20,100)))</f>
        <v>#REF!</v>
      </c>
      <c r="X385" s="7" t="s">
        <v>59</v>
      </c>
      <c r="Y385" s="7" t="e">
        <f>'[1]Рейтинговая таблица организаций'!#REF!</f>
        <v>#REF!</v>
      </c>
      <c r="Z385" s="7" t="e">
        <f>'[1]Рейтинговая таблица организаций'!#REF!</f>
        <v>#REF!</v>
      </c>
      <c r="AA385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85" s="9" t="e">
        <f>'[1]Рейтинговая таблица организаций'!#REF!</f>
        <v>#REF!</v>
      </c>
      <c r="AC385" s="7" t="e">
        <f>IF('[1]Рейтинговая таблица организаций'!#REF!&lt;1,0,(IF('[1]Рейтинговая таблица организаций'!#REF!&lt;5,20,100)))</f>
        <v>#REF!</v>
      </c>
      <c r="AD385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85" s="8" t="e">
        <f>'[1]Рейтинговая таблица организаций'!#REF!</f>
        <v>#REF!</v>
      </c>
      <c r="AF385" s="7" t="e">
        <f>IF('[1]Рейтинговая таблица организаций'!#REF!&lt;1,0,(IF('[1]Рейтинговая таблица организаций'!#REF!&lt;5,20,100)))</f>
        <v>#REF!</v>
      </c>
      <c r="AG385" s="7" t="s">
        <v>60</v>
      </c>
      <c r="AH385" s="7" t="e">
        <f>'[1]Рейтинговая таблица организаций'!#REF!</f>
        <v>#REF!</v>
      </c>
      <c r="AI385" s="7" t="e">
        <f>'[1]Рейтинговая таблица организаций'!#REF!</f>
        <v>#REF!</v>
      </c>
      <c r="AJ385" s="7" t="s">
        <v>61</v>
      </c>
      <c r="AK385" s="7" t="e">
        <f>'[1]Рейтинговая таблица организаций'!#REF!</f>
        <v>#REF!</v>
      </c>
      <c r="AL385" s="7" t="e">
        <f>'[1]Рейтинговая таблица организаций'!#REF!</f>
        <v>#REF!</v>
      </c>
      <c r="AM385" s="7" t="s">
        <v>62</v>
      </c>
      <c r="AN385" s="7" t="e">
        <f>'[1]Рейтинговая таблица организаций'!#REF!</f>
        <v>#REF!</v>
      </c>
      <c r="AO385" s="7" t="e">
        <f>'[1]Рейтинговая таблица организаций'!#REF!</f>
        <v>#REF!</v>
      </c>
      <c r="AP385" s="7" t="s">
        <v>63</v>
      </c>
      <c r="AQ385" s="7" t="e">
        <f>'[1]Рейтинговая таблица организаций'!#REF!</f>
        <v>#REF!</v>
      </c>
      <c r="AR385" s="7" t="e">
        <f>'[1]Рейтинговая таблица организаций'!#REF!</f>
        <v>#REF!</v>
      </c>
      <c r="AS385" s="7" t="s">
        <v>64</v>
      </c>
      <c r="AT385" s="7" t="e">
        <f>'[1]Рейтинговая таблица организаций'!#REF!</f>
        <v>#REF!</v>
      </c>
      <c r="AU385" s="7" t="e">
        <f>'[1]Рейтинговая таблица организаций'!#REF!</f>
        <v>#REF!</v>
      </c>
      <c r="AV385" s="7" t="s">
        <v>65</v>
      </c>
      <c r="AW385" s="7" t="e">
        <f>'[1]Рейтинговая таблица организаций'!#REF!</f>
        <v>#REF!</v>
      </c>
      <c r="AX385" s="7" t="e">
        <f>'[1]Рейтинговая таблица организаций'!#REF!</f>
        <v>#REF!</v>
      </c>
      <c r="AY385" s="7" t="s">
        <v>66</v>
      </c>
      <c r="AZ385" s="7" t="e">
        <f>'[1]Рейтинговая таблица организаций'!#REF!</f>
        <v>#REF!</v>
      </c>
      <c r="BA385" s="7" t="e">
        <f>'[1]Рейтинговая таблица организаций'!#REF!</f>
        <v>#REF!</v>
      </c>
    </row>
    <row r="386" spans="1:53" ht="15.5" x14ac:dyDescent="0.35">
      <c r="A386" s="3" t="e">
        <f>'[1]бланки '!#REF!</f>
        <v>#REF!</v>
      </c>
      <c r="B386" s="3" t="e">
        <f>'[1]бланки '!#REF!</f>
        <v>#REF!</v>
      </c>
      <c r="C386" s="3" t="e">
        <f>'[1]для bus.gov.ru'!#REF!</f>
        <v>#REF!</v>
      </c>
      <c r="D386" s="3" t="e">
        <f>'[1]для bus.gov.ru'!#REF!</f>
        <v>#REF!</v>
      </c>
      <c r="E386" s="4" t="e">
        <f>'[1]для bus.gov.ru'!#REF!</f>
        <v>#REF!</v>
      </c>
      <c r="F386" s="5" t="s">
        <v>55</v>
      </c>
      <c r="G386" s="6" t="e">
        <f>'[1]Рейтинговая таблица организаций'!#REF!</f>
        <v>#REF!</v>
      </c>
      <c r="H386" s="6" t="e">
        <f>'[1]Рейтинговая таблица организаций'!#REF!</f>
        <v>#REF!</v>
      </c>
      <c r="I386" s="5" t="s">
        <v>56</v>
      </c>
      <c r="J386" s="6" t="e">
        <f>'[1]Рейтинговая таблица организаций'!#REF!</f>
        <v>#REF!</v>
      </c>
      <c r="K386" s="6" t="e">
        <f>'[1]Рейтинговая таблица организаций'!#REF!</f>
        <v>#REF!</v>
      </c>
      <c r="L386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86" s="8" t="e">
        <f>'[1]Рейтинговая таблица организаций'!#REF!</f>
        <v>#REF!</v>
      </c>
      <c r="N386" s="7" t="e">
        <f>IF('[1]Рейтинговая таблица организаций'!#REF!&lt;1,0,(IF('[1]Рейтинговая таблица организаций'!#REF!&lt;4,30,100)))</f>
        <v>#REF!</v>
      </c>
      <c r="O386" s="7" t="s">
        <v>57</v>
      </c>
      <c r="P386" s="7" t="e">
        <f>'[1]Рейтинговая таблица организаций'!#REF!</f>
        <v>#REF!</v>
      </c>
      <c r="Q386" s="7" t="e">
        <f>'[1]Рейтинговая таблица организаций'!#REF!</f>
        <v>#REF!</v>
      </c>
      <c r="R386" s="7" t="s">
        <v>58</v>
      </c>
      <c r="S386" s="7" t="e">
        <f>'[1]Рейтинговая таблица организаций'!#REF!</f>
        <v>#REF!</v>
      </c>
      <c r="T386" s="7" t="e">
        <f>'[1]Рейтинговая таблица организаций'!#REF!</f>
        <v>#REF!</v>
      </c>
      <c r="U386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86" s="8" t="e">
        <f>'[1]Рейтинговая таблица организаций'!#REF!</f>
        <v>#REF!</v>
      </c>
      <c r="W386" s="7" t="e">
        <f>IF('[1]Рейтинговая таблица организаций'!#REF!&lt;1,0,(IF('[1]Рейтинговая таблица организаций'!#REF!&lt;4,20,100)))</f>
        <v>#REF!</v>
      </c>
      <c r="X386" s="7" t="s">
        <v>59</v>
      </c>
      <c r="Y386" s="7" t="e">
        <f>'[1]Рейтинговая таблица организаций'!#REF!</f>
        <v>#REF!</v>
      </c>
      <c r="Z386" s="7" t="e">
        <f>'[1]Рейтинговая таблица организаций'!#REF!</f>
        <v>#REF!</v>
      </c>
      <c r="AA386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86" s="9" t="e">
        <f>'[1]Рейтинговая таблица организаций'!#REF!</f>
        <v>#REF!</v>
      </c>
      <c r="AC386" s="7" t="e">
        <f>IF('[1]Рейтинговая таблица организаций'!#REF!&lt;1,0,(IF('[1]Рейтинговая таблица организаций'!#REF!&lt;5,20,100)))</f>
        <v>#REF!</v>
      </c>
      <c r="AD386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86" s="8" t="e">
        <f>'[1]Рейтинговая таблица организаций'!#REF!</f>
        <v>#REF!</v>
      </c>
      <c r="AF386" s="7" t="e">
        <f>IF('[1]Рейтинговая таблица организаций'!#REF!&lt;1,0,(IF('[1]Рейтинговая таблица организаций'!#REF!&lt;5,20,100)))</f>
        <v>#REF!</v>
      </c>
      <c r="AG386" s="7" t="s">
        <v>60</v>
      </c>
      <c r="AH386" s="7" t="e">
        <f>'[1]Рейтинговая таблица организаций'!#REF!</f>
        <v>#REF!</v>
      </c>
      <c r="AI386" s="7" t="e">
        <f>'[1]Рейтинговая таблица организаций'!#REF!</f>
        <v>#REF!</v>
      </c>
      <c r="AJ386" s="7" t="s">
        <v>61</v>
      </c>
      <c r="AK386" s="7" t="e">
        <f>'[1]Рейтинговая таблица организаций'!#REF!</f>
        <v>#REF!</v>
      </c>
      <c r="AL386" s="7" t="e">
        <f>'[1]Рейтинговая таблица организаций'!#REF!</f>
        <v>#REF!</v>
      </c>
      <c r="AM386" s="7" t="s">
        <v>62</v>
      </c>
      <c r="AN386" s="7" t="e">
        <f>'[1]Рейтинговая таблица организаций'!#REF!</f>
        <v>#REF!</v>
      </c>
      <c r="AO386" s="7" t="e">
        <f>'[1]Рейтинговая таблица организаций'!#REF!</f>
        <v>#REF!</v>
      </c>
      <c r="AP386" s="7" t="s">
        <v>63</v>
      </c>
      <c r="AQ386" s="7" t="e">
        <f>'[1]Рейтинговая таблица организаций'!#REF!</f>
        <v>#REF!</v>
      </c>
      <c r="AR386" s="7" t="e">
        <f>'[1]Рейтинговая таблица организаций'!#REF!</f>
        <v>#REF!</v>
      </c>
      <c r="AS386" s="7" t="s">
        <v>64</v>
      </c>
      <c r="AT386" s="7" t="e">
        <f>'[1]Рейтинговая таблица организаций'!#REF!</f>
        <v>#REF!</v>
      </c>
      <c r="AU386" s="7" t="e">
        <f>'[1]Рейтинговая таблица организаций'!#REF!</f>
        <v>#REF!</v>
      </c>
      <c r="AV386" s="7" t="s">
        <v>65</v>
      </c>
      <c r="AW386" s="7" t="e">
        <f>'[1]Рейтинговая таблица организаций'!#REF!</f>
        <v>#REF!</v>
      </c>
      <c r="AX386" s="7" t="e">
        <f>'[1]Рейтинговая таблица организаций'!#REF!</f>
        <v>#REF!</v>
      </c>
      <c r="AY386" s="7" t="s">
        <v>66</v>
      </c>
      <c r="AZ386" s="7" t="e">
        <f>'[1]Рейтинговая таблица организаций'!#REF!</f>
        <v>#REF!</v>
      </c>
      <c r="BA386" s="7" t="e">
        <f>'[1]Рейтинговая таблица организаций'!#REF!</f>
        <v>#REF!</v>
      </c>
    </row>
    <row r="387" spans="1:53" ht="15.5" x14ac:dyDescent="0.35">
      <c r="A387" s="3" t="e">
        <f>'[1]бланки '!#REF!</f>
        <v>#REF!</v>
      </c>
      <c r="B387" s="3" t="e">
        <f>'[1]бланки '!#REF!</f>
        <v>#REF!</v>
      </c>
      <c r="C387" s="3" t="e">
        <f>'[1]для bus.gov.ru'!#REF!</f>
        <v>#REF!</v>
      </c>
      <c r="D387" s="3" t="e">
        <f>'[1]для bus.gov.ru'!#REF!</f>
        <v>#REF!</v>
      </c>
      <c r="E387" s="4" t="e">
        <f>'[1]для bus.gov.ru'!#REF!</f>
        <v>#REF!</v>
      </c>
      <c r="F387" s="5" t="s">
        <v>55</v>
      </c>
      <c r="G387" s="6" t="e">
        <f>'[1]Рейтинговая таблица организаций'!#REF!</f>
        <v>#REF!</v>
      </c>
      <c r="H387" s="6" t="e">
        <f>'[1]Рейтинговая таблица организаций'!#REF!</f>
        <v>#REF!</v>
      </c>
      <c r="I387" s="5" t="s">
        <v>56</v>
      </c>
      <c r="J387" s="6" t="e">
        <f>'[1]Рейтинговая таблица организаций'!#REF!</f>
        <v>#REF!</v>
      </c>
      <c r="K387" s="6" t="e">
        <f>'[1]Рейтинговая таблица организаций'!#REF!</f>
        <v>#REF!</v>
      </c>
      <c r="L387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87" s="8" t="e">
        <f>'[1]Рейтинговая таблица организаций'!#REF!</f>
        <v>#REF!</v>
      </c>
      <c r="N387" s="7" t="e">
        <f>IF('[1]Рейтинговая таблица организаций'!#REF!&lt;1,0,(IF('[1]Рейтинговая таблица организаций'!#REF!&lt;4,30,100)))</f>
        <v>#REF!</v>
      </c>
      <c r="O387" s="7" t="s">
        <v>57</v>
      </c>
      <c r="P387" s="7" t="e">
        <f>'[1]Рейтинговая таблица организаций'!#REF!</f>
        <v>#REF!</v>
      </c>
      <c r="Q387" s="7" t="e">
        <f>'[1]Рейтинговая таблица организаций'!#REF!</f>
        <v>#REF!</v>
      </c>
      <c r="R387" s="7" t="s">
        <v>58</v>
      </c>
      <c r="S387" s="7" t="e">
        <f>'[1]Рейтинговая таблица организаций'!#REF!</f>
        <v>#REF!</v>
      </c>
      <c r="T387" s="7" t="e">
        <f>'[1]Рейтинговая таблица организаций'!#REF!</f>
        <v>#REF!</v>
      </c>
      <c r="U387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87" s="8" t="e">
        <f>'[1]Рейтинговая таблица организаций'!#REF!</f>
        <v>#REF!</v>
      </c>
      <c r="W387" s="7" t="e">
        <f>IF('[1]Рейтинговая таблица организаций'!#REF!&lt;1,0,(IF('[1]Рейтинговая таблица организаций'!#REF!&lt;4,20,100)))</f>
        <v>#REF!</v>
      </c>
      <c r="X387" s="7" t="s">
        <v>59</v>
      </c>
      <c r="Y387" s="7" t="e">
        <f>'[1]Рейтинговая таблица организаций'!#REF!</f>
        <v>#REF!</v>
      </c>
      <c r="Z387" s="7" t="e">
        <f>'[1]Рейтинговая таблица организаций'!#REF!</f>
        <v>#REF!</v>
      </c>
      <c r="AA387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87" s="9" t="e">
        <f>'[1]Рейтинговая таблица организаций'!#REF!</f>
        <v>#REF!</v>
      </c>
      <c r="AC387" s="7" t="e">
        <f>IF('[1]Рейтинговая таблица организаций'!#REF!&lt;1,0,(IF('[1]Рейтинговая таблица организаций'!#REF!&lt;5,20,100)))</f>
        <v>#REF!</v>
      </c>
      <c r="AD387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87" s="8" t="e">
        <f>'[1]Рейтинговая таблица организаций'!#REF!</f>
        <v>#REF!</v>
      </c>
      <c r="AF387" s="7" t="e">
        <f>IF('[1]Рейтинговая таблица организаций'!#REF!&lt;1,0,(IF('[1]Рейтинговая таблица организаций'!#REF!&lt;5,20,100)))</f>
        <v>#REF!</v>
      </c>
      <c r="AG387" s="7" t="s">
        <v>60</v>
      </c>
      <c r="AH387" s="7" t="e">
        <f>'[1]Рейтинговая таблица организаций'!#REF!</f>
        <v>#REF!</v>
      </c>
      <c r="AI387" s="7" t="e">
        <f>'[1]Рейтинговая таблица организаций'!#REF!</f>
        <v>#REF!</v>
      </c>
      <c r="AJ387" s="7" t="s">
        <v>61</v>
      </c>
      <c r="AK387" s="7" t="e">
        <f>'[1]Рейтинговая таблица организаций'!#REF!</f>
        <v>#REF!</v>
      </c>
      <c r="AL387" s="7" t="e">
        <f>'[1]Рейтинговая таблица организаций'!#REF!</f>
        <v>#REF!</v>
      </c>
      <c r="AM387" s="7" t="s">
        <v>62</v>
      </c>
      <c r="AN387" s="7" t="e">
        <f>'[1]Рейтинговая таблица организаций'!#REF!</f>
        <v>#REF!</v>
      </c>
      <c r="AO387" s="7" t="e">
        <f>'[1]Рейтинговая таблица организаций'!#REF!</f>
        <v>#REF!</v>
      </c>
      <c r="AP387" s="7" t="s">
        <v>63</v>
      </c>
      <c r="AQ387" s="7" t="e">
        <f>'[1]Рейтинговая таблица организаций'!#REF!</f>
        <v>#REF!</v>
      </c>
      <c r="AR387" s="7" t="e">
        <f>'[1]Рейтинговая таблица организаций'!#REF!</f>
        <v>#REF!</v>
      </c>
      <c r="AS387" s="7" t="s">
        <v>64</v>
      </c>
      <c r="AT387" s="7" t="e">
        <f>'[1]Рейтинговая таблица организаций'!#REF!</f>
        <v>#REF!</v>
      </c>
      <c r="AU387" s="7" t="e">
        <f>'[1]Рейтинговая таблица организаций'!#REF!</f>
        <v>#REF!</v>
      </c>
      <c r="AV387" s="7" t="s">
        <v>65</v>
      </c>
      <c r="AW387" s="7" t="e">
        <f>'[1]Рейтинговая таблица организаций'!#REF!</f>
        <v>#REF!</v>
      </c>
      <c r="AX387" s="7" t="e">
        <f>'[1]Рейтинговая таблица организаций'!#REF!</f>
        <v>#REF!</v>
      </c>
      <c r="AY387" s="7" t="s">
        <v>66</v>
      </c>
      <c r="AZ387" s="7" t="e">
        <f>'[1]Рейтинговая таблица организаций'!#REF!</f>
        <v>#REF!</v>
      </c>
      <c r="BA387" s="7" t="e">
        <f>'[1]Рейтинговая таблица организаций'!#REF!</f>
        <v>#REF!</v>
      </c>
    </row>
    <row r="388" spans="1:53" ht="15.5" x14ac:dyDescent="0.35">
      <c r="A388" s="3" t="e">
        <f>'[1]бланки '!#REF!</f>
        <v>#REF!</v>
      </c>
      <c r="B388" s="3" t="e">
        <f>'[1]бланки '!#REF!</f>
        <v>#REF!</v>
      </c>
      <c r="C388" s="3" t="e">
        <f>'[1]для bus.gov.ru'!#REF!</f>
        <v>#REF!</v>
      </c>
      <c r="D388" s="3" t="e">
        <f>'[1]для bus.gov.ru'!#REF!</f>
        <v>#REF!</v>
      </c>
      <c r="E388" s="4" t="e">
        <f>'[1]для bus.gov.ru'!#REF!</f>
        <v>#REF!</v>
      </c>
      <c r="F388" s="5" t="s">
        <v>55</v>
      </c>
      <c r="G388" s="6" t="e">
        <f>'[1]Рейтинговая таблица организаций'!#REF!</f>
        <v>#REF!</v>
      </c>
      <c r="H388" s="6" t="e">
        <f>'[1]Рейтинговая таблица организаций'!#REF!</f>
        <v>#REF!</v>
      </c>
      <c r="I388" s="5" t="s">
        <v>56</v>
      </c>
      <c r="J388" s="6" t="e">
        <f>'[1]Рейтинговая таблица организаций'!#REF!</f>
        <v>#REF!</v>
      </c>
      <c r="K388" s="6" t="e">
        <f>'[1]Рейтинговая таблица организаций'!#REF!</f>
        <v>#REF!</v>
      </c>
      <c r="L388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88" s="8" t="e">
        <f>'[1]Рейтинговая таблица организаций'!#REF!</f>
        <v>#REF!</v>
      </c>
      <c r="N388" s="7" t="e">
        <f>IF('[1]Рейтинговая таблица организаций'!#REF!&lt;1,0,(IF('[1]Рейтинговая таблица организаций'!#REF!&lt;4,30,100)))</f>
        <v>#REF!</v>
      </c>
      <c r="O388" s="7" t="s">
        <v>57</v>
      </c>
      <c r="P388" s="7" t="e">
        <f>'[1]Рейтинговая таблица организаций'!#REF!</f>
        <v>#REF!</v>
      </c>
      <c r="Q388" s="7" t="e">
        <f>'[1]Рейтинговая таблица организаций'!#REF!</f>
        <v>#REF!</v>
      </c>
      <c r="R388" s="7" t="s">
        <v>58</v>
      </c>
      <c r="S388" s="7" t="e">
        <f>'[1]Рейтинговая таблица организаций'!#REF!</f>
        <v>#REF!</v>
      </c>
      <c r="T388" s="7" t="e">
        <f>'[1]Рейтинговая таблица организаций'!#REF!</f>
        <v>#REF!</v>
      </c>
      <c r="U388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88" s="8" t="e">
        <f>'[1]Рейтинговая таблица организаций'!#REF!</f>
        <v>#REF!</v>
      </c>
      <c r="W388" s="7" t="e">
        <f>IF('[1]Рейтинговая таблица организаций'!#REF!&lt;1,0,(IF('[1]Рейтинговая таблица организаций'!#REF!&lt;4,20,100)))</f>
        <v>#REF!</v>
      </c>
      <c r="X388" s="7" t="s">
        <v>59</v>
      </c>
      <c r="Y388" s="7" t="e">
        <f>'[1]Рейтинговая таблица организаций'!#REF!</f>
        <v>#REF!</v>
      </c>
      <c r="Z388" s="7" t="e">
        <f>'[1]Рейтинговая таблица организаций'!#REF!</f>
        <v>#REF!</v>
      </c>
      <c r="AA388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88" s="9" t="e">
        <f>'[1]Рейтинговая таблица организаций'!#REF!</f>
        <v>#REF!</v>
      </c>
      <c r="AC388" s="7" t="e">
        <f>IF('[1]Рейтинговая таблица организаций'!#REF!&lt;1,0,(IF('[1]Рейтинговая таблица организаций'!#REF!&lt;5,20,100)))</f>
        <v>#REF!</v>
      </c>
      <c r="AD388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88" s="8" t="e">
        <f>'[1]Рейтинговая таблица организаций'!#REF!</f>
        <v>#REF!</v>
      </c>
      <c r="AF388" s="7" t="e">
        <f>IF('[1]Рейтинговая таблица организаций'!#REF!&lt;1,0,(IF('[1]Рейтинговая таблица организаций'!#REF!&lt;5,20,100)))</f>
        <v>#REF!</v>
      </c>
      <c r="AG388" s="7" t="s">
        <v>60</v>
      </c>
      <c r="AH388" s="7" t="e">
        <f>'[1]Рейтинговая таблица организаций'!#REF!</f>
        <v>#REF!</v>
      </c>
      <c r="AI388" s="7" t="e">
        <f>'[1]Рейтинговая таблица организаций'!#REF!</f>
        <v>#REF!</v>
      </c>
      <c r="AJ388" s="7" t="s">
        <v>61</v>
      </c>
      <c r="AK388" s="7" t="e">
        <f>'[1]Рейтинговая таблица организаций'!#REF!</f>
        <v>#REF!</v>
      </c>
      <c r="AL388" s="7" t="e">
        <f>'[1]Рейтинговая таблица организаций'!#REF!</f>
        <v>#REF!</v>
      </c>
      <c r="AM388" s="7" t="s">
        <v>62</v>
      </c>
      <c r="AN388" s="7" t="e">
        <f>'[1]Рейтинговая таблица организаций'!#REF!</f>
        <v>#REF!</v>
      </c>
      <c r="AO388" s="7" t="e">
        <f>'[1]Рейтинговая таблица организаций'!#REF!</f>
        <v>#REF!</v>
      </c>
      <c r="AP388" s="7" t="s">
        <v>63</v>
      </c>
      <c r="AQ388" s="7" t="e">
        <f>'[1]Рейтинговая таблица организаций'!#REF!</f>
        <v>#REF!</v>
      </c>
      <c r="AR388" s="7" t="e">
        <f>'[1]Рейтинговая таблица организаций'!#REF!</f>
        <v>#REF!</v>
      </c>
      <c r="AS388" s="7" t="s">
        <v>64</v>
      </c>
      <c r="AT388" s="7" t="e">
        <f>'[1]Рейтинговая таблица организаций'!#REF!</f>
        <v>#REF!</v>
      </c>
      <c r="AU388" s="7" t="e">
        <f>'[1]Рейтинговая таблица организаций'!#REF!</f>
        <v>#REF!</v>
      </c>
      <c r="AV388" s="7" t="s">
        <v>65</v>
      </c>
      <c r="AW388" s="7" t="e">
        <f>'[1]Рейтинговая таблица организаций'!#REF!</f>
        <v>#REF!</v>
      </c>
      <c r="AX388" s="7" t="e">
        <f>'[1]Рейтинговая таблица организаций'!#REF!</f>
        <v>#REF!</v>
      </c>
      <c r="AY388" s="7" t="s">
        <v>66</v>
      </c>
      <c r="AZ388" s="7" t="e">
        <f>'[1]Рейтинговая таблица организаций'!#REF!</f>
        <v>#REF!</v>
      </c>
      <c r="BA388" s="7" t="e">
        <f>'[1]Рейтинговая таблица организаций'!#REF!</f>
        <v>#REF!</v>
      </c>
    </row>
    <row r="389" spans="1:53" ht="15.5" x14ac:dyDescent="0.35">
      <c r="A389" s="3" t="e">
        <f>'[1]бланки '!#REF!</f>
        <v>#REF!</v>
      </c>
      <c r="B389" s="3" t="e">
        <f>'[1]бланки '!#REF!</f>
        <v>#REF!</v>
      </c>
      <c r="C389" s="3" t="e">
        <f>'[1]для bus.gov.ru'!#REF!</f>
        <v>#REF!</v>
      </c>
      <c r="D389" s="3" t="e">
        <f>'[1]для bus.gov.ru'!#REF!</f>
        <v>#REF!</v>
      </c>
      <c r="E389" s="4" t="e">
        <f>'[1]для bus.gov.ru'!#REF!</f>
        <v>#REF!</v>
      </c>
      <c r="F389" s="5" t="s">
        <v>55</v>
      </c>
      <c r="G389" s="6" t="e">
        <f>'[1]Рейтинговая таблица организаций'!#REF!</f>
        <v>#REF!</v>
      </c>
      <c r="H389" s="6" t="e">
        <f>'[1]Рейтинговая таблица организаций'!#REF!</f>
        <v>#REF!</v>
      </c>
      <c r="I389" s="5" t="s">
        <v>56</v>
      </c>
      <c r="J389" s="6" t="e">
        <f>'[1]Рейтинговая таблица организаций'!#REF!</f>
        <v>#REF!</v>
      </c>
      <c r="K389" s="6" t="e">
        <f>'[1]Рейтинговая таблица организаций'!#REF!</f>
        <v>#REF!</v>
      </c>
      <c r="L389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89" s="8" t="e">
        <f>'[1]Рейтинговая таблица организаций'!#REF!</f>
        <v>#REF!</v>
      </c>
      <c r="N389" s="7" t="e">
        <f>IF('[1]Рейтинговая таблица организаций'!#REF!&lt;1,0,(IF('[1]Рейтинговая таблица организаций'!#REF!&lt;4,30,100)))</f>
        <v>#REF!</v>
      </c>
      <c r="O389" s="7" t="s">
        <v>57</v>
      </c>
      <c r="P389" s="7" t="e">
        <f>'[1]Рейтинговая таблица организаций'!#REF!</f>
        <v>#REF!</v>
      </c>
      <c r="Q389" s="7" t="e">
        <f>'[1]Рейтинговая таблица организаций'!#REF!</f>
        <v>#REF!</v>
      </c>
      <c r="R389" s="7" t="s">
        <v>58</v>
      </c>
      <c r="S389" s="7" t="e">
        <f>'[1]Рейтинговая таблица организаций'!#REF!</f>
        <v>#REF!</v>
      </c>
      <c r="T389" s="7" t="e">
        <f>'[1]Рейтинговая таблица организаций'!#REF!</f>
        <v>#REF!</v>
      </c>
      <c r="U389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89" s="8" t="e">
        <f>'[1]Рейтинговая таблица организаций'!#REF!</f>
        <v>#REF!</v>
      </c>
      <c r="W389" s="7" t="e">
        <f>IF('[1]Рейтинговая таблица организаций'!#REF!&lt;1,0,(IF('[1]Рейтинговая таблица организаций'!#REF!&lt;4,20,100)))</f>
        <v>#REF!</v>
      </c>
      <c r="X389" s="7" t="s">
        <v>59</v>
      </c>
      <c r="Y389" s="7" t="e">
        <f>'[1]Рейтинговая таблица организаций'!#REF!</f>
        <v>#REF!</v>
      </c>
      <c r="Z389" s="7" t="e">
        <f>'[1]Рейтинговая таблица организаций'!#REF!</f>
        <v>#REF!</v>
      </c>
      <c r="AA389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89" s="9" t="e">
        <f>'[1]Рейтинговая таблица организаций'!#REF!</f>
        <v>#REF!</v>
      </c>
      <c r="AC389" s="7" t="e">
        <f>IF('[1]Рейтинговая таблица организаций'!#REF!&lt;1,0,(IF('[1]Рейтинговая таблица организаций'!#REF!&lt;5,20,100)))</f>
        <v>#REF!</v>
      </c>
      <c r="AD389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89" s="8" t="e">
        <f>'[1]Рейтинговая таблица организаций'!#REF!</f>
        <v>#REF!</v>
      </c>
      <c r="AF389" s="7" t="e">
        <f>IF('[1]Рейтинговая таблица организаций'!#REF!&lt;1,0,(IF('[1]Рейтинговая таблица организаций'!#REF!&lt;5,20,100)))</f>
        <v>#REF!</v>
      </c>
      <c r="AG389" s="7" t="s">
        <v>60</v>
      </c>
      <c r="AH389" s="7" t="e">
        <f>'[1]Рейтинговая таблица организаций'!#REF!</f>
        <v>#REF!</v>
      </c>
      <c r="AI389" s="7" t="e">
        <f>'[1]Рейтинговая таблица организаций'!#REF!</f>
        <v>#REF!</v>
      </c>
      <c r="AJ389" s="7" t="s">
        <v>61</v>
      </c>
      <c r="AK389" s="7" t="e">
        <f>'[1]Рейтинговая таблица организаций'!#REF!</f>
        <v>#REF!</v>
      </c>
      <c r="AL389" s="7" t="e">
        <f>'[1]Рейтинговая таблица организаций'!#REF!</f>
        <v>#REF!</v>
      </c>
      <c r="AM389" s="7" t="s">
        <v>62</v>
      </c>
      <c r="AN389" s="7" t="e">
        <f>'[1]Рейтинговая таблица организаций'!#REF!</f>
        <v>#REF!</v>
      </c>
      <c r="AO389" s="7" t="e">
        <f>'[1]Рейтинговая таблица организаций'!#REF!</f>
        <v>#REF!</v>
      </c>
      <c r="AP389" s="7" t="s">
        <v>63</v>
      </c>
      <c r="AQ389" s="7" t="e">
        <f>'[1]Рейтинговая таблица организаций'!#REF!</f>
        <v>#REF!</v>
      </c>
      <c r="AR389" s="7" t="e">
        <f>'[1]Рейтинговая таблица организаций'!#REF!</f>
        <v>#REF!</v>
      </c>
      <c r="AS389" s="7" t="s">
        <v>64</v>
      </c>
      <c r="AT389" s="7" t="e">
        <f>'[1]Рейтинговая таблица организаций'!#REF!</f>
        <v>#REF!</v>
      </c>
      <c r="AU389" s="7" t="e">
        <f>'[1]Рейтинговая таблица организаций'!#REF!</f>
        <v>#REF!</v>
      </c>
      <c r="AV389" s="7" t="s">
        <v>65</v>
      </c>
      <c r="AW389" s="7" t="e">
        <f>'[1]Рейтинговая таблица организаций'!#REF!</f>
        <v>#REF!</v>
      </c>
      <c r="AX389" s="7" t="e">
        <f>'[1]Рейтинговая таблица организаций'!#REF!</f>
        <v>#REF!</v>
      </c>
      <c r="AY389" s="7" t="s">
        <v>66</v>
      </c>
      <c r="AZ389" s="7" t="e">
        <f>'[1]Рейтинговая таблица организаций'!#REF!</f>
        <v>#REF!</v>
      </c>
      <c r="BA389" s="7" t="e">
        <f>'[1]Рейтинговая таблица организаций'!#REF!</f>
        <v>#REF!</v>
      </c>
    </row>
    <row r="390" spans="1:53" ht="15.5" x14ac:dyDescent="0.35">
      <c r="A390" s="3" t="e">
        <f>'[1]бланки '!#REF!</f>
        <v>#REF!</v>
      </c>
      <c r="B390" s="3" t="e">
        <f>'[1]бланки '!#REF!</f>
        <v>#REF!</v>
      </c>
      <c r="C390" s="3" t="e">
        <f>'[1]для bus.gov.ru'!#REF!</f>
        <v>#REF!</v>
      </c>
      <c r="D390" s="3" t="e">
        <f>'[1]для bus.gov.ru'!#REF!</f>
        <v>#REF!</v>
      </c>
      <c r="E390" s="4" t="e">
        <f>'[1]для bus.gov.ru'!#REF!</f>
        <v>#REF!</v>
      </c>
      <c r="F390" s="5" t="s">
        <v>55</v>
      </c>
      <c r="G390" s="6" t="e">
        <f>'[1]Рейтинговая таблица организаций'!#REF!</f>
        <v>#REF!</v>
      </c>
      <c r="H390" s="6" t="e">
        <f>'[1]Рейтинговая таблица организаций'!#REF!</f>
        <v>#REF!</v>
      </c>
      <c r="I390" s="5" t="s">
        <v>56</v>
      </c>
      <c r="J390" s="6" t="e">
        <f>'[1]Рейтинговая таблица организаций'!#REF!</f>
        <v>#REF!</v>
      </c>
      <c r="K390" s="6" t="e">
        <f>'[1]Рейтинговая таблица организаций'!#REF!</f>
        <v>#REF!</v>
      </c>
      <c r="L390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90" s="8" t="e">
        <f>'[1]Рейтинговая таблица организаций'!#REF!</f>
        <v>#REF!</v>
      </c>
      <c r="N390" s="7" t="e">
        <f>IF('[1]Рейтинговая таблица организаций'!#REF!&lt;1,0,(IF('[1]Рейтинговая таблица организаций'!#REF!&lt;4,30,100)))</f>
        <v>#REF!</v>
      </c>
      <c r="O390" s="7" t="s">
        <v>57</v>
      </c>
      <c r="P390" s="7" t="e">
        <f>'[1]Рейтинговая таблица организаций'!#REF!</f>
        <v>#REF!</v>
      </c>
      <c r="Q390" s="7" t="e">
        <f>'[1]Рейтинговая таблица организаций'!#REF!</f>
        <v>#REF!</v>
      </c>
      <c r="R390" s="7" t="s">
        <v>58</v>
      </c>
      <c r="S390" s="7" t="e">
        <f>'[1]Рейтинговая таблица организаций'!#REF!</f>
        <v>#REF!</v>
      </c>
      <c r="T390" s="7" t="e">
        <f>'[1]Рейтинговая таблица организаций'!#REF!</f>
        <v>#REF!</v>
      </c>
      <c r="U390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90" s="8" t="e">
        <f>'[1]Рейтинговая таблица организаций'!#REF!</f>
        <v>#REF!</v>
      </c>
      <c r="W390" s="7" t="e">
        <f>IF('[1]Рейтинговая таблица организаций'!#REF!&lt;1,0,(IF('[1]Рейтинговая таблица организаций'!#REF!&lt;4,20,100)))</f>
        <v>#REF!</v>
      </c>
      <c r="X390" s="7" t="s">
        <v>59</v>
      </c>
      <c r="Y390" s="7" t="e">
        <f>'[1]Рейтинговая таблица организаций'!#REF!</f>
        <v>#REF!</v>
      </c>
      <c r="Z390" s="7" t="e">
        <f>'[1]Рейтинговая таблица организаций'!#REF!</f>
        <v>#REF!</v>
      </c>
      <c r="AA390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90" s="9" t="e">
        <f>'[1]Рейтинговая таблица организаций'!#REF!</f>
        <v>#REF!</v>
      </c>
      <c r="AC390" s="7" t="e">
        <f>IF('[1]Рейтинговая таблица организаций'!#REF!&lt;1,0,(IF('[1]Рейтинговая таблица организаций'!#REF!&lt;5,20,100)))</f>
        <v>#REF!</v>
      </c>
      <c r="AD390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90" s="8" t="e">
        <f>'[1]Рейтинговая таблица организаций'!#REF!</f>
        <v>#REF!</v>
      </c>
      <c r="AF390" s="7" t="e">
        <f>IF('[1]Рейтинговая таблица организаций'!#REF!&lt;1,0,(IF('[1]Рейтинговая таблица организаций'!#REF!&lt;5,20,100)))</f>
        <v>#REF!</v>
      </c>
      <c r="AG390" s="7" t="s">
        <v>60</v>
      </c>
      <c r="AH390" s="7" t="e">
        <f>'[1]Рейтинговая таблица организаций'!#REF!</f>
        <v>#REF!</v>
      </c>
      <c r="AI390" s="7" t="e">
        <f>'[1]Рейтинговая таблица организаций'!#REF!</f>
        <v>#REF!</v>
      </c>
      <c r="AJ390" s="7" t="s">
        <v>61</v>
      </c>
      <c r="AK390" s="7" t="e">
        <f>'[1]Рейтинговая таблица организаций'!#REF!</f>
        <v>#REF!</v>
      </c>
      <c r="AL390" s="7" t="e">
        <f>'[1]Рейтинговая таблица организаций'!#REF!</f>
        <v>#REF!</v>
      </c>
      <c r="AM390" s="7" t="s">
        <v>62</v>
      </c>
      <c r="AN390" s="7" t="e">
        <f>'[1]Рейтинговая таблица организаций'!#REF!</f>
        <v>#REF!</v>
      </c>
      <c r="AO390" s="7" t="e">
        <f>'[1]Рейтинговая таблица организаций'!#REF!</f>
        <v>#REF!</v>
      </c>
      <c r="AP390" s="7" t="s">
        <v>63</v>
      </c>
      <c r="AQ390" s="7" t="e">
        <f>'[1]Рейтинговая таблица организаций'!#REF!</f>
        <v>#REF!</v>
      </c>
      <c r="AR390" s="7" t="e">
        <f>'[1]Рейтинговая таблица организаций'!#REF!</f>
        <v>#REF!</v>
      </c>
      <c r="AS390" s="7" t="s">
        <v>64</v>
      </c>
      <c r="AT390" s="7" t="e">
        <f>'[1]Рейтинговая таблица организаций'!#REF!</f>
        <v>#REF!</v>
      </c>
      <c r="AU390" s="7" t="e">
        <f>'[1]Рейтинговая таблица организаций'!#REF!</f>
        <v>#REF!</v>
      </c>
      <c r="AV390" s="7" t="s">
        <v>65</v>
      </c>
      <c r="AW390" s="7" t="e">
        <f>'[1]Рейтинговая таблица организаций'!#REF!</f>
        <v>#REF!</v>
      </c>
      <c r="AX390" s="7" t="e">
        <f>'[1]Рейтинговая таблица организаций'!#REF!</f>
        <v>#REF!</v>
      </c>
      <c r="AY390" s="7" t="s">
        <v>66</v>
      </c>
      <c r="AZ390" s="7" t="e">
        <f>'[1]Рейтинговая таблица организаций'!#REF!</f>
        <v>#REF!</v>
      </c>
      <c r="BA390" s="7" t="e">
        <f>'[1]Рейтинговая таблица организаций'!#REF!</f>
        <v>#REF!</v>
      </c>
    </row>
    <row r="391" spans="1:53" ht="15.5" x14ac:dyDescent="0.35">
      <c r="A391" s="3" t="e">
        <f>'[1]бланки '!#REF!</f>
        <v>#REF!</v>
      </c>
      <c r="B391" s="3" t="e">
        <f>'[1]бланки '!#REF!</f>
        <v>#REF!</v>
      </c>
      <c r="C391" s="3" t="e">
        <f>'[1]для bus.gov.ru'!#REF!</f>
        <v>#REF!</v>
      </c>
      <c r="D391" s="3" t="e">
        <f>'[1]для bus.gov.ru'!#REF!</f>
        <v>#REF!</v>
      </c>
      <c r="E391" s="4" t="e">
        <f>'[1]для bus.gov.ru'!#REF!</f>
        <v>#REF!</v>
      </c>
      <c r="F391" s="5" t="s">
        <v>55</v>
      </c>
      <c r="G391" s="6" t="e">
        <f>'[1]Рейтинговая таблица организаций'!#REF!</f>
        <v>#REF!</v>
      </c>
      <c r="H391" s="6" t="e">
        <f>'[1]Рейтинговая таблица организаций'!#REF!</f>
        <v>#REF!</v>
      </c>
      <c r="I391" s="5" t="s">
        <v>56</v>
      </c>
      <c r="J391" s="6" t="e">
        <f>'[1]Рейтинговая таблица организаций'!#REF!</f>
        <v>#REF!</v>
      </c>
      <c r="K391" s="6" t="e">
        <f>'[1]Рейтинговая таблица организаций'!#REF!</f>
        <v>#REF!</v>
      </c>
      <c r="L391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91" s="8" t="e">
        <f>'[1]Рейтинговая таблица организаций'!#REF!</f>
        <v>#REF!</v>
      </c>
      <c r="N391" s="7" t="e">
        <f>IF('[1]Рейтинговая таблица организаций'!#REF!&lt;1,0,(IF('[1]Рейтинговая таблица организаций'!#REF!&lt;4,30,100)))</f>
        <v>#REF!</v>
      </c>
      <c r="O391" s="7" t="s">
        <v>57</v>
      </c>
      <c r="P391" s="7" t="e">
        <f>'[1]Рейтинговая таблица организаций'!#REF!</f>
        <v>#REF!</v>
      </c>
      <c r="Q391" s="7" t="e">
        <f>'[1]Рейтинговая таблица организаций'!#REF!</f>
        <v>#REF!</v>
      </c>
      <c r="R391" s="7" t="s">
        <v>58</v>
      </c>
      <c r="S391" s="7" t="e">
        <f>'[1]Рейтинговая таблица организаций'!#REF!</f>
        <v>#REF!</v>
      </c>
      <c r="T391" s="7" t="e">
        <f>'[1]Рейтинговая таблица организаций'!#REF!</f>
        <v>#REF!</v>
      </c>
      <c r="U391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91" s="8" t="e">
        <f>'[1]Рейтинговая таблица организаций'!#REF!</f>
        <v>#REF!</v>
      </c>
      <c r="W391" s="7" t="e">
        <f>IF('[1]Рейтинговая таблица организаций'!#REF!&lt;1,0,(IF('[1]Рейтинговая таблица организаций'!#REF!&lt;4,20,100)))</f>
        <v>#REF!</v>
      </c>
      <c r="X391" s="7" t="s">
        <v>59</v>
      </c>
      <c r="Y391" s="7" t="e">
        <f>'[1]Рейтинговая таблица организаций'!#REF!</f>
        <v>#REF!</v>
      </c>
      <c r="Z391" s="7" t="e">
        <f>'[1]Рейтинговая таблица организаций'!#REF!</f>
        <v>#REF!</v>
      </c>
      <c r="AA391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91" s="9" t="e">
        <f>'[1]Рейтинговая таблица организаций'!#REF!</f>
        <v>#REF!</v>
      </c>
      <c r="AC391" s="7" t="e">
        <f>IF('[1]Рейтинговая таблица организаций'!#REF!&lt;1,0,(IF('[1]Рейтинговая таблица организаций'!#REF!&lt;5,20,100)))</f>
        <v>#REF!</v>
      </c>
      <c r="AD391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91" s="8" t="e">
        <f>'[1]Рейтинговая таблица организаций'!#REF!</f>
        <v>#REF!</v>
      </c>
      <c r="AF391" s="7" t="e">
        <f>IF('[1]Рейтинговая таблица организаций'!#REF!&lt;1,0,(IF('[1]Рейтинговая таблица организаций'!#REF!&lt;5,20,100)))</f>
        <v>#REF!</v>
      </c>
      <c r="AG391" s="7" t="s">
        <v>60</v>
      </c>
      <c r="AH391" s="7" t="e">
        <f>'[1]Рейтинговая таблица организаций'!#REF!</f>
        <v>#REF!</v>
      </c>
      <c r="AI391" s="7" t="e">
        <f>'[1]Рейтинговая таблица организаций'!#REF!</f>
        <v>#REF!</v>
      </c>
      <c r="AJ391" s="7" t="s">
        <v>61</v>
      </c>
      <c r="AK391" s="7" t="e">
        <f>'[1]Рейтинговая таблица организаций'!#REF!</f>
        <v>#REF!</v>
      </c>
      <c r="AL391" s="7" t="e">
        <f>'[1]Рейтинговая таблица организаций'!#REF!</f>
        <v>#REF!</v>
      </c>
      <c r="AM391" s="7" t="s">
        <v>62</v>
      </c>
      <c r="AN391" s="7" t="e">
        <f>'[1]Рейтинговая таблица организаций'!#REF!</f>
        <v>#REF!</v>
      </c>
      <c r="AO391" s="7" t="e">
        <f>'[1]Рейтинговая таблица организаций'!#REF!</f>
        <v>#REF!</v>
      </c>
      <c r="AP391" s="7" t="s">
        <v>63</v>
      </c>
      <c r="AQ391" s="7" t="e">
        <f>'[1]Рейтинговая таблица организаций'!#REF!</f>
        <v>#REF!</v>
      </c>
      <c r="AR391" s="7" t="e">
        <f>'[1]Рейтинговая таблица организаций'!#REF!</f>
        <v>#REF!</v>
      </c>
      <c r="AS391" s="7" t="s">
        <v>64</v>
      </c>
      <c r="AT391" s="7" t="e">
        <f>'[1]Рейтинговая таблица организаций'!#REF!</f>
        <v>#REF!</v>
      </c>
      <c r="AU391" s="7" t="e">
        <f>'[1]Рейтинговая таблица организаций'!#REF!</f>
        <v>#REF!</v>
      </c>
      <c r="AV391" s="7" t="s">
        <v>65</v>
      </c>
      <c r="AW391" s="7" t="e">
        <f>'[1]Рейтинговая таблица организаций'!#REF!</f>
        <v>#REF!</v>
      </c>
      <c r="AX391" s="7" t="e">
        <f>'[1]Рейтинговая таблица организаций'!#REF!</f>
        <v>#REF!</v>
      </c>
      <c r="AY391" s="7" t="s">
        <v>66</v>
      </c>
      <c r="AZ391" s="7" t="e">
        <f>'[1]Рейтинговая таблица организаций'!#REF!</f>
        <v>#REF!</v>
      </c>
      <c r="BA391" s="7" t="e">
        <f>'[1]Рейтинговая таблица организаций'!#REF!</f>
        <v>#REF!</v>
      </c>
    </row>
    <row r="392" spans="1:53" ht="15.5" x14ac:dyDescent="0.35">
      <c r="A392" s="3" t="e">
        <f>'[1]бланки '!#REF!</f>
        <v>#REF!</v>
      </c>
      <c r="B392" s="3" t="e">
        <f>'[1]бланки '!#REF!</f>
        <v>#REF!</v>
      </c>
      <c r="C392" s="3" t="e">
        <f>'[1]для bus.gov.ru'!#REF!</f>
        <v>#REF!</v>
      </c>
      <c r="D392" s="3" t="e">
        <f>'[1]для bus.gov.ru'!#REF!</f>
        <v>#REF!</v>
      </c>
      <c r="E392" s="4" t="e">
        <f>'[1]для bus.gov.ru'!#REF!</f>
        <v>#REF!</v>
      </c>
      <c r="F392" s="5" t="s">
        <v>55</v>
      </c>
      <c r="G392" s="6" t="e">
        <f>'[1]Рейтинговая таблица организаций'!#REF!</f>
        <v>#REF!</v>
      </c>
      <c r="H392" s="6" t="e">
        <f>'[1]Рейтинговая таблица организаций'!#REF!</f>
        <v>#REF!</v>
      </c>
      <c r="I392" s="5" t="s">
        <v>56</v>
      </c>
      <c r="J392" s="6" t="e">
        <f>'[1]Рейтинговая таблица организаций'!#REF!</f>
        <v>#REF!</v>
      </c>
      <c r="K392" s="6" t="e">
        <f>'[1]Рейтинговая таблица организаций'!#REF!</f>
        <v>#REF!</v>
      </c>
      <c r="L392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92" s="8" t="e">
        <f>'[1]Рейтинговая таблица организаций'!#REF!</f>
        <v>#REF!</v>
      </c>
      <c r="N392" s="7" t="e">
        <f>IF('[1]Рейтинговая таблица организаций'!#REF!&lt;1,0,(IF('[1]Рейтинговая таблица организаций'!#REF!&lt;4,30,100)))</f>
        <v>#REF!</v>
      </c>
      <c r="O392" s="7" t="s">
        <v>57</v>
      </c>
      <c r="P392" s="7" t="e">
        <f>'[1]Рейтинговая таблица организаций'!#REF!</f>
        <v>#REF!</v>
      </c>
      <c r="Q392" s="7" t="e">
        <f>'[1]Рейтинговая таблица организаций'!#REF!</f>
        <v>#REF!</v>
      </c>
      <c r="R392" s="7" t="s">
        <v>58</v>
      </c>
      <c r="S392" s="7" t="e">
        <f>'[1]Рейтинговая таблица организаций'!#REF!</f>
        <v>#REF!</v>
      </c>
      <c r="T392" s="7" t="e">
        <f>'[1]Рейтинговая таблица организаций'!#REF!</f>
        <v>#REF!</v>
      </c>
      <c r="U392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92" s="8" t="e">
        <f>'[1]Рейтинговая таблица организаций'!#REF!</f>
        <v>#REF!</v>
      </c>
      <c r="W392" s="7" t="e">
        <f>IF('[1]Рейтинговая таблица организаций'!#REF!&lt;1,0,(IF('[1]Рейтинговая таблица организаций'!#REF!&lt;4,20,100)))</f>
        <v>#REF!</v>
      </c>
      <c r="X392" s="7" t="s">
        <v>59</v>
      </c>
      <c r="Y392" s="7" t="e">
        <f>'[1]Рейтинговая таблица организаций'!#REF!</f>
        <v>#REF!</v>
      </c>
      <c r="Z392" s="7" t="e">
        <f>'[1]Рейтинговая таблица организаций'!#REF!</f>
        <v>#REF!</v>
      </c>
      <c r="AA392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92" s="9" t="e">
        <f>'[1]Рейтинговая таблица организаций'!#REF!</f>
        <v>#REF!</v>
      </c>
      <c r="AC392" s="7" t="e">
        <f>IF('[1]Рейтинговая таблица организаций'!#REF!&lt;1,0,(IF('[1]Рейтинговая таблица организаций'!#REF!&lt;5,20,100)))</f>
        <v>#REF!</v>
      </c>
      <c r="AD392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92" s="8" t="e">
        <f>'[1]Рейтинговая таблица организаций'!#REF!</f>
        <v>#REF!</v>
      </c>
      <c r="AF392" s="7" t="e">
        <f>IF('[1]Рейтинговая таблица организаций'!#REF!&lt;1,0,(IF('[1]Рейтинговая таблица организаций'!#REF!&lt;5,20,100)))</f>
        <v>#REF!</v>
      </c>
      <c r="AG392" s="7" t="s">
        <v>60</v>
      </c>
      <c r="AH392" s="7" t="e">
        <f>'[1]Рейтинговая таблица организаций'!#REF!</f>
        <v>#REF!</v>
      </c>
      <c r="AI392" s="7" t="e">
        <f>'[1]Рейтинговая таблица организаций'!#REF!</f>
        <v>#REF!</v>
      </c>
      <c r="AJ392" s="7" t="s">
        <v>61</v>
      </c>
      <c r="AK392" s="7" t="e">
        <f>'[1]Рейтинговая таблица организаций'!#REF!</f>
        <v>#REF!</v>
      </c>
      <c r="AL392" s="7" t="e">
        <f>'[1]Рейтинговая таблица организаций'!#REF!</f>
        <v>#REF!</v>
      </c>
      <c r="AM392" s="7" t="s">
        <v>62</v>
      </c>
      <c r="AN392" s="7" t="e">
        <f>'[1]Рейтинговая таблица организаций'!#REF!</f>
        <v>#REF!</v>
      </c>
      <c r="AO392" s="7" t="e">
        <f>'[1]Рейтинговая таблица организаций'!#REF!</f>
        <v>#REF!</v>
      </c>
      <c r="AP392" s="7" t="s">
        <v>63</v>
      </c>
      <c r="AQ392" s="7" t="e">
        <f>'[1]Рейтинговая таблица организаций'!#REF!</f>
        <v>#REF!</v>
      </c>
      <c r="AR392" s="7" t="e">
        <f>'[1]Рейтинговая таблица организаций'!#REF!</f>
        <v>#REF!</v>
      </c>
      <c r="AS392" s="7" t="s">
        <v>64</v>
      </c>
      <c r="AT392" s="7" t="e">
        <f>'[1]Рейтинговая таблица организаций'!#REF!</f>
        <v>#REF!</v>
      </c>
      <c r="AU392" s="7" t="e">
        <f>'[1]Рейтинговая таблица организаций'!#REF!</f>
        <v>#REF!</v>
      </c>
      <c r="AV392" s="7" t="s">
        <v>65</v>
      </c>
      <c r="AW392" s="7" t="e">
        <f>'[1]Рейтинговая таблица организаций'!#REF!</f>
        <v>#REF!</v>
      </c>
      <c r="AX392" s="7" t="e">
        <f>'[1]Рейтинговая таблица организаций'!#REF!</f>
        <v>#REF!</v>
      </c>
      <c r="AY392" s="7" t="s">
        <v>66</v>
      </c>
      <c r="AZ392" s="7" t="e">
        <f>'[1]Рейтинговая таблица организаций'!#REF!</f>
        <v>#REF!</v>
      </c>
      <c r="BA392" s="7" t="e">
        <f>'[1]Рейтинговая таблица организаций'!#REF!</f>
        <v>#REF!</v>
      </c>
    </row>
    <row r="393" spans="1:53" ht="15.5" x14ac:dyDescent="0.35">
      <c r="A393" s="3" t="e">
        <f>'[1]бланки '!#REF!</f>
        <v>#REF!</v>
      </c>
      <c r="B393" s="3" t="e">
        <f>'[1]бланки '!#REF!</f>
        <v>#REF!</v>
      </c>
      <c r="C393" s="3" t="e">
        <f>'[1]для bus.gov.ru'!#REF!</f>
        <v>#REF!</v>
      </c>
      <c r="D393" s="3" t="e">
        <f>'[1]для bus.gov.ru'!#REF!</f>
        <v>#REF!</v>
      </c>
      <c r="E393" s="4" t="e">
        <f>'[1]для bus.gov.ru'!#REF!</f>
        <v>#REF!</v>
      </c>
      <c r="F393" s="5" t="s">
        <v>55</v>
      </c>
      <c r="G393" s="6" t="e">
        <f>'[1]Рейтинговая таблица организаций'!#REF!</f>
        <v>#REF!</v>
      </c>
      <c r="H393" s="6" t="e">
        <f>'[1]Рейтинговая таблица организаций'!#REF!</f>
        <v>#REF!</v>
      </c>
      <c r="I393" s="5" t="s">
        <v>56</v>
      </c>
      <c r="J393" s="6" t="e">
        <f>'[1]Рейтинговая таблица организаций'!#REF!</f>
        <v>#REF!</v>
      </c>
      <c r="K393" s="6" t="e">
        <f>'[1]Рейтинговая таблица организаций'!#REF!</f>
        <v>#REF!</v>
      </c>
      <c r="L393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93" s="8" t="e">
        <f>'[1]Рейтинговая таблица организаций'!#REF!</f>
        <v>#REF!</v>
      </c>
      <c r="N393" s="7" t="e">
        <f>IF('[1]Рейтинговая таблица организаций'!#REF!&lt;1,0,(IF('[1]Рейтинговая таблица организаций'!#REF!&lt;4,30,100)))</f>
        <v>#REF!</v>
      </c>
      <c r="O393" s="7" t="s">
        <v>57</v>
      </c>
      <c r="P393" s="7" t="e">
        <f>'[1]Рейтинговая таблица организаций'!#REF!</f>
        <v>#REF!</v>
      </c>
      <c r="Q393" s="7" t="e">
        <f>'[1]Рейтинговая таблица организаций'!#REF!</f>
        <v>#REF!</v>
      </c>
      <c r="R393" s="7" t="s">
        <v>58</v>
      </c>
      <c r="S393" s="7" t="e">
        <f>'[1]Рейтинговая таблица организаций'!#REF!</f>
        <v>#REF!</v>
      </c>
      <c r="T393" s="7" t="e">
        <f>'[1]Рейтинговая таблица организаций'!#REF!</f>
        <v>#REF!</v>
      </c>
      <c r="U393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93" s="8" t="e">
        <f>'[1]Рейтинговая таблица организаций'!#REF!</f>
        <v>#REF!</v>
      </c>
      <c r="W393" s="7" t="e">
        <f>IF('[1]Рейтинговая таблица организаций'!#REF!&lt;1,0,(IF('[1]Рейтинговая таблица организаций'!#REF!&lt;4,20,100)))</f>
        <v>#REF!</v>
      </c>
      <c r="X393" s="7" t="s">
        <v>59</v>
      </c>
      <c r="Y393" s="7" t="e">
        <f>'[1]Рейтинговая таблица организаций'!#REF!</f>
        <v>#REF!</v>
      </c>
      <c r="Z393" s="7" t="e">
        <f>'[1]Рейтинговая таблица организаций'!#REF!</f>
        <v>#REF!</v>
      </c>
      <c r="AA393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93" s="9" t="e">
        <f>'[1]Рейтинговая таблица организаций'!#REF!</f>
        <v>#REF!</v>
      </c>
      <c r="AC393" s="7" t="e">
        <f>IF('[1]Рейтинговая таблица организаций'!#REF!&lt;1,0,(IF('[1]Рейтинговая таблица организаций'!#REF!&lt;5,20,100)))</f>
        <v>#REF!</v>
      </c>
      <c r="AD393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93" s="8" t="e">
        <f>'[1]Рейтинговая таблица организаций'!#REF!</f>
        <v>#REF!</v>
      </c>
      <c r="AF393" s="7" t="e">
        <f>IF('[1]Рейтинговая таблица организаций'!#REF!&lt;1,0,(IF('[1]Рейтинговая таблица организаций'!#REF!&lt;5,20,100)))</f>
        <v>#REF!</v>
      </c>
      <c r="AG393" s="7" t="s">
        <v>60</v>
      </c>
      <c r="AH393" s="7" t="e">
        <f>'[1]Рейтинговая таблица организаций'!#REF!</f>
        <v>#REF!</v>
      </c>
      <c r="AI393" s="7" t="e">
        <f>'[1]Рейтинговая таблица организаций'!#REF!</f>
        <v>#REF!</v>
      </c>
      <c r="AJ393" s="7" t="s">
        <v>61</v>
      </c>
      <c r="AK393" s="7" t="e">
        <f>'[1]Рейтинговая таблица организаций'!#REF!</f>
        <v>#REF!</v>
      </c>
      <c r="AL393" s="7" t="e">
        <f>'[1]Рейтинговая таблица организаций'!#REF!</f>
        <v>#REF!</v>
      </c>
      <c r="AM393" s="7" t="s">
        <v>62</v>
      </c>
      <c r="AN393" s="7" t="e">
        <f>'[1]Рейтинговая таблица организаций'!#REF!</f>
        <v>#REF!</v>
      </c>
      <c r="AO393" s="7" t="e">
        <f>'[1]Рейтинговая таблица организаций'!#REF!</f>
        <v>#REF!</v>
      </c>
      <c r="AP393" s="7" t="s">
        <v>63</v>
      </c>
      <c r="AQ393" s="7" t="e">
        <f>'[1]Рейтинговая таблица организаций'!#REF!</f>
        <v>#REF!</v>
      </c>
      <c r="AR393" s="7" t="e">
        <f>'[1]Рейтинговая таблица организаций'!#REF!</f>
        <v>#REF!</v>
      </c>
      <c r="AS393" s="7" t="s">
        <v>64</v>
      </c>
      <c r="AT393" s="7" t="e">
        <f>'[1]Рейтинговая таблица организаций'!#REF!</f>
        <v>#REF!</v>
      </c>
      <c r="AU393" s="7" t="e">
        <f>'[1]Рейтинговая таблица организаций'!#REF!</f>
        <v>#REF!</v>
      </c>
      <c r="AV393" s="7" t="s">
        <v>65</v>
      </c>
      <c r="AW393" s="7" t="e">
        <f>'[1]Рейтинговая таблица организаций'!#REF!</f>
        <v>#REF!</v>
      </c>
      <c r="AX393" s="7" t="e">
        <f>'[1]Рейтинговая таблица организаций'!#REF!</f>
        <v>#REF!</v>
      </c>
      <c r="AY393" s="7" t="s">
        <v>66</v>
      </c>
      <c r="AZ393" s="7" t="e">
        <f>'[1]Рейтинговая таблица организаций'!#REF!</f>
        <v>#REF!</v>
      </c>
      <c r="BA393" s="7" t="e">
        <f>'[1]Рейтинговая таблица организаций'!#REF!</f>
        <v>#REF!</v>
      </c>
    </row>
    <row r="394" spans="1:53" ht="15.5" x14ac:dyDescent="0.35">
      <c r="A394" s="3" t="e">
        <f>'[1]бланки '!#REF!</f>
        <v>#REF!</v>
      </c>
      <c r="B394" s="3" t="e">
        <f>'[1]бланки '!#REF!</f>
        <v>#REF!</v>
      </c>
      <c r="C394" s="3" t="e">
        <f>'[1]для bus.gov.ru'!#REF!</f>
        <v>#REF!</v>
      </c>
      <c r="D394" s="3" t="e">
        <f>'[1]для bus.gov.ru'!#REF!</f>
        <v>#REF!</v>
      </c>
      <c r="E394" s="4" t="e">
        <f>'[1]для bus.gov.ru'!#REF!</f>
        <v>#REF!</v>
      </c>
      <c r="F394" s="5" t="s">
        <v>55</v>
      </c>
      <c r="G394" s="6" t="e">
        <f>'[1]Рейтинговая таблица организаций'!#REF!</f>
        <v>#REF!</v>
      </c>
      <c r="H394" s="6" t="e">
        <f>'[1]Рейтинговая таблица организаций'!#REF!</f>
        <v>#REF!</v>
      </c>
      <c r="I394" s="5" t="s">
        <v>56</v>
      </c>
      <c r="J394" s="6" t="e">
        <f>'[1]Рейтинговая таблица организаций'!#REF!</f>
        <v>#REF!</v>
      </c>
      <c r="K394" s="6" t="e">
        <f>'[1]Рейтинговая таблица организаций'!#REF!</f>
        <v>#REF!</v>
      </c>
      <c r="L394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94" s="8" t="e">
        <f>'[1]Рейтинговая таблица организаций'!#REF!</f>
        <v>#REF!</v>
      </c>
      <c r="N394" s="7" t="e">
        <f>IF('[1]Рейтинговая таблица организаций'!#REF!&lt;1,0,(IF('[1]Рейтинговая таблица организаций'!#REF!&lt;4,30,100)))</f>
        <v>#REF!</v>
      </c>
      <c r="O394" s="7" t="s">
        <v>57</v>
      </c>
      <c r="P394" s="7" t="e">
        <f>'[1]Рейтинговая таблица организаций'!#REF!</f>
        <v>#REF!</v>
      </c>
      <c r="Q394" s="7" t="e">
        <f>'[1]Рейтинговая таблица организаций'!#REF!</f>
        <v>#REF!</v>
      </c>
      <c r="R394" s="7" t="s">
        <v>58</v>
      </c>
      <c r="S394" s="7" t="e">
        <f>'[1]Рейтинговая таблица организаций'!#REF!</f>
        <v>#REF!</v>
      </c>
      <c r="T394" s="7" t="e">
        <f>'[1]Рейтинговая таблица организаций'!#REF!</f>
        <v>#REF!</v>
      </c>
      <c r="U394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94" s="8" t="e">
        <f>'[1]Рейтинговая таблица организаций'!#REF!</f>
        <v>#REF!</v>
      </c>
      <c r="W394" s="7" t="e">
        <f>IF('[1]Рейтинговая таблица организаций'!#REF!&lt;1,0,(IF('[1]Рейтинговая таблица организаций'!#REF!&lt;4,20,100)))</f>
        <v>#REF!</v>
      </c>
      <c r="X394" s="7" t="s">
        <v>59</v>
      </c>
      <c r="Y394" s="7" t="e">
        <f>'[1]Рейтинговая таблица организаций'!#REF!</f>
        <v>#REF!</v>
      </c>
      <c r="Z394" s="7" t="e">
        <f>'[1]Рейтинговая таблица организаций'!#REF!</f>
        <v>#REF!</v>
      </c>
      <c r="AA394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94" s="9" t="e">
        <f>'[1]Рейтинговая таблица организаций'!#REF!</f>
        <v>#REF!</v>
      </c>
      <c r="AC394" s="7" t="e">
        <f>IF('[1]Рейтинговая таблица организаций'!#REF!&lt;1,0,(IF('[1]Рейтинговая таблица организаций'!#REF!&lt;5,20,100)))</f>
        <v>#REF!</v>
      </c>
      <c r="AD394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94" s="8" t="e">
        <f>'[1]Рейтинговая таблица организаций'!#REF!</f>
        <v>#REF!</v>
      </c>
      <c r="AF394" s="7" t="e">
        <f>IF('[1]Рейтинговая таблица организаций'!#REF!&lt;1,0,(IF('[1]Рейтинговая таблица организаций'!#REF!&lt;5,20,100)))</f>
        <v>#REF!</v>
      </c>
      <c r="AG394" s="7" t="s">
        <v>60</v>
      </c>
      <c r="AH394" s="7" t="e">
        <f>'[1]Рейтинговая таблица организаций'!#REF!</f>
        <v>#REF!</v>
      </c>
      <c r="AI394" s="7" t="e">
        <f>'[1]Рейтинговая таблица организаций'!#REF!</f>
        <v>#REF!</v>
      </c>
      <c r="AJ394" s="7" t="s">
        <v>61</v>
      </c>
      <c r="AK394" s="7" t="e">
        <f>'[1]Рейтинговая таблица организаций'!#REF!</f>
        <v>#REF!</v>
      </c>
      <c r="AL394" s="7" t="e">
        <f>'[1]Рейтинговая таблица организаций'!#REF!</f>
        <v>#REF!</v>
      </c>
      <c r="AM394" s="7" t="s">
        <v>62</v>
      </c>
      <c r="AN394" s="7" t="e">
        <f>'[1]Рейтинговая таблица организаций'!#REF!</f>
        <v>#REF!</v>
      </c>
      <c r="AO394" s="7" t="e">
        <f>'[1]Рейтинговая таблица организаций'!#REF!</f>
        <v>#REF!</v>
      </c>
      <c r="AP394" s="7" t="s">
        <v>63</v>
      </c>
      <c r="AQ394" s="7" t="e">
        <f>'[1]Рейтинговая таблица организаций'!#REF!</f>
        <v>#REF!</v>
      </c>
      <c r="AR394" s="7" t="e">
        <f>'[1]Рейтинговая таблица организаций'!#REF!</f>
        <v>#REF!</v>
      </c>
      <c r="AS394" s="7" t="s">
        <v>64</v>
      </c>
      <c r="AT394" s="7" t="e">
        <f>'[1]Рейтинговая таблица организаций'!#REF!</f>
        <v>#REF!</v>
      </c>
      <c r="AU394" s="7" t="e">
        <f>'[1]Рейтинговая таблица организаций'!#REF!</f>
        <v>#REF!</v>
      </c>
      <c r="AV394" s="7" t="s">
        <v>65</v>
      </c>
      <c r="AW394" s="7" t="e">
        <f>'[1]Рейтинговая таблица организаций'!#REF!</f>
        <v>#REF!</v>
      </c>
      <c r="AX394" s="7" t="e">
        <f>'[1]Рейтинговая таблица организаций'!#REF!</f>
        <v>#REF!</v>
      </c>
      <c r="AY394" s="7" t="s">
        <v>66</v>
      </c>
      <c r="AZ394" s="7" t="e">
        <f>'[1]Рейтинговая таблица организаций'!#REF!</f>
        <v>#REF!</v>
      </c>
      <c r="BA394" s="7" t="e">
        <f>'[1]Рейтинговая таблица организаций'!#REF!</f>
        <v>#REF!</v>
      </c>
    </row>
    <row r="395" spans="1:53" ht="15.5" x14ac:dyDescent="0.35">
      <c r="A395" s="3" t="e">
        <f>'[1]бланки '!#REF!</f>
        <v>#REF!</v>
      </c>
      <c r="B395" s="3" t="e">
        <f>'[1]бланки '!#REF!</f>
        <v>#REF!</v>
      </c>
      <c r="C395" s="3" t="e">
        <f>'[1]для bus.gov.ru'!#REF!</f>
        <v>#REF!</v>
      </c>
      <c r="D395" s="3" t="e">
        <f>'[1]для bus.gov.ru'!#REF!</f>
        <v>#REF!</v>
      </c>
      <c r="E395" s="4" t="e">
        <f>'[1]для bus.gov.ru'!#REF!</f>
        <v>#REF!</v>
      </c>
      <c r="F395" s="5" t="s">
        <v>55</v>
      </c>
      <c r="G395" s="6" t="e">
        <f>'[1]Рейтинговая таблица организаций'!#REF!</f>
        <v>#REF!</v>
      </c>
      <c r="H395" s="6" t="e">
        <f>'[1]Рейтинговая таблица организаций'!#REF!</f>
        <v>#REF!</v>
      </c>
      <c r="I395" s="5" t="s">
        <v>56</v>
      </c>
      <c r="J395" s="6" t="e">
        <f>'[1]Рейтинговая таблица организаций'!#REF!</f>
        <v>#REF!</v>
      </c>
      <c r="K395" s="6" t="e">
        <f>'[1]Рейтинговая таблица организаций'!#REF!</f>
        <v>#REF!</v>
      </c>
      <c r="L395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95" s="8" t="e">
        <f>'[1]Рейтинговая таблица организаций'!#REF!</f>
        <v>#REF!</v>
      </c>
      <c r="N395" s="7" t="e">
        <f>IF('[1]Рейтинговая таблица организаций'!#REF!&lt;1,0,(IF('[1]Рейтинговая таблица организаций'!#REF!&lt;4,30,100)))</f>
        <v>#REF!</v>
      </c>
      <c r="O395" s="7" t="s">
        <v>57</v>
      </c>
      <c r="P395" s="7" t="e">
        <f>'[1]Рейтинговая таблица организаций'!#REF!</f>
        <v>#REF!</v>
      </c>
      <c r="Q395" s="7" t="e">
        <f>'[1]Рейтинговая таблица организаций'!#REF!</f>
        <v>#REF!</v>
      </c>
      <c r="R395" s="7" t="s">
        <v>58</v>
      </c>
      <c r="S395" s="7" t="e">
        <f>'[1]Рейтинговая таблица организаций'!#REF!</f>
        <v>#REF!</v>
      </c>
      <c r="T395" s="7" t="e">
        <f>'[1]Рейтинговая таблица организаций'!#REF!</f>
        <v>#REF!</v>
      </c>
      <c r="U395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95" s="8" t="e">
        <f>'[1]Рейтинговая таблица организаций'!#REF!</f>
        <v>#REF!</v>
      </c>
      <c r="W395" s="7" t="e">
        <f>IF('[1]Рейтинговая таблица организаций'!#REF!&lt;1,0,(IF('[1]Рейтинговая таблица организаций'!#REF!&lt;4,20,100)))</f>
        <v>#REF!</v>
      </c>
      <c r="X395" s="7" t="s">
        <v>59</v>
      </c>
      <c r="Y395" s="7" t="e">
        <f>'[1]Рейтинговая таблица организаций'!#REF!</f>
        <v>#REF!</v>
      </c>
      <c r="Z395" s="7" t="e">
        <f>'[1]Рейтинговая таблица организаций'!#REF!</f>
        <v>#REF!</v>
      </c>
      <c r="AA395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95" s="9" t="e">
        <f>'[1]Рейтинговая таблица организаций'!#REF!</f>
        <v>#REF!</v>
      </c>
      <c r="AC395" s="7" t="e">
        <f>IF('[1]Рейтинговая таблица организаций'!#REF!&lt;1,0,(IF('[1]Рейтинговая таблица организаций'!#REF!&lt;5,20,100)))</f>
        <v>#REF!</v>
      </c>
      <c r="AD395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95" s="8" t="e">
        <f>'[1]Рейтинговая таблица организаций'!#REF!</f>
        <v>#REF!</v>
      </c>
      <c r="AF395" s="7" t="e">
        <f>IF('[1]Рейтинговая таблица организаций'!#REF!&lt;1,0,(IF('[1]Рейтинговая таблица организаций'!#REF!&lt;5,20,100)))</f>
        <v>#REF!</v>
      </c>
      <c r="AG395" s="7" t="s">
        <v>60</v>
      </c>
      <c r="AH395" s="7" t="e">
        <f>'[1]Рейтинговая таблица организаций'!#REF!</f>
        <v>#REF!</v>
      </c>
      <c r="AI395" s="7" t="e">
        <f>'[1]Рейтинговая таблица организаций'!#REF!</f>
        <v>#REF!</v>
      </c>
      <c r="AJ395" s="7" t="s">
        <v>61</v>
      </c>
      <c r="AK395" s="7" t="e">
        <f>'[1]Рейтинговая таблица организаций'!#REF!</f>
        <v>#REF!</v>
      </c>
      <c r="AL395" s="7" t="e">
        <f>'[1]Рейтинговая таблица организаций'!#REF!</f>
        <v>#REF!</v>
      </c>
      <c r="AM395" s="7" t="s">
        <v>62</v>
      </c>
      <c r="AN395" s="7" t="e">
        <f>'[1]Рейтинговая таблица организаций'!#REF!</f>
        <v>#REF!</v>
      </c>
      <c r="AO395" s="7" t="e">
        <f>'[1]Рейтинговая таблица организаций'!#REF!</f>
        <v>#REF!</v>
      </c>
      <c r="AP395" s="7" t="s">
        <v>63</v>
      </c>
      <c r="AQ395" s="7" t="e">
        <f>'[1]Рейтинговая таблица организаций'!#REF!</f>
        <v>#REF!</v>
      </c>
      <c r="AR395" s="7" t="e">
        <f>'[1]Рейтинговая таблица организаций'!#REF!</f>
        <v>#REF!</v>
      </c>
      <c r="AS395" s="7" t="s">
        <v>64</v>
      </c>
      <c r="AT395" s="7" t="e">
        <f>'[1]Рейтинговая таблица организаций'!#REF!</f>
        <v>#REF!</v>
      </c>
      <c r="AU395" s="7" t="e">
        <f>'[1]Рейтинговая таблица организаций'!#REF!</f>
        <v>#REF!</v>
      </c>
      <c r="AV395" s="7" t="s">
        <v>65</v>
      </c>
      <c r="AW395" s="7" t="e">
        <f>'[1]Рейтинговая таблица организаций'!#REF!</f>
        <v>#REF!</v>
      </c>
      <c r="AX395" s="7" t="e">
        <f>'[1]Рейтинговая таблица организаций'!#REF!</f>
        <v>#REF!</v>
      </c>
      <c r="AY395" s="7" t="s">
        <v>66</v>
      </c>
      <c r="AZ395" s="7" t="e">
        <f>'[1]Рейтинговая таблица организаций'!#REF!</f>
        <v>#REF!</v>
      </c>
      <c r="BA395" s="7" t="e">
        <f>'[1]Рейтинговая таблица организаций'!#REF!</f>
        <v>#REF!</v>
      </c>
    </row>
    <row r="396" spans="1:53" ht="15.5" x14ac:dyDescent="0.35">
      <c r="A396" s="3" t="e">
        <f>'[1]бланки '!#REF!</f>
        <v>#REF!</v>
      </c>
      <c r="B396" s="3" t="e">
        <f>'[1]бланки '!#REF!</f>
        <v>#REF!</v>
      </c>
      <c r="C396" s="3" t="e">
        <f>'[1]для bus.gov.ru'!#REF!</f>
        <v>#REF!</v>
      </c>
      <c r="D396" s="3" t="e">
        <f>'[1]для bus.gov.ru'!#REF!</f>
        <v>#REF!</v>
      </c>
      <c r="E396" s="4" t="e">
        <f>'[1]для bus.gov.ru'!#REF!</f>
        <v>#REF!</v>
      </c>
      <c r="F396" s="5" t="s">
        <v>55</v>
      </c>
      <c r="G396" s="6" t="e">
        <f>'[1]Рейтинговая таблица организаций'!#REF!</f>
        <v>#REF!</v>
      </c>
      <c r="H396" s="6" t="e">
        <f>'[1]Рейтинговая таблица организаций'!#REF!</f>
        <v>#REF!</v>
      </c>
      <c r="I396" s="5" t="s">
        <v>56</v>
      </c>
      <c r="J396" s="6" t="e">
        <f>'[1]Рейтинговая таблица организаций'!#REF!</f>
        <v>#REF!</v>
      </c>
      <c r="K396" s="6" t="e">
        <f>'[1]Рейтинговая таблица организаций'!#REF!</f>
        <v>#REF!</v>
      </c>
      <c r="L396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96" s="8" t="e">
        <f>'[1]Рейтинговая таблица организаций'!#REF!</f>
        <v>#REF!</v>
      </c>
      <c r="N396" s="7" t="e">
        <f>IF('[1]Рейтинговая таблица организаций'!#REF!&lt;1,0,(IF('[1]Рейтинговая таблица организаций'!#REF!&lt;4,30,100)))</f>
        <v>#REF!</v>
      </c>
      <c r="O396" s="7" t="s">
        <v>57</v>
      </c>
      <c r="P396" s="7" t="e">
        <f>'[1]Рейтинговая таблица организаций'!#REF!</f>
        <v>#REF!</v>
      </c>
      <c r="Q396" s="7" t="e">
        <f>'[1]Рейтинговая таблица организаций'!#REF!</f>
        <v>#REF!</v>
      </c>
      <c r="R396" s="7" t="s">
        <v>58</v>
      </c>
      <c r="S396" s="7" t="e">
        <f>'[1]Рейтинговая таблица организаций'!#REF!</f>
        <v>#REF!</v>
      </c>
      <c r="T396" s="7" t="e">
        <f>'[1]Рейтинговая таблица организаций'!#REF!</f>
        <v>#REF!</v>
      </c>
      <c r="U396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96" s="8" t="e">
        <f>'[1]Рейтинговая таблица организаций'!#REF!</f>
        <v>#REF!</v>
      </c>
      <c r="W396" s="7" t="e">
        <f>IF('[1]Рейтинговая таблица организаций'!#REF!&lt;1,0,(IF('[1]Рейтинговая таблица организаций'!#REF!&lt;4,20,100)))</f>
        <v>#REF!</v>
      </c>
      <c r="X396" s="7" t="s">
        <v>59</v>
      </c>
      <c r="Y396" s="7" t="e">
        <f>'[1]Рейтинговая таблица организаций'!#REF!</f>
        <v>#REF!</v>
      </c>
      <c r="Z396" s="7" t="e">
        <f>'[1]Рейтинговая таблица организаций'!#REF!</f>
        <v>#REF!</v>
      </c>
      <c r="AA396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96" s="9" t="e">
        <f>'[1]Рейтинговая таблица организаций'!#REF!</f>
        <v>#REF!</v>
      </c>
      <c r="AC396" s="7" t="e">
        <f>IF('[1]Рейтинговая таблица организаций'!#REF!&lt;1,0,(IF('[1]Рейтинговая таблица организаций'!#REF!&lt;5,20,100)))</f>
        <v>#REF!</v>
      </c>
      <c r="AD396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96" s="8" t="e">
        <f>'[1]Рейтинговая таблица организаций'!#REF!</f>
        <v>#REF!</v>
      </c>
      <c r="AF396" s="7" t="e">
        <f>IF('[1]Рейтинговая таблица организаций'!#REF!&lt;1,0,(IF('[1]Рейтинговая таблица организаций'!#REF!&lt;5,20,100)))</f>
        <v>#REF!</v>
      </c>
      <c r="AG396" s="7" t="s">
        <v>60</v>
      </c>
      <c r="AH396" s="7" t="e">
        <f>'[1]Рейтинговая таблица организаций'!#REF!</f>
        <v>#REF!</v>
      </c>
      <c r="AI396" s="7" t="e">
        <f>'[1]Рейтинговая таблица организаций'!#REF!</f>
        <v>#REF!</v>
      </c>
      <c r="AJ396" s="7" t="s">
        <v>61</v>
      </c>
      <c r="AK396" s="7" t="e">
        <f>'[1]Рейтинговая таблица организаций'!#REF!</f>
        <v>#REF!</v>
      </c>
      <c r="AL396" s="7" t="e">
        <f>'[1]Рейтинговая таблица организаций'!#REF!</f>
        <v>#REF!</v>
      </c>
      <c r="AM396" s="7" t="s">
        <v>62</v>
      </c>
      <c r="AN396" s="7" t="e">
        <f>'[1]Рейтинговая таблица организаций'!#REF!</f>
        <v>#REF!</v>
      </c>
      <c r="AO396" s="7" t="e">
        <f>'[1]Рейтинговая таблица организаций'!#REF!</f>
        <v>#REF!</v>
      </c>
      <c r="AP396" s="7" t="s">
        <v>63</v>
      </c>
      <c r="AQ396" s="7" t="e">
        <f>'[1]Рейтинговая таблица организаций'!#REF!</f>
        <v>#REF!</v>
      </c>
      <c r="AR396" s="7" t="e">
        <f>'[1]Рейтинговая таблица организаций'!#REF!</f>
        <v>#REF!</v>
      </c>
      <c r="AS396" s="7" t="s">
        <v>64</v>
      </c>
      <c r="AT396" s="7" t="e">
        <f>'[1]Рейтинговая таблица организаций'!#REF!</f>
        <v>#REF!</v>
      </c>
      <c r="AU396" s="7" t="e">
        <f>'[1]Рейтинговая таблица организаций'!#REF!</f>
        <v>#REF!</v>
      </c>
      <c r="AV396" s="7" t="s">
        <v>65</v>
      </c>
      <c r="AW396" s="7" t="e">
        <f>'[1]Рейтинговая таблица организаций'!#REF!</f>
        <v>#REF!</v>
      </c>
      <c r="AX396" s="7" t="e">
        <f>'[1]Рейтинговая таблица организаций'!#REF!</f>
        <v>#REF!</v>
      </c>
      <c r="AY396" s="7" t="s">
        <v>66</v>
      </c>
      <c r="AZ396" s="7" t="e">
        <f>'[1]Рейтинговая таблица организаций'!#REF!</f>
        <v>#REF!</v>
      </c>
      <c r="BA396" s="7" t="e">
        <f>'[1]Рейтинговая таблица организаций'!#REF!</f>
        <v>#REF!</v>
      </c>
    </row>
    <row r="397" spans="1:53" ht="15.5" x14ac:dyDescent="0.35">
      <c r="A397" s="3" t="e">
        <f>'[1]бланки '!#REF!</f>
        <v>#REF!</v>
      </c>
      <c r="B397" s="3" t="e">
        <f>'[1]бланки '!#REF!</f>
        <v>#REF!</v>
      </c>
      <c r="C397" s="3" t="e">
        <f>'[1]для bus.gov.ru'!#REF!</f>
        <v>#REF!</v>
      </c>
      <c r="D397" s="3" t="e">
        <f>'[1]для bus.gov.ru'!#REF!</f>
        <v>#REF!</v>
      </c>
      <c r="E397" s="4" t="e">
        <f>'[1]для bus.gov.ru'!#REF!</f>
        <v>#REF!</v>
      </c>
      <c r="F397" s="5" t="s">
        <v>55</v>
      </c>
      <c r="G397" s="6" t="e">
        <f>'[1]Рейтинговая таблица организаций'!#REF!</f>
        <v>#REF!</v>
      </c>
      <c r="H397" s="6" t="e">
        <f>'[1]Рейтинговая таблица организаций'!#REF!</f>
        <v>#REF!</v>
      </c>
      <c r="I397" s="5" t="s">
        <v>56</v>
      </c>
      <c r="J397" s="6" t="e">
        <f>'[1]Рейтинговая таблица организаций'!#REF!</f>
        <v>#REF!</v>
      </c>
      <c r="K397" s="6" t="e">
        <f>'[1]Рейтинговая таблица организаций'!#REF!</f>
        <v>#REF!</v>
      </c>
      <c r="L397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97" s="8" t="e">
        <f>'[1]Рейтинговая таблица организаций'!#REF!</f>
        <v>#REF!</v>
      </c>
      <c r="N397" s="7" t="e">
        <f>IF('[1]Рейтинговая таблица организаций'!#REF!&lt;1,0,(IF('[1]Рейтинговая таблица организаций'!#REF!&lt;4,30,100)))</f>
        <v>#REF!</v>
      </c>
      <c r="O397" s="7" t="s">
        <v>57</v>
      </c>
      <c r="P397" s="7" t="e">
        <f>'[1]Рейтинговая таблица организаций'!#REF!</f>
        <v>#REF!</v>
      </c>
      <c r="Q397" s="7" t="e">
        <f>'[1]Рейтинговая таблица организаций'!#REF!</f>
        <v>#REF!</v>
      </c>
      <c r="R397" s="7" t="s">
        <v>58</v>
      </c>
      <c r="S397" s="7" t="e">
        <f>'[1]Рейтинговая таблица организаций'!#REF!</f>
        <v>#REF!</v>
      </c>
      <c r="T397" s="7" t="e">
        <f>'[1]Рейтинговая таблица организаций'!#REF!</f>
        <v>#REF!</v>
      </c>
      <c r="U397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97" s="8" t="e">
        <f>'[1]Рейтинговая таблица организаций'!#REF!</f>
        <v>#REF!</v>
      </c>
      <c r="W397" s="7" t="e">
        <f>IF('[1]Рейтинговая таблица организаций'!#REF!&lt;1,0,(IF('[1]Рейтинговая таблица организаций'!#REF!&lt;4,20,100)))</f>
        <v>#REF!</v>
      </c>
      <c r="X397" s="7" t="s">
        <v>59</v>
      </c>
      <c r="Y397" s="7" t="e">
        <f>'[1]Рейтинговая таблица организаций'!#REF!</f>
        <v>#REF!</v>
      </c>
      <c r="Z397" s="7" t="e">
        <f>'[1]Рейтинговая таблица организаций'!#REF!</f>
        <v>#REF!</v>
      </c>
      <c r="AA397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97" s="9" t="e">
        <f>'[1]Рейтинговая таблица организаций'!#REF!</f>
        <v>#REF!</v>
      </c>
      <c r="AC397" s="7" t="e">
        <f>IF('[1]Рейтинговая таблица организаций'!#REF!&lt;1,0,(IF('[1]Рейтинговая таблица организаций'!#REF!&lt;5,20,100)))</f>
        <v>#REF!</v>
      </c>
      <c r="AD397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97" s="8" t="e">
        <f>'[1]Рейтинговая таблица организаций'!#REF!</f>
        <v>#REF!</v>
      </c>
      <c r="AF397" s="7" t="e">
        <f>IF('[1]Рейтинговая таблица организаций'!#REF!&lt;1,0,(IF('[1]Рейтинговая таблица организаций'!#REF!&lt;5,20,100)))</f>
        <v>#REF!</v>
      </c>
      <c r="AG397" s="7" t="s">
        <v>60</v>
      </c>
      <c r="AH397" s="7" t="e">
        <f>'[1]Рейтинговая таблица организаций'!#REF!</f>
        <v>#REF!</v>
      </c>
      <c r="AI397" s="7" t="e">
        <f>'[1]Рейтинговая таблица организаций'!#REF!</f>
        <v>#REF!</v>
      </c>
      <c r="AJ397" s="7" t="s">
        <v>61</v>
      </c>
      <c r="AK397" s="7" t="e">
        <f>'[1]Рейтинговая таблица организаций'!#REF!</f>
        <v>#REF!</v>
      </c>
      <c r="AL397" s="7" t="e">
        <f>'[1]Рейтинговая таблица организаций'!#REF!</f>
        <v>#REF!</v>
      </c>
      <c r="AM397" s="7" t="s">
        <v>62</v>
      </c>
      <c r="AN397" s="7" t="e">
        <f>'[1]Рейтинговая таблица организаций'!#REF!</f>
        <v>#REF!</v>
      </c>
      <c r="AO397" s="7" t="e">
        <f>'[1]Рейтинговая таблица организаций'!#REF!</f>
        <v>#REF!</v>
      </c>
      <c r="AP397" s="7" t="s">
        <v>63</v>
      </c>
      <c r="AQ397" s="7" t="e">
        <f>'[1]Рейтинговая таблица организаций'!#REF!</f>
        <v>#REF!</v>
      </c>
      <c r="AR397" s="7" t="e">
        <f>'[1]Рейтинговая таблица организаций'!#REF!</f>
        <v>#REF!</v>
      </c>
      <c r="AS397" s="7" t="s">
        <v>64</v>
      </c>
      <c r="AT397" s="7" t="e">
        <f>'[1]Рейтинговая таблица организаций'!#REF!</f>
        <v>#REF!</v>
      </c>
      <c r="AU397" s="7" t="e">
        <f>'[1]Рейтинговая таблица организаций'!#REF!</f>
        <v>#REF!</v>
      </c>
      <c r="AV397" s="7" t="s">
        <v>65</v>
      </c>
      <c r="AW397" s="7" t="e">
        <f>'[1]Рейтинговая таблица организаций'!#REF!</f>
        <v>#REF!</v>
      </c>
      <c r="AX397" s="7" t="e">
        <f>'[1]Рейтинговая таблица организаций'!#REF!</f>
        <v>#REF!</v>
      </c>
      <c r="AY397" s="7" t="s">
        <v>66</v>
      </c>
      <c r="AZ397" s="7" t="e">
        <f>'[1]Рейтинговая таблица организаций'!#REF!</f>
        <v>#REF!</v>
      </c>
      <c r="BA397" s="7" t="e">
        <f>'[1]Рейтинговая таблица организаций'!#REF!</f>
        <v>#REF!</v>
      </c>
    </row>
    <row r="398" spans="1:53" ht="15.5" x14ac:dyDescent="0.35">
      <c r="A398" s="3" t="e">
        <f>'[1]бланки '!#REF!</f>
        <v>#REF!</v>
      </c>
      <c r="B398" s="3" t="e">
        <f>'[1]бланки '!#REF!</f>
        <v>#REF!</v>
      </c>
      <c r="C398" s="3" t="e">
        <f>'[1]для bus.gov.ru'!#REF!</f>
        <v>#REF!</v>
      </c>
      <c r="D398" s="3" t="e">
        <f>'[1]для bus.gov.ru'!#REF!</f>
        <v>#REF!</v>
      </c>
      <c r="E398" s="4" t="e">
        <f>'[1]для bus.gov.ru'!#REF!</f>
        <v>#REF!</v>
      </c>
      <c r="F398" s="5" t="s">
        <v>55</v>
      </c>
      <c r="G398" s="6" t="e">
        <f>'[1]Рейтинговая таблица организаций'!#REF!</f>
        <v>#REF!</v>
      </c>
      <c r="H398" s="6" t="e">
        <f>'[1]Рейтинговая таблица организаций'!#REF!</f>
        <v>#REF!</v>
      </c>
      <c r="I398" s="5" t="s">
        <v>56</v>
      </c>
      <c r="J398" s="6" t="e">
        <f>'[1]Рейтинговая таблица организаций'!#REF!</f>
        <v>#REF!</v>
      </c>
      <c r="K398" s="6" t="e">
        <f>'[1]Рейтинговая таблица организаций'!#REF!</f>
        <v>#REF!</v>
      </c>
      <c r="L398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98" s="8" t="e">
        <f>'[1]Рейтинговая таблица организаций'!#REF!</f>
        <v>#REF!</v>
      </c>
      <c r="N398" s="7" t="e">
        <f>IF('[1]Рейтинговая таблица организаций'!#REF!&lt;1,0,(IF('[1]Рейтинговая таблица организаций'!#REF!&lt;4,30,100)))</f>
        <v>#REF!</v>
      </c>
      <c r="O398" s="7" t="s">
        <v>57</v>
      </c>
      <c r="P398" s="7" t="e">
        <f>'[1]Рейтинговая таблица организаций'!#REF!</f>
        <v>#REF!</v>
      </c>
      <c r="Q398" s="7" t="e">
        <f>'[1]Рейтинговая таблица организаций'!#REF!</f>
        <v>#REF!</v>
      </c>
      <c r="R398" s="7" t="s">
        <v>58</v>
      </c>
      <c r="S398" s="7" t="e">
        <f>'[1]Рейтинговая таблица организаций'!#REF!</f>
        <v>#REF!</v>
      </c>
      <c r="T398" s="7" t="e">
        <f>'[1]Рейтинговая таблица организаций'!#REF!</f>
        <v>#REF!</v>
      </c>
      <c r="U398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98" s="8" t="e">
        <f>'[1]Рейтинговая таблица организаций'!#REF!</f>
        <v>#REF!</v>
      </c>
      <c r="W398" s="7" t="e">
        <f>IF('[1]Рейтинговая таблица организаций'!#REF!&lt;1,0,(IF('[1]Рейтинговая таблица организаций'!#REF!&lt;4,20,100)))</f>
        <v>#REF!</v>
      </c>
      <c r="X398" s="7" t="s">
        <v>59</v>
      </c>
      <c r="Y398" s="7" t="e">
        <f>'[1]Рейтинговая таблица организаций'!#REF!</f>
        <v>#REF!</v>
      </c>
      <c r="Z398" s="7" t="e">
        <f>'[1]Рейтинговая таблица организаций'!#REF!</f>
        <v>#REF!</v>
      </c>
      <c r="AA398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98" s="9" t="e">
        <f>'[1]Рейтинговая таблица организаций'!#REF!</f>
        <v>#REF!</v>
      </c>
      <c r="AC398" s="7" t="e">
        <f>IF('[1]Рейтинговая таблица организаций'!#REF!&lt;1,0,(IF('[1]Рейтинговая таблица организаций'!#REF!&lt;5,20,100)))</f>
        <v>#REF!</v>
      </c>
      <c r="AD398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98" s="8" t="e">
        <f>'[1]Рейтинговая таблица организаций'!#REF!</f>
        <v>#REF!</v>
      </c>
      <c r="AF398" s="7" t="e">
        <f>IF('[1]Рейтинговая таблица организаций'!#REF!&lt;1,0,(IF('[1]Рейтинговая таблица организаций'!#REF!&lt;5,20,100)))</f>
        <v>#REF!</v>
      </c>
      <c r="AG398" s="7" t="s">
        <v>60</v>
      </c>
      <c r="AH398" s="7" t="e">
        <f>'[1]Рейтинговая таблица организаций'!#REF!</f>
        <v>#REF!</v>
      </c>
      <c r="AI398" s="7" t="e">
        <f>'[1]Рейтинговая таблица организаций'!#REF!</f>
        <v>#REF!</v>
      </c>
      <c r="AJ398" s="7" t="s">
        <v>61</v>
      </c>
      <c r="AK398" s="7" t="e">
        <f>'[1]Рейтинговая таблица организаций'!#REF!</f>
        <v>#REF!</v>
      </c>
      <c r="AL398" s="7" t="e">
        <f>'[1]Рейтинговая таблица организаций'!#REF!</f>
        <v>#REF!</v>
      </c>
      <c r="AM398" s="7" t="s">
        <v>62</v>
      </c>
      <c r="AN398" s="7" t="e">
        <f>'[1]Рейтинговая таблица организаций'!#REF!</f>
        <v>#REF!</v>
      </c>
      <c r="AO398" s="7" t="e">
        <f>'[1]Рейтинговая таблица организаций'!#REF!</f>
        <v>#REF!</v>
      </c>
      <c r="AP398" s="7" t="s">
        <v>63</v>
      </c>
      <c r="AQ398" s="7" t="e">
        <f>'[1]Рейтинговая таблица организаций'!#REF!</f>
        <v>#REF!</v>
      </c>
      <c r="AR398" s="7" t="e">
        <f>'[1]Рейтинговая таблица организаций'!#REF!</f>
        <v>#REF!</v>
      </c>
      <c r="AS398" s="7" t="s">
        <v>64</v>
      </c>
      <c r="AT398" s="7" t="e">
        <f>'[1]Рейтинговая таблица организаций'!#REF!</f>
        <v>#REF!</v>
      </c>
      <c r="AU398" s="7" t="e">
        <f>'[1]Рейтинговая таблица организаций'!#REF!</f>
        <v>#REF!</v>
      </c>
      <c r="AV398" s="7" t="s">
        <v>65</v>
      </c>
      <c r="AW398" s="7" t="e">
        <f>'[1]Рейтинговая таблица организаций'!#REF!</f>
        <v>#REF!</v>
      </c>
      <c r="AX398" s="7" t="e">
        <f>'[1]Рейтинговая таблица организаций'!#REF!</f>
        <v>#REF!</v>
      </c>
      <c r="AY398" s="7" t="s">
        <v>66</v>
      </c>
      <c r="AZ398" s="7" t="e">
        <f>'[1]Рейтинговая таблица организаций'!#REF!</f>
        <v>#REF!</v>
      </c>
      <c r="BA398" s="7" t="e">
        <f>'[1]Рейтинговая таблица организаций'!#REF!</f>
        <v>#REF!</v>
      </c>
    </row>
    <row r="399" spans="1:53" ht="15.5" x14ac:dyDescent="0.35">
      <c r="A399" s="3" t="e">
        <f>'[1]бланки '!#REF!</f>
        <v>#REF!</v>
      </c>
      <c r="B399" s="3" t="e">
        <f>'[1]бланки '!#REF!</f>
        <v>#REF!</v>
      </c>
      <c r="C399" s="3" t="e">
        <f>'[1]для bus.gov.ru'!#REF!</f>
        <v>#REF!</v>
      </c>
      <c r="D399" s="3" t="e">
        <f>'[1]для bus.gov.ru'!#REF!</f>
        <v>#REF!</v>
      </c>
      <c r="E399" s="4" t="e">
        <f>'[1]для bus.gov.ru'!#REF!</f>
        <v>#REF!</v>
      </c>
      <c r="F399" s="5" t="s">
        <v>55</v>
      </c>
      <c r="G399" s="6" t="e">
        <f>'[1]Рейтинговая таблица организаций'!#REF!</f>
        <v>#REF!</v>
      </c>
      <c r="H399" s="6" t="e">
        <f>'[1]Рейтинговая таблица организаций'!#REF!</f>
        <v>#REF!</v>
      </c>
      <c r="I399" s="5" t="s">
        <v>56</v>
      </c>
      <c r="J399" s="6" t="e">
        <f>'[1]Рейтинговая таблица организаций'!#REF!</f>
        <v>#REF!</v>
      </c>
      <c r="K399" s="6" t="e">
        <f>'[1]Рейтинговая таблица организаций'!#REF!</f>
        <v>#REF!</v>
      </c>
      <c r="L399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399" s="8" t="e">
        <f>'[1]Рейтинговая таблица организаций'!#REF!</f>
        <v>#REF!</v>
      </c>
      <c r="N399" s="7" t="e">
        <f>IF('[1]Рейтинговая таблица организаций'!#REF!&lt;1,0,(IF('[1]Рейтинговая таблица организаций'!#REF!&lt;4,30,100)))</f>
        <v>#REF!</v>
      </c>
      <c r="O399" s="7" t="s">
        <v>57</v>
      </c>
      <c r="P399" s="7" t="e">
        <f>'[1]Рейтинговая таблица организаций'!#REF!</f>
        <v>#REF!</v>
      </c>
      <c r="Q399" s="7" t="e">
        <f>'[1]Рейтинговая таблица организаций'!#REF!</f>
        <v>#REF!</v>
      </c>
      <c r="R399" s="7" t="s">
        <v>58</v>
      </c>
      <c r="S399" s="7" t="e">
        <f>'[1]Рейтинговая таблица организаций'!#REF!</f>
        <v>#REF!</v>
      </c>
      <c r="T399" s="7" t="e">
        <f>'[1]Рейтинговая таблица организаций'!#REF!</f>
        <v>#REF!</v>
      </c>
      <c r="U399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399" s="8" t="e">
        <f>'[1]Рейтинговая таблица организаций'!#REF!</f>
        <v>#REF!</v>
      </c>
      <c r="W399" s="7" t="e">
        <f>IF('[1]Рейтинговая таблица организаций'!#REF!&lt;1,0,(IF('[1]Рейтинговая таблица организаций'!#REF!&lt;4,20,100)))</f>
        <v>#REF!</v>
      </c>
      <c r="X399" s="7" t="s">
        <v>59</v>
      </c>
      <c r="Y399" s="7" t="e">
        <f>'[1]Рейтинговая таблица организаций'!#REF!</f>
        <v>#REF!</v>
      </c>
      <c r="Z399" s="7" t="e">
        <f>'[1]Рейтинговая таблица организаций'!#REF!</f>
        <v>#REF!</v>
      </c>
      <c r="AA399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399" s="9" t="e">
        <f>'[1]Рейтинговая таблица организаций'!#REF!</f>
        <v>#REF!</v>
      </c>
      <c r="AC399" s="7" t="e">
        <f>IF('[1]Рейтинговая таблица организаций'!#REF!&lt;1,0,(IF('[1]Рейтинговая таблица организаций'!#REF!&lt;5,20,100)))</f>
        <v>#REF!</v>
      </c>
      <c r="AD399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399" s="8" t="e">
        <f>'[1]Рейтинговая таблица организаций'!#REF!</f>
        <v>#REF!</v>
      </c>
      <c r="AF399" s="7" t="e">
        <f>IF('[1]Рейтинговая таблица организаций'!#REF!&lt;1,0,(IF('[1]Рейтинговая таблица организаций'!#REF!&lt;5,20,100)))</f>
        <v>#REF!</v>
      </c>
      <c r="AG399" s="7" t="s">
        <v>60</v>
      </c>
      <c r="AH399" s="7" t="e">
        <f>'[1]Рейтинговая таблица организаций'!#REF!</f>
        <v>#REF!</v>
      </c>
      <c r="AI399" s="7" t="e">
        <f>'[1]Рейтинговая таблица организаций'!#REF!</f>
        <v>#REF!</v>
      </c>
      <c r="AJ399" s="7" t="s">
        <v>61</v>
      </c>
      <c r="AK399" s="7" t="e">
        <f>'[1]Рейтинговая таблица организаций'!#REF!</f>
        <v>#REF!</v>
      </c>
      <c r="AL399" s="7" t="e">
        <f>'[1]Рейтинговая таблица организаций'!#REF!</f>
        <v>#REF!</v>
      </c>
      <c r="AM399" s="7" t="s">
        <v>62</v>
      </c>
      <c r="AN399" s="7" t="e">
        <f>'[1]Рейтинговая таблица организаций'!#REF!</f>
        <v>#REF!</v>
      </c>
      <c r="AO399" s="7" t="e">
        <f>'[1]Рейтинговая таблица организаций'!#REF!</f>
        <v>#REF!</v>
      </c>
      <c r="AP399" s="7" t="s">
        <v>63</v>
      </c>
      <c r="AQ399" s="7" t="e">
        <f>'[1]Рейтинговая таблица организаций'!#REF!</f>
        <v>#REF!</v>
      </c>
      <c r="AR399" s="7" t="e">
        <f>'[1]Рейтинговая таблица организаций'!#REF!</f>
        <v>#REF!</v>
      </c>
      <c r="AS399" s="7" t="s">
        <v>64</v>
      </c>
      <c r="AT399" s="7" t="e">
        <f>'[1]Рейтинговая таблица организаций'!#REF!</f>
        <v>#REF!</v>
      </c>
      <c r="AU399" s="7" t="e">
        <f>'[1]Рейтинговая таблица организаций'!#REF!</f>
        <v>#REF!</v>
      </c>
      <c r="AV399" s="7" t="s">
        <v>65</v>
      </c>
      <c r="AW399" s="7" t="e">
        <f>'[1]Рейтинговая таблица организаций'!#REF!</f>
        <v>#REF!</v>
      </c>
      <c r="AX399" s="7" t="e">
        <f>'[1]Рейтинговая таблица организаций'!#REF!</f>
        <v>#REF!</v>
      </c>
      <c r="AY399" s="7" t="s">
        <v>66</v>
      </c>
      <c r="AZ399" s="7" t="e">
        <f>'[1]Рейтинговая таблица организаций'!#REF!</f>
        <v>#REF!</v>
      </c>
      <c r="BA399" s="7" t="e">
        <f>'[1]Рейтинговая таблица организаций'!#REF!</f>
        <v>#REF!</v>
      </c>
    </row>
    <row r="400" spans="1:53" ht="15.5" x14ac:dyDescent="0.35">
      <c r="A400" s="3" t="e">
        <f>'[1]бланки '!#REF!</f>
        <v>#REF!</v>
      </c>
      <c r="B400" s="3" t="e">
        <f>'[1]бланки '!#REF!</f>
        <v>#REF!</v>
      </c>
      <c r="C400" s="3" t="e">
        <f>'[1]для bus.gov.ru'!#REF!</f>
        <v>#REF!</v>
      </c>
      <c r="D400" s="3" t="e">
        <f>'[1]для bus.gov.ru'!#REF!</f>
        <v>#REF!</v>
      </c>
      <c r="E400" s="4" t="e">
        <f>'[1]для bus.gov.ru'!#REF!</f>
        <v>#REF!</v>
      </c>
      <c r="F400" s="5" t="s">
        <v>55</v>
      </c>
      <c r="G400" s="6" t="e">
        <f>'[1]Рейтинговая таблица организаций'!#REF!</f>
        <v>#REF!</v>
      </c>
      <c r="H400" s="6" t="e">
        <f>'[1]Рейтинговая таблица организаций'!#REF!</f>
        <v>#REF!</v>
      </c>
      <c r="I400" s="5" t="s">
        <v>56</v>
      </c>
      <c r="J400" s="6" t="e">
        <f>'[1]Рейтинговая таблица организаций'!#REF!</f>
        <v>#REF!</v>
      </c>
      <c r="K400" s="6" t="e">
        <f>'[1]Рейтинговая таблица организаций'!#REF!</f>
        <v>#REF!</v>
      </c>
      <c r="L400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00" s="8" t="e">
        <f>'[1]Рейтинговая таблица организаций'!#REF!</f>
        <v>#REF!</v>
      </c>
      <c r="N400" s="7" t="e">
        <f>IF('[1]Рейтинговая таблица организаций'!#REF!&lt;1,0,(IF('[1]Рейтинговая таблица организаций'!#REF!&lt;4,30,100)))</f>
        <v>#REF!</v>
      </c>
      <c r="O400" s="7" t="s">
        <v>57</v>
      </c>
      <c r="P400" s="7" t="e">
        <f>'[1]Рейтинговая таблица организаций'!#REF!</f>
        <v>#REF!</v>
      </c>
      <c r="Q400" s="7" t="e">
        <f>'[1]Рейтинговая таблица организаций'!#REF!</f>
        <v>#REF!</v>
      </c>
      <c r="R400" s="7" t="s">
        <v>58</v>
      </c>
      <c r="S400" s="7" t="e">
        <f>'[1]Рейтинговая таблица организаций'!#REF!</f>
        <v>#REF!</v>
      </c>
      <c r="T400" s="7" t="e">
        <f>'[1]Рейтинговая таблица организаций'!#REF!</f>
        <v>#REF!</v>
      </c>
      <c r="U400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00" s="8" t="e">
        <f>'[1]Рейтинговая таблица организаций'!#REF!</f>
        <v>#REF!</v>
      </c>
      <c r="W400" s="7" t="e">
        <f>IF('[1]Рейтинговая таблица организаций'!#REF!&lt;1,0,(IF('[1]Рейтинговая таблица организаций'!#REF!&lt;4,20,100)))</f>
        <v>#REF!</v>
      </c>
      <c r="X400" s="7" t="s">
        <v>59</v>
      </c>
      <c r="Y400" s="7" t="e">
        <f>'[1]Рейтинговая таблица организаций'!#REF!</f>
        <v>#REF!</v>
      </c>
      <c r="Z400" s="7" t="e">
        <f>'[1]Рейтинговая таблица организаций'!#REF!</f>
        <v>#REF!</v>
      </c>
      <c r="AA400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00" s="9" t="e">
        <f>'[1]Рейтинговая таблица организаций'!#REF!</f>
        <v>#REF!</v>
      </c>
      <c r="AC400" s="7" t="e">
        <f>IF('[1]Рейтинговая таблица организаций'!#REF!&lt;1,0,(IF('[1]Рейтинговая таблица организаций'!#REF!&lt;5,20,100)))</f>
        <v>#REF!</v>
      </c>
      <c r="AD400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00" s="8" t="e">
        <f>'[1]Рейтинговая таблица организаций'!#REF!</f>
        <v>#REF!</v>
      </c>
      <c r="AF400" s="7" t="e">
        <f>IF('[1]Рейтинговая таблица организаций'!#REF!&lt;1,0,(IF('[1]Рейтинговая таблица организаций'!#REF!&lt;5,20,100)))</f>
        <v>#REF!</v>
      </c>
      <c r="AG400" s="7" t="s">
        <v>60</v>
      </c>
      <c r="AH400" s="7" t="e">
        <f>'[1]Рейтинговая таблица организаций'!#REF!</f>
        <v>#REF!</v>
      </c>
      <c r="AI400" s="7" t="e">
        <f>'[1]Рейтинговая таблица организаций'!#REF!</f>
        <v>#REF!</v>
      </c>
      <c r="AJ400" s="7" t="s">
        <v>61</v>
      </c>
      <c r="AK400" s="7" t="e">
        <f>'[1]Рейтинговая таблица организаций'!#REF!</f>
        <v>#REF!</v>
      </c>
      <c r="AL400" s="7" t="e">
        <f>'[1]Рейтинговая таблица организаций'!#REF!</f>
        <v>#REF!</v>
      </c>
      <c r="AM400" s="7" t="s">
        <v>62</v>
      </c>
      <c r="AN400" s="7" t="e">
        <f>'[1]Рейтинговая таблица организаций'!#REF!</f>
        <v>#REF!</v>
      </c>
      <c r="AO400" s="7" t="e">
        <f>'[1]Рейтинговая таблица организаций'!#REF!</f>
        <v>#REF!</v>
      </c>
      <c r="AP400" s="7" t="s">
        <v>63</v>
      </c>
      <c r="AQ400" s="7" t="e">
        <f>'[1]Рейтинговая таблица организаций'!#REF!</f>
        <v>#REF!</v>
      </c>
      <c r="AR400" s="7" t="e">
        <f>'[1]Рейтинговая таблица организаций'!#REF!</f>
        <v>#REF!</v>
      </c>
      <c r="AS400" s="7" t="s">
        <v>64</v>
      </c>
      <c r="AT400" s="7" t="e">
        <f>'[1]Рейтинговая таблица организаций'!#REF!</f>
        <v>#REF!</v>
      </c>
      <c r="AU400" s="7" t="e">
        <f>'[1]Рейтинговая таблица организаций'!#REF!</f>
        <v>#REF!</v>
      </c>
      <c r="AV400" s="7" t="s">
        <v>65</v>
      </c>
      <c r="AW400" s="7" t="e">
        <f>'[1]Рейтинговая таблица организаций'!#REF!</f>
        <v>#REF!</v>
      </c>
      <c r="AX400" s="7" t="e">
        <f>'[1]Рейтинговая таблица организаций'!#REF!</f>
        <v>#REF!</v>
      </c>
      <c r="AY400" s="7" t="s">
        <v>66</v>
      </c>
      <c r="AZ400" s="7" t="e">
        <f>'[1]Рейтинговая таблица организаций'!#REF!</f>
        <v>#REF!</v>
      </c>
      <c r="BA400" s="7" t="e">
        <f>'[1]Рейтинговая таблица организаций'!#REF!</f>
        <v>#REF!</v>
      </c>
    </row>
    <row r="401" spans="1:53" ht="15.5" x14ac:dyDescent="0.35">
      <c r="A401" s="3" t="e">
        <f>'[1]бланки '!#REF!</f>
        <v>#REF!</v>
      </c>
      <c r="B401" s="3" t="e">
        <f>'[1]бланки '!#REF!</f>
        <v>#REF!</v>
      </c>
      <c r="C401" s="3" t="e">
        <f>'[1]для bus.gov.ru'!#REF!</f>
        <v>#REF!</v>
      </c>
      <c r="D401" s="3" t="e">
        <f>'[1]для bus.gov.ru'!#REF!</f>
        <v>#REF!</v>
      </c>
      <c r="E401" s="4" t="e">
        <f>'[1]для bus.gov.ru'!#REF!</f>
        <v>#REF!</v>
      </c>
      <c r="F401" s="5" t="s">
        <v>55</v>
      </c>
      <c r="G401" s="6" t="e">
        <f>'[1]Рейтинговая таблица организаций'!#REF!</f>
        <v>#REF!</v>
      </c>
      <c r="H401" s="6" t="e">
        <f>'[1]Рейтинговая таблица организаций'!#REF!</f>
        <v>#REF!</v>
      </c>
      <c r="I401" s="5" t="s">
        <v>56</v>
      </c>
      <c r="J401" s="6" t="e">
        <f>'[1]Рейтинговая таблица организаций'!#REF!</f>
        <v>#REF!</v>
      </c>
      <c r="K401" s="6" t="e">
        <f>'[1]Рейтинговая таблица организаций'!#REF!</f>
        <v>#REF!</v>
      </c>
      <c r="L401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01" s="8" t="e">
        <f>'[1]Рейтинговая таблица организаций'!#REF!</f>
        <v>#REF!</v>
      </c>
      <c r="N401" s="7" t="e">
        <f>IF('[1]Рейтинговая таблица организаций'!#REF!&lt;1,0,(IF('[1]Рейтинговая таблица организаций'!#REF!&lt;4,30,100)))</f>
        <v>#REF!</v>
      </c>
      <c r="O401" s="7" t="s">
        <v>57</v>
      </c>
      <c r="P401" s="7" t="e">
        <f>'[1]Рейтинговая таблица организаций'!#REF!</f>
        <v>#REF!</v>
      </c>
      <c r="Q401" s="7" t="e">
        <f>'[1]Рейтинговая таблица организаций'!#REF!</f>
        <v>#REF!</v>
      </c>
      <c r="R401" s="7" t="s">
        <v>58</v>
      </c>
      <c r="S401" s="7" t="e">
        <f>'[1]Рейтинговая таблица организаций'!#REF!</f>
        <v>#REF!</v>
      </c>
      <c r="T401" s="7" t="e">
        <f>'[1]Рейтинговая таблица организаций'!#REF!</f>
        <v>#REF!</v>
      </c>
      <c r="U401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01" s="8" t="e">
        <f>'[1]Рейтинговая таблица организаций'!#REF!</f>
        <v>#REF!</v>
      </c>
      <c r="W401" s="7" t="e">
        <f>IF('[1]Рейтинговая таблица организаций'!#REF!&lt;1,0,(IF('[1]Рейтинговая таблица организаций'!#REF!&lt;4,20,100)))</f>
        <v>#REF!</v>
      </c>
      <c r="X401" s="7" t="s">
        <v>59</v>
      </c>
      <c r="Y401" s="7" t="e">
        <f>'[1]Рейтинговая таблица организаций'!#REF!</f>
        <v>#REF!</v>
      </c>
      <c r="Z401" s="7" t="e">
        <f>'[1]Рейтинговая таблица организаций'!#REF!</f>
        <v>#REF!</v>
      </c>
      <c r="AA401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01" s="9" t="e">
        <f>'[1]Рейтинговая таблица организаций'!#REF!</f>
        <v>#REF!</v>
      </c>
      <c r="AC401" s="7" t="e">
        <f>IF('[1]Рейтинговая таблица организаций'!#REF!&lt;1,0,(IF('[1]Рейтинговая таблица организаций'!#REF!&lt;5,20,100)))</f>
        <v>#REF!</v>
      </c>
      <c r="AD401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01" s="8" t="e">
        <f>'[1]Рейтинговая таблица организаций'!#REF!</f>
        <v>#REF!</v>
      </c>
      <c r="AF401" s="7" t="e">
        <f>IF('[1]Рейтинговая таблица организаций'!#REF!&lt;1,0,(IF('[1]Рейтинговая таблица организаций'!#REF!&lt;5,20,100)))</f>
        <v>#REF!</v>
      </c>
      <c r="AG401" s="7" t="s">
        <v>60</v>
      </c>
      <c r="AH401" s="7" t="e">
        <f>'[1]Рейтинговая таблица организаций'!#REF!</f>
        <v>#REF!</v>
      </c>
      <c r="AI401" s="7" t="e">
        <f>'[1]Рейтинговая таблица организаций'!#REF!</f>
        <v>#REF!</v>
      </c>
      <c r="AJ401" s="7" t="s">
        <v>61</v>
      </c>
      <c r="AK401" s="7" t="e">
        <f>'[1]Рейтинговая таблица организаций'!#REF!</f>
        <v>#REF!</v>
      </c>
      <c r="AL401" s="7" t="e">
        <f>'[1]Рейтинговая таблица организаций'!#REF!</f>
        <v>#REF!</v>
      </c>
      <c r="AM401" s="7" t="s">
        <v>62</v>
      </c>
      <c r="AN401" s="7" t="e">
        <f>'[1]Рейтинговая таблица организаций'!#REF!</f>
        <v>#REF!</v>
      </c>
      <c r="AO401" s="7" t="e">
        <f>'[1]Рейтинговая таблица организаций'!#REF!</f>
        <v>#REF!</v>
      </c>
      <c r="AP401" s="7" t="s">
        <v>63</v>
      </c>
      <c r="AQ401" s="7" t="e">
        <f>'[1]Рейтинговая таблица организаций'!#REF!</f>
        <v>#REF!</v>
      </c>
      <c r="AR401" s="7" t="e">
        <f>'[1]Рейтинговая таблица организаций'!#REF!</f>
        <v>#REF!</v>
      </c>
      <c r="AS401" s="7" t="s">
        <v>64</v>
      </c>
      <c r="AT401" s="7" t="e">
        <f>'[1]Рейтинговая таблица организаций'!#REF!</f>
        <v>#REF!</v>
      </c>
      <c r="AU401" s="7" t="e">
        <f>'[1]Рейтинговая таблица организаций'!#REF!</f>
        <v>#REF!</v>
      </c>
      <c r="AV401" s="7" t="s">
        <v>65</v>
      </c>
      <c r="AW401" s="7" t="e">
        <f>'[1]Рейтинговая таблица организаций'!#REF!</f>
        <v>#REF!</v>
      </c>
      <c r="AX401" s="7" t="e">
        <f>'[1]Рейтинговая таблица организаций'!#REF!</f>
        <v>#REF!</v>
      </c>
      <c r="AY401" s="7" t="s">
        <v>66</v>
      </c>
      <c r="AZ401" s="7" t="e">
        <f>'[1]Рейтинговая таблица организаций'!#REF!</f>
        <v>#REF!</v>
      </c>
      <c r="BA401" s="7" t="e">
        <f>'[1]Рейтинговая таблица организаций'!#REF!</f>
        <v>#REF!</v>
      </c>
    </row>
    <row r="402" spans="1:53" ht="15.5" x14ac:dyDescent="0.35">
      <c r="A402" s="3" t="e">
        <f>'[1]бланки '!#REF!</f>
        <v>#REF!</v>
      </c>
      <c r="B402" s="3" t="e">
        <f>'[1]бланки '!#REF!</f>
        <v>#REF!</v>
      </c>
      <c r="C402" s="3" t="e">
        <f>'[1]для bus.gov.ru'!#REF!</f>
        <v>#REF!</v>
      </c>
      <c r="D402" s="3" t="e">
        <f>'[1]для bus.gov.ru'!#REF!</f>
        <v>#REF!</v>
      </c>
      <c r="E402" s="4" t="e">
        <f>'[1]для bus.gov.ru'!#REF!</f>
        <v>#REF!</v>
      </c>
      <c r="F402" s="5" t="s">
        <v>55</v>
      </c>
      <c r="G402" s="6" t="e">
        <f>'[1]Рейтинговая таблица организаций'!#REF!</f>
        <v>#REF!</v>
      </c>
      <c r="H402" s="6" t="e">
        <f>'[1]Рейтинговая таблица организаций'!#REF!</f>
        <v>#REF!</v>
      </c>
      <c r="I402" s="5" t="s">
        <v>56</v>
      </c>
      <c r="J402" s="6" t="e">
        <f>'[1]Рейтинговая таблица организаций'!#REF!</f>
        <v>#REF!</v>
      </c>
      <c r="K402" s="6" t="e">
        <f>'[1]Рейтинговая таблица организаций'!#REF!</f>
        <v>#REF!</v>
      </c>
      <c r="L402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02" s="8" t="e">
        <f>'[1]Рейтинговая таблица организаций'!#REF!</f>
        <v>#REF!</v>
      </c>
      <c r="N402" s="7" t="e">
        <f>IF('[1]Рейтинговая таблица организаций'!#REF!&lt;1,0,(IF('[1]Рейтинговая таблица организаций'!#REF!&lt;4,30,100)))</f>
        <v>#REF!</v>
      </c>
      <c r="O402" s="7" t="s">
        <v>57</v>
      </c>
      <c r="P402" s="7" t="e">
        <f>'[1]Рейтинговая таблица организаций'!#REF!</f>
        <v>#REF!</v>
      </c>
      <c r="Q402" s="7" t="e">
        <f>'[1]Рейтинговая таблица организаций'!#REF!</f>
        <v>#REF!</v>
      </c>
      <c r="R402" s="7" t="s">
        <v>58</v>
      </c>
      <c r="S402" s="7" t="e">
        <f>'[1]Рейтинговая таблица организаций'!#REF!</f>
        <v>#REF!</v>
      </c>
      <c r="T402" s="7" t="e">
        <f>'[1]Рейтинговая таблица организаций'!#REF!</f>
        <v>#REF!</v>
      </c>
      <c r="U402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02" s="8" t="e">
        <f>'[1]Рейтинговая таблица организаций'!#REF!</f>
        <v>#REF!</v>
      </c>
      <c r="W402" s="7" t="e">
        <f>IF('[1]Рейтинговая таблица организаций'!#REF!&lt;1,0,(IF('[1]Рейтинговая таблица организаций'!#REF!&lt;4,20,100)))</f>
        <v>#REF!</v>
      </c>
      <c r="X402" s="7" t="s">
        <v>59</v>
      </c>
      <c r="Y402" s="7" t="e">
        <f>'[1]Рейтинговая таблица организаций'!#REF!</f>
        <v>#REF!</v>
      </c>
      <c r="Z402" s="7" t="e">
        <f>'[1]Рейтинговая таблица организаций'!#REF!</f>
        <v>#REF!</v>
      </c>
      <c r="AA402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02" s="9" t="e">
        <f>'[1]Рейтинговая таблица организаций'!#REF!</f>
        <v>#REF!</v>
      </c>
      <c r="AC402" s="7" t="e">
        <f>IF('[1]Рейтинговая таблица организаций'!#REF!&lt;1,0,(IF('[1]Рейтинговая таблица организаций'!#REF!&lt;5,20,100)))</f>
        <v>#REF!</v>
      </c>
      <c r="AD402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02" s="8" t="e">
        <f>'[1]Рейтинговая таблица организаций'!#REF!</f>
        <v>#REF!</v>
      </c>
      <c r="AF402" s="7" t="e">
        <f>IF('[1]Рейтинговая таблица организаций'!#REF!&lt;1,0,(IF('[1]Рейтинговая таблица организаций'!#REF!&lt;5,20,100)))</f>
        <v>#REF!</v>
      </c>
      <c r="AG402" s="7" t="s">
        <v>60</v>
      </c>
      <c r="AH402" s="7" t="e">
        <f>'[1]Рейтинговая таблица организаций'!#REF!</f>
        <v>#REF!</v>
      </c>
      <c r="AI402" s="7" t="e">
        <f>'[1]Рейтинговая таблица организаций'!#REF!</f>
        <v>#REF!</v>
      </c>
      <c r="AJ402" s="7" t="s">
        <v>61</v>
      </c>
      <c r="AK402" s="7" t="e">
        <f>'[1]Рейтинговая таблица организаций'!#REF!</f>
        <v>#REF!</v>
      </c>
      <c r="AL402" s="7" t="e">
        <f>'[1]Рейтинговая таблица организаций'!#REF!</f>
        <v>#REF!</v>
      </c>
      <c r="AM402" s="7" t="s">
        <v>62</v>
      </c>
      <c r="AN402" s="7" t="e">
        <f>'[1]Рейтинговая таблица организаций'!#REF!</f>
        <v>#REF!</v>
      </c>
      <c r="AO402" s="7" t="e">
        <f>'[1]Рейтинговая таблица организаций'!#REF!</f>
        <v>#REF!</v>
      </c>
      <c r="AP402" s="7" t="s">
        <v>63</v>
      </c>
      <c r="AQ402" s="7" t="e">
        <f>'[1]Рейтинговая таблица организаций'!#REF!</f>
        <v>#REF!</v>
      </c>
      <c r="AR402" s="7" t="e">
        <f>'[1]Рейтинговая таблица организаций'!#REF!</f>
        <v>#REF!</v>
      </c>
      <c r="AS402" s="7" t="s">
        <v>64</v>
      </c>
      <c r="AT402" s="7" t="e">
        <f>'[1]Рейтинговая таблица организаций'!#REF!</f>
        <v>#REF!</v>
      </c>
      <c r="AU402" s="7" t="e">
        <f>'[1]Рейтинговая таблица организаций'!#REF!</f>
        <v>#REF!</v>
      </c>
      <c r="AV402" s="7" t="s">
        <v>65</v>
      </c>
      <c r="AW402" s="7" t="e">
        <f>'[1]Рейтинговая таблица организаций'!#REF!</f>
        <v>#REF!</v>
      </c>
      <c r="AX402" s="7" t="e">
        <f>'[1]Рейтинговая таблица организаций'!#REF!</f>
        <v>#REF!</v>
      </c>
      <c r="AY402" s="7" t="s">
        <v>66</v>
      </c>
      <c r="AZ402" s="7" t="e">
        <f>'[1]Рейтинговая таблица организаций'!#REF!</f>
        <v>#REF!</v>
      </c>
      <c r="BA402" s="7" t="e">
        <f>'[1]Рейтинговая таблица организаций'!#REF!</f>
        <v>#REF!</v>
      </c>
    </row>
    <row r="403" spans="1:53" ht="15.5" x14ac:dyDescent="0.35">
      <c r="A403" s="3" t="e">
        <f>'[1]бланки '!#REF!</f>
        <v>#REF!</v>
      </c>
      <c r="B403" s="3" t="e">
        <f>'[1]бланки '!#REF!</f>
        <v>#REF!</v>
      </c>
      <c r="C403" s="3" t="e">
        <f>'[1]для bus.gov.ru'!#REF!</f>
        <v>#REF!</v>
      </c>
      <c r="D403" s="3" t="e">
        <f>'[1]для bus.gov.ru'!#REF!</f>
        <v>#REF!</v>
      </c>
      <c r="E403" s="4" t="e">
        <f>'[1]для bus.gov.ru'!#REF!</f>
        <v>#REF!</v>
      </c>
      <c r="F403" s="5" t="s">
        <v>55</v>
      </c>
      <c r="G403" s="6" t="e">
        <f>'[1]Рейтинговая таблица организаций'!#REF!</f>
        <v>#REF!</v>
      </c>
      <c r="H403" s="6" t="e">
        <f>'[1]Рейтинговая таблица организаций'!#REF!</f>
        <v>#REF!</v>
      </c>
      <c r="I403" s="5" t="s">
        <v>56</v>
      </c>
      <c r="J403" s="6" t="e">
        <f>'[1]Рейтинговая таблица организаций'!#REF!</f>
        <v>#REF!</v>
      </c>
      <c r="K403" s="6" t="e">
        <f>'[1]Рейтинговая таблица организаций'!#REF!</f>
        <v>#REF!</v>
      </c>
      <c r="L403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03" s="8" t="e">
        <f>'[1]Рейтинговая таблица организаций'!#REF!</f>
        <v>#REF!</v>
      </c>
      <c r="N403" s="7" t="e">
        <f>IF('[1]Рейтинговая таблица организаций'!#REF!&lt;1,0,(IF('[1]Рейтинговая таблица организаций'!#REF!&lt;4,30,100)))</f>
        <v>#REF!</v>
      </c>
      <c r="O403" s="7" t="s">
        <v>57</v>
      </c>
      <c r="P403" s="7" t="e">
        <f>'[1]Рейтинговая таблица организаций'!#REF!</f>
        <v>#REF!</v>
      </c>
      <c r="Q403" s="7" t="e">
        <f>'[1]Рейтинговая таблица организаций'!#REF!</f>
        <v>#REF!</v>
      </c>
      <c r="R403" s="7" t="s">
        <v>58</v>
      </c>
      <c r="S403" s="7" t="e">
        <f>'[1]Рейтинговая таблица организаций'!#REF!</f>
        <v>#REF!</v>
      </c>
      <c r="T403" s="7" t="e">
        <f>'[1]Рейтинговая таблица организаций'!#REF!</f>
        <v>#REF!</v>
      </c>
      <c r="U403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03" s="8" t="e">
        <f>'[1]Рейтинговая таблица организаций'!#REF!</f>
        <v>#REF!</v>
      </c>
      <c r="W403" s="7" t="e">
        <f>IF('[1]Рейтинговая таблица организаций'!#REF!&lt;1,0,(IF('[1]Рейтинговая таблица организаций'!#REF!&lt;4,20,100)))</f>
        <v>#REF!</v>
      </c>
      <c r="X403" s="7" t="s">
        <v>59</v>
      </c>
      <c r="Y403" s="7" t="e">
        <f>'[1]Рейтинговая таблица организаций'!#REF!</f>
        <v>#REF!</v>
      </c>
      <c r="Z403" s="7" t="e">
        <f>'[1]Рейтинговая таблица организаций'!#REF!</f>
        <v>#REF!</v>
      </c>
      <c r="AA403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03" s="9" t="e">
        <f>'[1]Рейтинговая таблица организаций'!#REF!</f>
        <v>#REF!</v>
      </c>
      <c r="AC403" s="7" t="e">
        <f>IF('[1]Рейтинговая таблица организаций'!#REF!&lt;1,0,(IF('[1]Рейтинговая таблица организаций'!#REF!&lt;5,20,100)))</f>
        <v>#REF!</v>
      </c>
      <c r="AD403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03" s="8" t="e">
        <f>'[1]Рейтинговая таблица организаций'!#REF!</f>
        <v>#REF!</v>
      </c>
      <c r="AF403" s="7" t="e">
        <f>IF('[1]Рейтинговая таблица организаций'!#REF!&lt;1,0,(IF('[1]Рейтинговая таблица организаций'!#REF!&lt;5,20,100)))</f>
        <v>#REF!</v>
      </c>
      <c r="AG403" s="7" t="s">
        <v>60</v>
      </c>
      <c r="AH403" s="7" t="e">
        <f>'[1]Рейтинговая таблица организаций'!#REF!</f>
        <v>#REF!</v>
      </c>
      <c r="AI403" s="7" t="e">
        <f>'[1]Рейтинговая таблица организаций'!#REF!</f>
        <v>#REF!</v>
      </c>
      <c r="AJ403" s="7" t="s">
        <v>61</v>
      </c>
      <c r="AK403" s="7" t="e">
        <f>'[1]Рейтинговая таблица организаций'!#REF!</f>
        <v>#REF!</v>
      </c>
      <c r="AL403" s="7" t="e">
        <f>'[1]Рейтинговая таблица организаций'!#REF!</f>
        <v>#REF!</v>
      </c>
      <c r="AM403" s="7" t="s">
        <v>62</v>
      </c>
      <c r="AN403" s="7" t="e">
        <f>'[1]Рейтинговая таблица организаций'!#REF!</f>
        <v>#REF!</v>
      </c>
      <c r="AO403" s="7" t="e">
        <f>'[1]Рейтинговая таблица организаций'!#REF!</f>
        <v>#REF!</v>
      </c>
      <c r="AP403" s="7" t="s">
        <v>63</v>
      </c>
      <c r="AQ403" s="7" t="e">
        <f>'[1]Рейтинговая таблица организаций'!#REF!</f>
        <v>#REF!</v>
      </c>
      <c r="AR403" s="7" t="e">
        <f>'[1]Рейтинговая таблица организаций'!#REF!</f>
        <v>#REF!</v>
      </c>
      <c r="AS403" s="7" t="s">
        <v>64</v>
      </c>
      <c r="AT403" s="7" t="e">
        <f>'[1]Рейтинговая таблица организаций'!#REF!</f>
        <v>#REF!</v>
      </c>
      <c r="AU403" s="7" t="e">
        <f>'[1]Рейтинговая таблица организаций'!#REF!</f>
        <v>#REF!</v>
      </c>
      <c r="AV403" s="7" t="s">
        <v>65</v>
      </c>
      <c r="AW403" s="7" t="e">
        <f>'[1]Рейтинговая таблица организаций'!#REF!</f>
        <v>#REF!</v>
      </c>
      <c r="AX403" s="7" t="e">
        <f>'[1]Рейтинговая таблица организаций'!#REF!</f>
        <v>#REF!</v>
      </c>
      <c r="AY403" s="7" t="s">
        <v>66</v>
      </c>
      <c r="AZ403" s="7" t="e">
        <f>'[1]Рейтинговая таблица организаций'!#REF!</f>
        <v>#REF!</v>
      </c>
      <c r="BA403" s="7" t="e">
        <f>'[1]Рейтинговая таблица организаций'!#REF!</f>
        <v>#REF!</v>
      </c>
    </row>
    <row r="404" spans="1:53" ht="15.5" x14ac:dyDescent="0.35">
      <c r="A404" s="3" t="e">
        <f>'[1]бланки '!#REF!</f>
        <v>#REF!</v>
      </c>
      <c r="B404" s="3" t="e">
        <f>'[1]бланки '!#REF!</f>
        <v>#REF!</v>
      </c>
      <c r="C404" s="3" t="e">
        <f>'[1]для bus.gov.ru'!#REF!</f>
        <v>#REF!</v>
      </c>
      <c r="D404" s="3" t="e">
        <f>'[1]для bus.gov.ru'!#REF!</f>
        <v>#REF!</v>
      </c>
      <c r="E404" s="4" t="e">
        <f>'[1]для bus.gov.ru'!#REF!</f>
        <v>#REF!</v>
      </c>
      <c r="F404" s="5" t="s">
        <v>55</v>
      </c>
      <c r="G404" s="6" t="e">
        <f>'[1]Рейтинговая таблица организаций'!#REF!</f>
        <v>#REF!</v>
      </c>
      <c r="H404" s="6" t="e">
        <f>'[1]Рейтинговая таблица организаций'!#REF!</f>
        <v>#REF!</v>
      </c>
      <c r="I404" s="5" t="s">
        <v>56</v>
      </c>
      <c r="J404" s="6" t="e">
        <f>'[1]Рейтинговая таблица организаций'!#REF!</f>
        <v>#REF!</v>
      </c>
      <c r="K404" s="6" t="e">
        <f>'[1]Рейтинговая таблица организаций'!#REF!</f>
        <v>#REF!</v>
      </c>
      <c r="L404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04" s="8" t="e">
        <f>'[1]Рейтинговая таблица организаций'!#REF!</f>
        <v>#REF!</v>
      </c>
      <c r="N404" s="7" t="e">
        <f>IF('[1]Рейтинговая таблица организаций'!#REF!&lt;1,0,(IF('[1]Рейтинговая таблица организаций'!#REF!&lt;4,30,100)))</f>
        <v>#REF!</v>
      </c>
      <c r="O404" s="7" t="s">
        <v>57</v>
      </c>
      <c r="P404" s="7" t="e">
        <f>'[1]Рейтинговая таблица организаций'!#REF!</f>
        <v>#REF!</v>
      </c>
      <c r="Q404" s="7" t="e">
        <f>'[1]Рейтинговая таблица организаций'!#REF!</f>
        <v>#REF!</v>
      </c>
      <c r="R404" s="7" t="s">
        <v>58</v>
      </c>
      <c r="S404" s="7" t="e">
        <f>'[1]Рейтинговая таблица организаций'!#REF!</f>
        <v>#REF!</v>
      </c>
      <c r="T404" s="7" t="e">
        <f>'[1]Рейтинговая таблица организаций'!#REF!</f>
        <v>#REF!</v>
      </c>
      <c r="U404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04" s="8" t="e">
        <f>'[1]Рейтинговая таблица организаций'!#REF!</f>
        <v>#REF!</v>
      </c>
      <c r="W404" s="7" t="e">
        <f>IF('[1]Рейтинговая таблица организаций'!#REF!&lt;1,0,(IF('[1]Рейтинговая таблица организаций'!#REF!&lt;4,20,100)))</f>
        <v>#REF!</v>
      </c>
      <c r="X404" s="7" t="s">
        <v>59</v>
      </c>
      <c r="Y404" s="7" t="e">
        <f>'[1]Рейтинговая таблица организаций'!#REF!</f>
        <v>#REF!</v>
      </c>
      <c r="Z404" s="7" t="e">
        <f>'[1]Рейтинговая таблица организаций'!#REF!</f>
        <v>#REF!</v>
      </c>
      <c r="AA404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04" s="9" t="e">
        <f>'[1]Рейтинговая таблица организаций'!#REF!</f>
        <v>#REF!</v>
      </c>
      <c r="AC404" s="7" t="e">
        <f>IF('[1]Рейтинговая таблица организаций'!#REF!&lt;1,0,(IF('[1]Рейтинговая таблица организаций'!#REF!&lt;5,20,100)))</f>
        <v>#REF!</v>
      </c>
      <c r="AD404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04" s="8" t="e">
        <f>'[1]Рейтинговая таблица организаций'!#REF!</f>
        <v>#REF!</v>
      </c>
      <c r="AF404" s="7" t="e">
        <f>IF('[1]Рейтинговая таблица организаций'!#REF!&lt;1,0,(IF('[1]Рейтинговая таблица организаций'!#REF!&lt;5,20,100)))</f>
        <v>#REF!</v>
      </c>
      <c r="AG404" s="7" t="s">
        <v>60</v>
      </c>
      <c r="AH404" s="7" t="e">
        <f>'[1]Рейтинговая таблица организаций'!#REF!</f>
        <v>#REF!</v>
      </c>
      <c r="AI404" s="7" t="e">
        <f>'[1]Рейтинговая таблица организаций'!#REF!</f>
        <v>#REF!</v>
      </c>
      <c r="AJ404" s="7" t="s">
        <v>61</v>
      </c>
      <c r="AK404" s="7" t="e">
        <f>'[1]Рейтинговая таблица организаций'!#REF!</f>
        <v>#REF!</v>
      </c>
      <c r="AL404" s="7" t="e">
        <f>'[1]Рейтинговая таблица организаций'!#REF!</f>
        <v>#REF!</v>
      </c>
      <c r="AM404" s="7" t="s">
        <v>62</v>
      </c>
      <c r="AN404" s="7" t="e">
        <f>'[1]Рейтинговая таблица организаций'!#REF!</f>
        <v>#REF!</v>
      </c>
      <c r="AO404" s="7" t="e">
        <f>'[1]Рейтинговая таблица организаций'!#REF!</f>
        <v>#REF!</v>
      </c>
      <c r="AP404" s="7" t="s">
        <v>63</v>
      </c>
      <c r="AQ404" s="7" t="e">
        <f>'[1]Рейтинговая таблица организаций'!#REF!</f>
        <v>#REF!</v>
      </c>
      <c r="AR404" s="7" t="e">
        <f>'[1]Рейтинговая таблица организаций'!#REF!</f>
        <v>#REF!</v>
      </c>
      <c r="AS404" s="7" t="s">
        <v>64</v>
      </c>
      <c r="AT404" s="7" t="e">
        <f>'[1]Рейтинговая таблица организаций'!#REF!</f>
        <v>#REF!</v>
      </c>
      <c r="AU404" s="7" t="e">
        <f>'[1]Рейтинговая таблица организаций'!#REF!</f>
        <v>#REF!</v>
      </c>
      <c r="AV404" s="7" t="s">
        <v>65</v>
      </c>
      <c r="AW404" s="7" t="e">
        <f>'[1]Рейтинговая таблица организаций'!#REF!</f>
        <v>#REF!</v>
      </c>
      <c r="AX404" s="7" t="e">
        <f>'[1]Рейтинговая таблица организаций'!#REF!</f>
        <v>#REF!</v>
      </c>
      <c r="AY404" s="7" t="s">
        <v>66</v>
      </c>
      <c r="AZ404" s="7" t="e">
        <f>'[1]Рейтинговая таблица организаций'!#REF!</f>
        <v>#REF!</v>
      </c>
      <c r="BA404" s="7" t="e">
        <f>'[1]Рейтинговая таблица организаций'!#REF!</f>
        <v>#REF!</v>
      </c>
    </row>
    <row r="405" spans="1:53" ht="15.5" x14ac:dyDescent="0.35">
      <c r="A405" s="3" t="e">
        <f>'[1]бланки '!#REF!</f>
        <v>#REF!</v>
      </c>
      <c r="B405" s="3" t="e">
        <f>'[1]бланки '!#REF!</f>
        <v>#REF!</v>
      </c>
      <c r="C405" s="3" t="e">
        <f>'[1]для bus.gov.ru'!#REF!</f>
        <v>#REF!</v>
      </c>
      <c r="D405" s="3" t="e">
        <f>'[1]для bus.gov.ru'!#REF!</f>
        <v>#REF!</v>
      </c>
      <c r="E405" s="4" t="e">
        <f>'[1]для bus.gov.ru'!#REF!</f>
        <v>#REF!</v>
      </c>
      <c r="F405" s="5" t="s">
        <v>55</v>
      </c>
      <c r="G405" s="6" t="e">
        <f>'[1]Рейтинговая таблица организаций'!#REF!</f>
        <v>#REF!</v>
      </c>
      <c r="H405" s="6" t="e">
        <f>'[1]Рейтинговая таблица организаций'!#REF!</f>
        <v>#REF!</v>
      </c>
      <c r="I405" s="5" t="s">
        <v>56</v>
      </c>
      <c r="J405" s="6" t="e">
        <f>'[1]Рейтинговая таблица организаций'!#REF!</f>
        <v>#REF!</v>
      </c>
      <c r="K405" s="6" t="e">
        <f>'[1]Рейтинговая таблица организаций'!#REF!</f>
        <v>#REF!</v>
      </c>
      <c r="L405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05" s="8" t="e">
        <f>'[1]Рейтинговая таблица организаций'!#REF!</f>
        <v>#REF!</v>
      </c>
      <c r="N405" s="7" t="e">
        <f>IF('[1]Рейтинговая таблица организаций'!#REF!&lt;1,0,(IF('[1]Рейтинговая таблица организаций'!#REF!&lt;4,30,100)))</f>
        <v>#REF!</v>
      </c>
      <c r="O405" s="7" t="s">
        <v>57</v>
      </c>
      <c r="P405" s="7" t="e">
        <f>'[1]Рейтинговая таблица организаций'!#REF!</f>
        <v>#REF!</v>
      </c>
      <c r="Q405" s="7" t="e">
        <f>'[1]Рейтинговая таблица организаций'!#REF!</f>
        <v>#REF!</v>
      </c>
      <c r="R405" s="7" t="s">
        <v>58</v>
      </c>
      <c r="S405" s="7" t="e">
        <f>'[1]Рейтинговая таблица организаций'!#REF!</f>
        <v>#REF!</v>
      </c>
      <c r="T405" s="7" t="e">
        <f>'[1]Рейтинговая таблица организаций'!#REF!</f>
        <v>#REF!</v>
      </c>
      <c r="U405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05" s="8" t="e">
        <f>'[1]Рейтинговая таблица организаций'!#REF!</f>
        <v>#REF!</v>
      </c>
      <c r="W405" s="7" t="e">
        <f>IF('[1]Рейтинговая таблица организаций'!#REF!&lt;1,0,(IF('[1]Рейтинговая таблица организаций'!#REF!&lt;4,20,100)))</f>
        <v>#REF!</v>
      </c>
      <c r="X405" s="7" t="s">
        <v>59</v>
      </c>
      <c r="Y405" s="7" t="e">
        <f>'[1]Рейтинговая таблица организаций'!#REF!</f>
        <v>#REF!</v>
      </c>
      <c r="Z405" s="7" t="e">
        <f>'[1]Рейтинговая таблица организаций'!#REF!</f>
        <v>#REF!</v>
      </c>
      <c r="AA405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05" s="9" t="e">
        <f>'[1]Рейтинговая таблица организаций'!#REF!</f>
        <v>#REF!</v>
      </c>
      <c r="AC405" s="7" t="e">
        <f>IF('[1]Рейтинговая таблица организаций'!#REF!&lt;1,0,(IF('[1]Рейтинговая таблица организаций'!#REF!&lt;5,20,100)))</f>
        <v>#REF!</v>
      </c>
      <c r="AD405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05" s="8" t="e">
        <f>'[1]Рейтинговая таблица организаций'!#REF!</f>
        <v>#REF!</v>
      </c>
      <c r="AF405" s="7" t="e">
        <f>IF('[1]Рейтинговая таблица организаций'!#REF!&lt;1,0,(IF('[1]Рейтинговая таблица организаций'!#REF!&lt;5,20,100)))</f>
        <v>#REF!</v>
      </c>
      <c r="AG405" s="7" t="s">
        <v>60</v>
      </c>
      <c r="AH405" s="7" t="e">
        <f>'[1]Рейтинговая таблица организаций'!#REF!</f>
        <v>#REF!</v>
      </c>
      <c r="AI405" s="7" t="e">
        <f>'[1]Рейтинговая таблица организаций'!#REF!</f>
        <v>#REF!</v>
      </c>
      <c r="AJ405" s="7" t="s">
        <v>61</v>
      </c>
      <c r="AK405" s="7" t="e">
        <f>'[1]Рейтинговая таблица организаций'!#REF!</f>
        <v>#REF!</v>
      </c>
      <c r="AL405" s="7" t="e">
        <f>'[1]Рейтинговая таблица организаций'!#REF!</f>
        <v>#REF!</v>
      </c>
      <c r="AM405" s="7" t="s">
        <v>62</v>
      </c>
      <c r="AN405" s="7" t="e">
        <f>'[1]Рейтинговая таблица организаций'!#REF!</f>
        <v>#REF!</v>
      </c>
      <c r="AO405" s="7" t="e">
        <f>'[1]Рейтинговая таблица организаций'!#REF!</f>
        <v>#REF!</v>
      </c>
      <c r="AP405" s="7" t="s">
        <v>63</v>
      </c>
      <c r="AQ405" s="7" t="e">
        <f>'[1]Рейтинговая таблица организаций'!#REF!</f>
        <v>#REF!</v>
      </c>
      <c r="AR405" s="7" t="e">
        <f>'[1]Рейтинговая таблица организаций'!#REF!</f>
        <v>#REF!</v>
      </c>
      <c r="AS405" s="7" t="s">
        <v>64</v>
      </c>
      <c r="AT405" s="7" t="e">
        <f>'[1]Рейтинговая таблица организаций'!#REF!</f>
        <v>#REF!</v>
      </c>
      <c r="AU405" s="7" t="e">
        <f>'[1]Рейтинговая таблица организаций'!#REF!</f>
        <v>#REF!</v>
      </c>
      <c r="AV405" s="7" t="s">
        <v>65</v>
      </c>
      <c r="AW405" s="7" t="e">
        <f>'[1]Рейтинговая таблица организаций'!#REF!</f>
        <v>#REF!</v>
      </c>
      <c r="AX405" s="7" t="e">
        <f>'[1]Рейтинговая таблица организаций'!#REF!</f>
        <v>#REF!</v>
      </c>
      <c r="AY405" s="7" t="s">
        <v>66</v>
      </c>
      <c r="AZ405" s="7" t="e">
        <f>'[1]Рейтинговая таблица организаций'!#REF!</f>
        <v>#REF!</v>
      </c>
      <c r="BA405" s="7" t="e">
        <f>'[1]Рейтинговая таблица организаций'!#REF!</f>
        <v>#REF!</v>
      </c>
    </row>
    <row r="406" spans="1:53" ht="15.5" x14ac:dyDescent="0.35">
      <c r="A406" s="3" t="e">
        <f>'[1]бланки '!#REF!</f>
        <v>#REF!</v>
      </c>
      <c r="B406" s="3" t="e">
        <f>'[1]бланки '!#REF!</f>
        <v>#REF!</v>
      </c>
      <c r="C406" s="3" t="e">
        <f>'[1]для bus.gov.ru'!#REF!</f>
        <v>#REF!</v>
      </c>
      <c r="D406" s="3" t="e">
        <f>'[1]для bus.gov.ru'!#REF!</f>
        <v>#REF!</v>
      </c>
      <c r="E406" s="4" t="e">
        <f>'[1]для bus.gov.ru'!#REF!</f>
        <v>#REF!</v>
      </c>
      <c r="F406" s="5" t="s">
        <v>55</v>
      </c>
      <c r="G406" s="6" t="e">
        <f>'[1]Рейтинговая таблица организаций'!#REF!</f>
        <v>#REF!</v>
      </c>
      <c r="H406" s="6" t="e">
        <f>'[1]Рейтинговая таблица организаций'!#REF!</f>
        <v>#REF!</v>
      </c>
      <c r="I406" s="5" t="s">
        <v>56</v>
      </c>
      <c r="J406" s="6" t="e">
        <f>'[1]Рейтинговая таблица организаций'!#REF!</f>
        <v>#REF!</v>
      </c>
      <c r="K406" s="6" t="e">
        <f>'[1]Рейтинговая таблица организаций'!#REF!</f>
        <v>#REF!</v>
      </c>
      <c r="L406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06" s="8" t="e">
        <f>'[1]Рейтинговая таблица организаций'!#REF!</f>
        <v>#REF!</v>
      </c>
      <c r="N406" s="7" t="e">
        <f>IF('[1]Рейтинговая таблица организаций'!#REF!&lt;1,0,(IF('[1]Рейтинговая таблица организаций'!#REF!&lt;4,30,100)))</f>
        <v>#REF!</v>
      </c>
      <c r="O406" s="7" t="s">
        <v>57</v>
      </c>
      <c r="P406" s="7" t="e">
        <f>'[1]Рейтинговая таблица организаций'!#REF!</f>
        <v>#REF!</v>
      </c>
      <c r="Q406" s="7" t="e">
        <f>'[1]Рейтинговая таблица организаций'!#REF!</f>
        <v>#REF!</v>
      </c>
      <c r="R406" s="7" t="s">
        <v>58</v>
      </c>
      <c r="S406" s="7" t="e">
        <f>'[1]Рейтинговая таблица организаций'!#REF!</f>
        <v>#REF!</v>
      </c>
      <c r="T406" s="7" t="e">
        <f>'[1]Рейтинговая таблица организаций'!#REF!</f>
        <v>#REF!</v>
      </c>
      <c r="U406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06" s="8" t="e">
        <f>'[1]Рейтинговая таблица организаций'!#REF!</f>
        <v>#REF!</v>
      </c>
      <c r="W406" s="7" t="e">
        <f>IF('[1]Рейтинговая таблица организаций'!#REF!&lt;1,0,(IF('[1]Рейтинговая таблица организаций'!#REF!&lt;4,20,100)))</f>
        <v>#REF!</v>
      </c>
      <c r="X406" s="7" t="s">
        <v>59</v>
      </c>
      <c r="Y406" s="7" t="e">
        <f>'[1]Рейтинговая таблица организаций'!#REF!</f>
        <v>#REF!</v>
      </c>
      <c r="Z406" s="7" t="e">
        <f>'[1]Рейтинговая таблица организаций'!#REF!</f>
        <v>#REF!</v>
      </c>
      <c r="AA406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06" s="9" t="e">
        <f>'[1]Рейтинговая таблица организаций'!#REF!</f>
        <v>#REF!</v>
      </c>
      <c r="AC406" s="7" t="e">
        <f>IF('[1]Рейтинговая таблица организаций'!#REF!&lt;1,0,(IF('[1]Рейтинговая таблица организаций'!#REF!&lt;5,20,100)))</f>
        <v>#REF!</v>
      </c>
      <c r="AD406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06" s="8" t="e">
        <f>'[1]Рейтинговая таблица организаций'!#REF!</f>
        <v>#REF!</v>
      </c>
      <c r="AF406" s="7" t="e">
        <f>IF('[1]Рейтинговая таблица организаций'!#REF!&lt;1,0,(IF('[1]Рейтинговая таблица организаций'!#REF!&lt;5,20,100)))</f>
        <v>#REF!</v>
      </c>
      <c r="AG406" s="7" t="s">
        <v>60</v>
      </c>
      <c r="AH406" s="7" t="e">
        <f>'[1]Рейтинговая таблица организаций'!#REF!</f>
        <v>#REF!</v>
      </c>
      <c r="AI406" s="7" t="e">
        <f>'[1]Рейтинговая таблица организаций'!#REF!</f>
        <v>#REF!</v>
      </c>
      <c r="AJ406" s="7" t="s">
        <v>61</v>
      </c>
      <c r="AK406" s="7" t="e">
        <f>'[1]Рейтинговая таблица организаций'!#REF!</f>
        <v>#REF!</v>
      </c>
      <c r="AL406" s="7" t="e">
        <f>'[1]Рейтинговая таблица организаций'!#REF!</f>
        <v>#REF!</v>
      </c>
      <c r="AM406" s="7" t="s">
        <v>62</v>
      </c>
      <c r="AN406" s="7" t="e">
        <f>'[1]Рейтинговая таблица организаций'!#REF!</f>
        <v>#REF!</v>
      </c>
      <c r="AO406" s="7" t="e">
        <f>'[1]Рейтинговая таблица организаций'!#REF!</f>
        <v>#REF!</v>
      </c>
      <c r="AP406" s="7" t="s">
        <v>63</v>
      </c>
      <c r="AQ406" s="7" t="e">
        <f>'[1]Рейтинговая таблица организаций'!#REF!</f>
        <v>#REF!</v>
      </c>
      <c r="AR406" s="7" t="e">
        <f>'[1]Рейтинговая таблица организаций'!#REF!</f>
        <v>#REF!</v>
      </c>
      <c r="AS406" s="7" t="s">
        <v>64</v>
      </c>
      <c r="AT406" s="7" t="e">
        <f>'[1]Рейтинговая таблица организаций'!#REF!</f>
        <v>#REF!</v>
      </c>
      <c r="AU406" s="7" t="e">
        <f>'[1]Рейтинговая таблица организаций'!#REF!</f>
        <v>#REF!</v>
      </c>
      <c r="AV406" s="7" t="s">
        <v>65</v>
      </c>
      <c r="AW406" s="7" t="e">
        <f>'[1]Рейтинговая таблица организаций'!#REF!</f>
        <v>#REF!</v>
      </c>
      <c r="AX406" s="7" t="e">
        <f>'[1]Рейтинговая таблица организаций'!#REF!</f>
        <v>#REF!</v>
      </c>
      <c r="AY406" s="7" t="s">
        <v>66</v>
      </c>
      <c r="AZ406" s="7" t="e">
        <f>'[1]Рейтинговая таблица организаций'!#REF!</f>
        <v>#REF!</v>
      </c>
      <c r="BA406" s="7" t="e">
        <f>'[1]Рейтинговая таблица организаций'!#REF!</f>
        <v>#REF!</v>
      </c>
    </row>
    <row r="407" spans="1:53" ht="15.5" x14ac:dyDescent="0.35">
      <c r="A407" s="3" t="e">
        <f>'[1]бланки '!#REF!</f>
        <v>#REF!</v>
      </c>
      <c r="B407" s="3" t="e">
        <f>'[1]бланки '!#REF!</f>
        <v>#REF!</v>
      </c>
      <c r="C407" s="3" t="e">
        <f>'[1]для bus.gov.ru'!#REF!</f>
        <v>#REF!</v>
      </c>
      <c r="D407" s="3" t="e">
        <f>'[1]для bus.gov.ru'!#REF!</f>
        <v>#REF!</v>
      </c>
      <c r="E407" s="4" t="e">
        <f>'[1]для bus.gov.ru'!#REF!</f>
        <v>#REF!</v>
      </c>
      <c r="F407" s="5" t="s">
        <v>55</v>
      </c>
      <c r="G407" s="6" t="e">
        <f>'[1]Рейтинговая таблица организаций'!#REF!</f>
        <v>#REF!</v>
      </c>
      <c r="H407" s="6" t="e">
        <f>'[1]Рейтинговая таблица организаций'!#REF!</f>
        <v>#REF!</v>
      </c>
      <c r="I407" s="5" t="s">
        <v>56</v>
      </c>
      <c r="J407" s="6" t="e">
        <f>'[1]Рейтинговая таблица организаций'!#REF!</f>
        <v>#REF!</v>
      </c>
      <c r="K407" s="6" t="e">
        <f>'[1]Рейтинговая таблица организаций'!#REF!</f>
        <v>#REF!</v>
      </c>
      <c r="L407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07" s="8" t="e">
        <f>'[1]Рейтинговая таблица организаций'!#REF!</f>
        <v>#REF!</v>
      </c>
      <c r="N407" s="7" t="e">
        <f>IF('[1]Рейтинговая таблица организаций'!#REF!&lt;1,0,(IF('[1]Рейтинговая таблица организаций'!#REF!&lt;4,30,100)))</f>
        <v>#REF!</v>
      </c>
      <c r="O407" s="7" t="s">
        <v>57</v>
      </c>
      <c r="P407" s="7" t="e">
        <f>'[1]Рейтинговая таблица организаций'!#REF!</f>
        <v>#REF!</v>
      </c>
      <c r="Q407" s="7" t="e">
        <f>'[1]Рейтинговая таблица организаций'!#REF!</f>
        <v>#REF!</v>
      </c>
      <c r="R407" s="7" t="s">
        <v>58</v>
      </c>
      <c r="S407" s="7" t="e">
        <f>'[1]Рейтинговая таблица организаций'!#REF!</f>
        <v>#REF!</v>
      </c>
      <c r="T407" s="7" t="e">
        <f>'[1]Рейтинговая таблица организаций'!#REF!</f>
        <v>#REF!</v>
      </c>
      <c r="U407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07" s="8" t="e">
        <f>'[1]Рейтинговая таблица организаций'!#REF!</f>
        <v>#REF!</v>
      </c>
      <c r="W407" s="7" t="e">
        <f>IF('[1]Рейтинговая таблица организаций'!#REF!&lt;1,0,(IF('[1]Рейтинговая таблица организаций'!#REF!&lt;4,20,100)))</f>
        <v>#REF!</v>
      </c>
      <c r="X407" s="7" t="s">
        <v>59</v>
      </c>
      <c r="Y407" s="7" t="e">
        <f>'[1]Рейтинговая таблица организаций'!#REF!</f>
        <v>#REF!</v>
      </c>
      <c r="Z407" s="7" t="e">
        <f>'[1]Рейтинговая таблица организаций'!#REF!</f>
        <v>#REF!</v>
      </c>
      <c r="AA407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07" s="9" t="e">
        <f>'[1]Рейтинговая таблица организаций'!#REF!</f>
        <v>#REF!</v>
      </c>
      <c r="AC407" s="7" t="e">
        <f>IF('[1]Рейтинговая таблица организаций'!#REF!&lt;1,0,(IF('[1]Рейтинговая таблица организаций'!#REF!&lt;5,20,100)))</f>
        <v>#REF!</v>
      </c>
      <c r="AD407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07" s="8" t="e">
        <f>'[1]Рейтинговая таблица организаций'!#REF!</f>
        <v>#REF!</v>
      </c>
      <c r="AF407" s="7" t="e">
        <f>IF('[1]Рейтинговая таблица организаций'!#REF!&lt;1,0,(IF('[1]Рейтинговая таблица организаций'!#REF!&lt;5,20,100)))</f>
        <v>#REF!</v>
      </c>
      <c r="AG407" s="7" t="s">
        <v>60</v>
      </c>
      <c r="AH407" s="7" t="e">
        <f>'[1]Рейтинговая таблица организаций'!#REF!</f>
        <v>#REF!</v>
      </c>
      <c r="AI407" s="7" t="e">
        <f>'[1]Рейтинговая таблица организаций'!#REF!</f>
        <v>#REF!</v>
      </c>
      <c r="AJ407" s="7" t="s">
        <v>61</v>
      </c>
      <c r="AK407" s="7" t="e">
        <f>'[1]Рейтинговая таблица организаций'!#REF!</f>
        <v>#REF!</v>
      </c>
      <c r="AL407" s="7" t="e">
        <f>'[1]Рейтинговая таблица организаций'!#REF!</f>
        <v>#REF!</v>
      </c>
      <c r="AM407" s="7" t="s">
        <v>62</v>
      </c>
      <c r="AN407" s="7" t="e">
        <f>'[1]Рейтинговая таблица организаций'!#REF!</f>
        <v>#REF!</v>
      </c>
      <c r="AO407" s="7" t="e">
        <f>'[1]Рейтинговая таблица организаций'!#REF!</f>
        <v>#REF!</v>
      </c>
      <c r="AP407" s="7" t="s">
        <v>63</v>
      </c>
      <c r="AQ407" s="7" t="e">
        <f>'[1]Рейтинговая таблица организаций'!#REF!</f>
        <v>#REF!</v>
      </c>
      <c r="AR407" s="7" t="e">
        <f>'[1]Рейтинговая таблица организаций'!#REF!</f>
        <v>#REF!</v>
      </c>
      <c r="AS407" s="7" t="s">
        <v>64</v>
      </c>
      <c r="AT407" s="7" t="e">
        <f>'[1]Рейтинговая таблица организаций'!#REF!</f>
        <v>#REF!</v>
      </c>
      <c r="AU407" s="7" t="e">
        <f>'[1]Рейтинговая таблица организаций'!#REF!</f>
        <v>#REF!</v>
      </c>
      <c r="AV407" s="7" t="s">
        <v>65</v>
      </c>
      <c r="AW407" s="7" t="e">
        <f>'[1]Рейтинговая таблица организаций'!#REF!</f>
        <v>#REF!</v>
      </c>
      <c r="AX407" s="7" t="e">
        <f>'[1]Рейтинговая таблица организаций'!#REF!</f>
        <v>#REF!</v>
      </c>
      <c r="AY407" s="7" t="s">
        <v>66</v>
      </c>
      <c r="AZ407" s="7" t="e">
        <f>'[1]Рейтинговая таблица организаций'!#REF!</f>
        <v>#REF!</v>
      </c>
      <c r="BA407" s="7" t="e">
        <f>'[1]Рейтинговая таблица организаций'!#REF!</f>
        <v>#REF!</v>
      </c>
    </row>
    <row r="408" spans="1:53" ht="15.5" x14ac:dyDescent="0.35">
      <c r="A408" s="3" t="e">
        <f>'[1]бланки '!#REF!</f>
        <v>#REF!</v>
      </c>
      <c r="B408" s="3" t="e">
        <f>'[1]бланки '!#REF!</f>
        <v>#REF!</v>
      </c>
      <c r="C408" s="3" t="e">
        <f>'[1]для bus.gov.ru'!#REF!</f>
        <v>#REF!</v>
      </c>
      <c r="D408" s="3" t="e">
        <f>'[1]для bus.gov.ru'!#REF!</f>
        <v>#REF!</v>
      </c>
      <c r="E408" s="4" t="e">
        <f>'[1]для bus.gov.ru'!#REF!</f>
        <v>#REF!</v>
      </c>
      <c r="F408" s="5" t="s">
        <v>55</v>
      </c>
      <c r="G408" s="6" t="e">
        <f>'[1]Рейтинговая таблица организаций'!#REF!</f>
        <v>#REF!</v>
      </c>
      <c r="H408" s="6" t="e">
        <f>'[1]Рейтинговая таблица организаций'!#REF!</f>
        <v>#REF!</v>
      </c>
      <c r="I408" s="5" t="s">
        <v>56</v>
      </c>
      <c r="J408" s="6" t="e">
        <f>'[1]Рейтинговая таблица организаций'!#REF!</f>
        <v>#REF!</v>
      </c>
      <c r="K408" s="6" t="e">
        <f>'[1]Рейтинговая таблица организаций'!#REF!</f>
        <v>#REF!</v>
      </c>
      <c r="L408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08" s="8" t="e">
        <f>'[1]Рейтинговая таблица организаций'!#REF!</f>
        <v>#REF!</v>
      </c>
      <c r="N408" s="7" t="e">
        <f>IF('[1]Рейтинговая таблица организаций'!#REF!&lt;1,0,(IF('[1]Рейтинговая таблица организаций'!#REF!&lt;4,30,100)))</f>
        <v>#REF!</v>
      </c>
      <c r="O408" s="7" t="s">
        <v>57</v>
      </c>
      <c r="P408" s="7" t="e">
        <f>'[1]Рейтинговая таблица организаций'!#REF!</f>
        <v>#REF!</v>
      </c>
      <c r="Q408" s="7" t="e">
        <f>'[1]Рейтинговая таблица организаций'!#REF!</f>
        <v>#REF!</v>
      </c>
      <c r="R408" s="7" t="s">
        <v>58</v>
      </c>
      <c r="S408" s="7" t="e">
        <f>'[1]Рейтинговая таблица организаций'!#REF!</f>
        <v>#REF!</v>
      </c>
      <c r="T408" s="7" t="e">
        <f>'[1]Рейтинговая таблица организаций'!#REF!</f>
        <v>#REF!</v>
      </c>
      <c r="U408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08" s="8" t="e">
        <f>'[1]Рейтинговая таблица организаций'!#REF!</f>
        <v>#REF!</v>
      </c>
      <c r="W408" s="7" t="e">
        <f>IF('[1]Рейтинговая таблица организаций'!#REF!&lt;1,0,(IF('[1]Рейтинговая таблица организаций'!#REF!&lt;4,20,100)))</f>
        <v>#REF!</v>
      </c>
      <c r="X408" s="7" t="s">
        <v>59</v>
      </c>
      <c r="Y408" s="7" t="e">
        <f>'[1]Рейтинговая таблица организаций'!#REF!</f>
        <v>#REF!</v>
      </c>
      <c r="Z408" s="7" t="e">
        <f>'[1]Рейтинговая таблица организаций'!#REF!</f>
        <v>#REF!</v>
      </c>
      <c r="AA408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08" s="9" t="e">
        <f>'[1]Рейтинговая таблица организаций'!#REF!</f>
        <v>#REF!</v>
      </c>
      <c r="AC408" s="7" t="e">
        <f>IF('[1]Рейтинговая таблица организаций'!#REF!&lt;1,0,(IF('[1]Рейтинговая таблица организаций'!#REF!&lt;5,20,100)))</f>
        <v>#REF!</v>
      </c>
      <c r="AD408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08" s="8" t="e">
        <f>'[1]Рейтинговая таблица организаций'!#REF!</f>
        <v>#REF!</v>
      </c>
      <c r="AF408" s="7" t="e">
        <f>IF('[1]Рейтинговая таблица организаций'!#REF!&lt;1,0,(IF('[1]Рейтинговая таблица организаций'!#REF!&lt;5,20,100)))</f>
        <v>#REF!</v>
      </c>
      <c r="AG408" s="7" t="s">
        <v>60</v>
      </c>
      <c r="AH408" s="7" t="e">
        <f>'[1]Рейтинговая таблица организаций'!#REF!</f>
        <v>#REF!</v>
      </c>
      <c r="AI408" s="7" t="e">
        <f>'[1]Рейтинговая таблица организаций'!#REF!</f>
        <v>#REF!</v>
      </c>
      <c r="AJ408" s="7" t="s">
        <v>61</v>
      </c>
      <c r="AK408" s="7" t="e">
        <f>'[1]Рейтинговая таблица организаций'!#REF!</f>
        <v>#REF!</v>
      </c>
      <c r="AL408" s="7" t="e">
        <f>'[1]Рейтинговая таблица организаций'!#REF!</f>
        <v>#REF!</v>
      </c>
      <c r="AM408" s="7" t="s">
        <v>62</v>
      </c>
      <c r="AN408" s="7" t="e">
        <f>'[1]Рейтинговая таблица организаций'!#REF!</f>
        <v>#REF!</v>
      </c>
      <c r="AO408" s="7" t="e">
        <f>'[1]Рейтинговая таблица организаций'!#REF!</f>
        <v>#REF!</v>
      </c>
      <c r="AP408" s="7" t="s">
        <v>63</v>
      </c>
      <c r="AQ408" s="7" t="e">
        <f>'[1]Рейтинговая таблица организаций'!#REF!</f>
        <v>#REF!</v>
      </c>
      <c r="AR408" s="7" t="e">
        <f>'[1]Рейтинговая таблица организаций'!#REF!</f>
        <v>#REF!</v>
      </c>
      <c r="AS408" s="7" t="s">
        <v>64</v>
      </c>
      <c r="AT408" s="7" t="e">
        <f>'[1]Рейтинговая таблица организаций'!#REF!</f>
        <v>#REF!</v>
      </c>
      <c r="AU408" s="7" t="e">
        <f>'[1]Рейтинговая таблица организаций'!#REF!</f>
        <v>#REF!</v>
      </c>
      <c r="AV408" s="7" t="s">
        <v>65</v>
      </c>
      <c r="AW408" s="7" t="e">
        <f>'[1]Рейтинговая таблица организаций'!#REF!</f>
        <v>#REF!</v>
      </c>
      <c r="AX408" s="7" t="e">
        <f>'[1]Рейтинговая таблица организаций'!#REF!</f>
        <v>#REF!</v>
      </c>
      <c r="AY408" s="7" t="s">
        <v>66</v>
      </c>
      <c r="AZ408" s="7" t="e">
        <f>'[1]Рейтинговая таблица организаций'!#REF!</f>
        <v>#REF!</v>
      </c>
      <c r="BA408" s="7" t="e">
        <f>'[1]Рейтинговая таблица организаций'!#REF!</f>
        <v>#REF!</v>
      </c>
    </row>
    <row r="409" spans="1:53" ht="15.5" x14ac:dyDescent="0.35">
      <c r="A409" s="3" t="e">
        <f>'[1]бланки '!#REF!</f>
        <v>#REF!</v>
      </c>
      <c r="B409" s="3" t="e">
        <f>'[1]бланки '!#REF!</f>
        <v>#REF!</v>
      </c>
      <c r="C409" s="3" t="e">
        <f>'[1]для bus.gov.ru'!#REF!</f>
        <v>#REF!</v>
      </c>
      <c r="D409" s="3" t="e">
        <f>'[1]для bus.gov.ru'!#REF!</f>
        <v>#REF!</v>
      </c>
      <c r="E409" s="4" t="e">
        <f>'[1]для bus.gov.ru'!#REF!</f>
        <v>#REF!</v>
      </c>
      <c r="F409" s="5" t="s">
        <v>55</v>
      </c>
      <c r="G409" s="6" t="e">
        <f>'[1]Рейтинговая таблица организаций'!#REF!</f>
        <v>#REF!</v>
      </c>
      <c r="H409" s="6" t="e">
        <f>'[1]Рейтинговая таблица организаций'!#REF!</f>
        <v>#REF!</v>
      </c>
      <c r="I409" s="5" t="s">
        <v>56</v>
      </c>
      <c r="J409" s="6" t="e">
        <f>'[1]Рейтинговая таблица организаций'!#REF!</f>
        <v>#REF!</v>
      </c>
      <c r="K409" s="6" t="e">
        <f>'[1]Рейтинговая таблица организаций'!#REF!</f>
        <v>#REF!</v>
      </c>
      <c r="L409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09" s="8" t="e">
        <f>'[1]Рейтинговая таблица организаций'!#REF!</f>
        <v>#REF!</v>
      </c>
      <c r="N409" s="7" t="e">
        <f>IF('[1]Рейтинговая таблица организаций'!#REF!&lt;1,0,(IF('[1]Рейтинговая таблица организаций'!#REF!&lt;4,30,100)))</f>
        <v>#REF!</v>
      </c>
      <c r="O409" s="7" t="s">
        <v>57</v>
      </c>
      <c r="P409" s="7" t="e">
        <f>'[1]Рейтинговая таблица организаций'!#REF!</f>
        <v>#REF!</v>
      </c>
      <c r="Q409" s="7" t="e">
        <f>'[1]Рейтинговая таблица организаций'!#REF!</f>
        <v>#REF!</v>
      </c>
      <c r="R409" s="7" t="s">
        <v>58</v>
      </c>
      <c r="S409" s="7" t="e">
        <f>'[1]Рейтинговая таблица организаций'!#REF!</f>
        <v>#REF!</v>
      </c>
      <c r="T409" s="7" t="e">
        <f>'[1]Рейтинговая таблица организаций'!#REF!</f>
        <v>#REF!</v>
      </c>
      <c r="U409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09" s="8" t="e">
        <f>'[1]Рейтинговая таблица организаций'!#REF!</f>
        <v>#REF!</v>
      </c>
      <c r="W409" s="7" t="e">
        <f>IF('[1]Рейтинговая таблица организаций'!#REF!&lt;1,0,(IF('[1]Рейтинговая таблица организаций'!#REF!&lt;4,20,100)))</f>
        <v>#REF!</v>
      </c>
      <c r="X409" s="7" t="s">
        <v>59</v>
      </c>
      <c r="Y409" s="7" t="e">
        <f>'[1]Рейтинговая таблица организаций'!#REF!</f>
        <v>#REF!</v>
      </c>
      <c r="Z409" s="7" t="e">
        <f>'[1]Рейтинговая таблица организаций'!#REF!</f>
        <v>#REF!</v>
      </c>
      <c r="AA409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09" s="9" t="e">
        <f>'[1]Рейтинговая таблица организаций'!#REF!</f>
        <v>#REF!</v>
      </c>
      <c r="AC409" s="7" t="e">
        <f>IF('[1]Рейтинговая таблица организаций'!#REF!&lt;1,0,(IF('[1]Рейтинговая таблица организаций'!#REF!&lt;5,20,100)))</f>
        <v>#REF!</v>
      </c>
      <c r="AD409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09" s="8" t="e">
        <f>'[1]Рейтинговая таблица организаций'!#REF!</f>
        <v>#REF!</v>
      </c>
      <c r="AF409" s="7" t="e">
        <f>IF('[1]Рейтинговая таблица организаций'!#REF!&lt;1,0,(IF('[1]Рейтинговая таблица организаций'!#REF!&lt;5,20,100)))</f>
        <v>#REF!</v>
      </c>
      <c r="AG409" s="7" t="s">
        <v>60</v>
      </c>
      <c r="AH409" s="7" t="e">
        <f>'[1]Рейтинговая таблица организаций'!#REF!</f>
        <v>#REF!</v>
      </c>
      <c r="AI409" s="7" t="e">
        <f>'[1]Рейтинговая таблица организаций'!#REF!</f>
        <v>#REF!</v>
      </c>
      <c r="AJ409" s="7" t="s">
        <v>61</v>
      </c>
      <c r="AK409" s="7" t="e">
        <f>'[1]Рейтинговая таблица организаций'!#REF!</f>
        <v>#REF!</v>
      </c>
      <c r="AL409" s="7" t="e">
        <f>'[1]Рейтинговая таблица организаций'!#REF!</f>
        <v>#REF!</v>
      </c>
      <c r="AM409" s="7" t="s">
        <v>62</v>
      </c>
      <c r="AN409" s="7" t="e">
        <f>'[1]Рейтинговая таблица организаций'!#REF!</f>
        <v>#REF!</v>
      </c>
      <c r="AO409" s="7" t="e">
        <f>'[1]Рейтинговая таблица организаций'!#REF!</f>
        <v>#REF!</v>
      </c>
      <c r="AP409" s="7" t="s">
        <v>63</v>
      </c>
      <c r="AQ409" s="7" t="e">
        <f>'[1]Рейтинговая таблица организаций'!#REF!</f>
        <v>#REF!</v>
      </c>
      <c r="AR409" s="7" t="e">
        <f>'[1]Рейтинговая таблица организаций'!#REF!</f>
        <v>#REF!</v>
      </c>
      <c r="AS409" s="7" t="s">
        <v>64</v>
      </c>
      <c r="AT409" s="7" t="e">
        <f>'[1]Рейтинговая таблица организаций'!#REF!</f>
        <v>#REF!</v>
      </c>
      <c r="AU409" s="7" t="e">
        <f>'[1]Рейтинговая таблица организаций'!#REF!</f>
        <v>#REF!</v>
      </c>
      <c r="AV409" s="7" t="s">
        <v>65</v>
      </c>
      <c r="AW409" s="7" t="e">
        <f>'[1]Рейтинговая таблица организаций'!#REF!</f>
        <v>#REF!</v>
      </c>
      <c r="AX409" s="7" t="e">
        <f>'[1]Рейтинговая таблица организаций'!#REF!</f>
        <v>#REF!</v>
      </c>
      <c r="AY409" s="7" t="s">
        <v>66</v>
      </c>
      <c r="AZ409" s="7" t="e">
        <f>'[1]Рейтинговая таблица организаций'!#REF!</f>
        <v>#REF!</v>
      </c>
      <c r="BA409" s="7" t="e">
        <f>'[1]Рейтинговая таблица организаций'!#REF!</f>
        <v>#REF!</v>
      </c>
    </row>
    <row r="410" spans="1:53" ht="15.5" x14ac:dyDescent="0.35">
      <c r="A410" s="3" t="e">
        <f>'[1]бланки '!#REF!</f>
        <v>#REF!</v>
      </c>
      <c r="B410" s="3" t="e">
        <f>'[1]бланки '!#REF!</f>
        <v>#REF!</v>
      </c>
      <c r="C410" s="3" t="e">
        <f>'[1]для bus.gov.ru'!#REF!</f>
        <v>#REF!</v>
      </c>
      <c r="D410" s="3" t="e">
        <f>'[1]для bus.gov.ru'!#REF!</f>
        <v>#REF!</v>
      </c>
      <c r="E410" s="4" t="e">
        <f>'[1]для bus.gov.ru'!#REF!</f>
        <v>#REF!</v>
      </c>
      <c r="F410" s="5" t="s">
        <v>55</v>
      </c>
      <c r="G410" s="6" t="e">
        <f>'[1]Рейтинговая таблица организаций'!#REF!</f>
        <v>#REF!</v>
      </c>
      <c r="H410" s="6" t="e">
        <f>'[1]Рейтинговая таблица организаций'!#REF!</f>
        <v>#REF!</v>
      </c>
      <c r="I410" s="5" t="s">
        <v>56</v>
      </c>
      <c r="J410" s="6" t="e">
        <f>'[1]Рейтинговая таблица организаций'!#REF!</f>
        <v>#REF!</v>
      </c>
      <c r="K410" s="6" t="e">
        <f>'[1]Рейтинговая таблица организаций'!#REF!</f>
        <v>#REF!</v>
      </c>
      <c r="L410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10" s="8" t="e">
        <f>'[1]Рейтинговая таблица организаций'!#REF!</f>
        <v>#REF!</v>
      </c>
      <c r="N410" s="7" t="e">
        <f>IF('[1]Рейтинговая таблица организаций'!#REF!&lt;1,0,(IF('[1]Рейтинговая таблица организаций'!#REF!&lt;4,30,100)))</f>
        <v>#REF!</v>
      </c>
      <c r="O410" s="7" t="s">
        <v>57</v>
      </c>
      <c r="P410" s="7" t="e">
        <f>'[1]Рейтинговая таблица организаций'!#REF!</f>
        <v>#REF!</v>
      </c>
      <c r="Q410" s="7" t="e">
        <f>'[1]Рейтинговая таблица организаций'!#REF!</f>
        <v>#REF!</v>
      </c>
      <c r="R410" s="7" t="s">
        <v>58</v>
      </c>
      <c r="S410" s="7" t="e">
        <f>'[1]Рейтинговая таблица организаций'!#REF!</f>
        <v>#REF!</v>
      </c>
      <c r="T410" s="7" t="e">
        <f>'[1]Рейтинговая таблица организаций'!#REF!</f>
        <v>#REF!</v>
      </c>
      <c r="U410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10" s="8" t="e">
        <f>'[1]Рейтинговая таблица организаций'!#REF!</f>
        <v>#REF!</v>
      </c>
      <c r="W410" s="7" t="e">
        <f>IF('[1]Рейтинговая таблица организаций'!#REF!&lt;1,0,(IF('[1]Рейтинговая таблица организаций'!#REF!&lt;4,20,100)))</f>
        <v>#REF!</v>
      </c>
      <c r="X410" s="7" t="s">
        <v>59</v>
      </c>
      <c r="Y410" s="7" t="e">
        <f>'[1]Рейтинговая таблица организаций'!#REF!</f>
        <v>#REF!</v>
      </c>
      <c r="Z410" s="7" t="e">
        <f>'[1]Рейтинговая таблица организаций'!#REF!</f>
        <v>#REF!</v>
      </c>
      <c r="AA410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10" s="9" t="e">
        <f>'[1]Рейтинговая таблица организаций'!#REF!</f>
        <v>#REF!</v>
      </c>
      <c r="AC410" s="7" t="e">
        <f>IF('[1]Рейтинговая таблица организаций'!#REF!&lt;1,0,(IF('[1]Рейтинговая таблица организаций'!#REF!&lt;5,20,100)))</f>
        <v>#REF!</v>
      </c>
      <c r="AD410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10" s="8" t="e">
        <f>'[1]Рейтинговая таблица организаций'!#REF!</f>
        <v>#REF!</v>
      </c>
      <c r="AF410" s="7" t="e">
        <f>IF('[1]Рейтинговая таблица организаций'!#REF!&lt;1,0,(IF('[1]Рейтинговая таблица организаций'!#REF!&lt;5,20,100)))</f>
        <v>#REF!</v>
      </c>
      <c r="AG410" s="7" t="s">
        <v>60</v>
      </c>
      <c r="AH410" s="7" t="e">
        <f>'[1]Рейтинговая таблица организаций'!#REF!</f>
        <v>#REF!</v>
      </c>
      <c r="AI410" s="7" t="e">
        <f>'[1]Рейтинговая таблица организаций'!#REF!</f>
        <v>#REF!</v>
      </c>
      <c r="AJ410" s="7" t="s">
        <v>61</v>
      </c>
      <c r="AK410" s="7" t="e">
        <f>'[1]Рейтинговая таблица организаций'!#REF!</f>
        <v>#REF!</v>
      </c>
      <c r="AL410" s="7" t="e">
        <f>'[1]Рейтинговая таблица организаций'!#REF!</f>
        <v>#REF!</v>
      </c>
      <c r="AM410" s="7" t="s">
        <v>62</v>
      </c>
      <c r="AN410" s="7" t="e">
        <f>'[1]Рейтинговая таблица организаций'!#REF!</f>
        <v>#REF!</v>
      </c>
      <c r="AO410" s="7" t="e">
        <f>'[1]Рейтинговая таблица организаций'!#REF!</f>
        <v>#REF!</v>
      </c>
      <c r="AP410" s="7" t="s">
        <v>63</v>
      </c>
      <c r="AQ410" s="7" t="e">
        <f>'[1]Рейтинговая таблица организаций'!#REF!</f>
        <v>#REF!</v>
      </c>
      <c r="AR410" s="7" t="e">
        <f>'[1]Рейтинговая таблица организаций'!#REF!</f>
        <v>#REF!</v>
      </c>
      <c r="AS410" s="7" t="s">
        <v>64</v>
      </c>
      <c r="AT410" s="7" t="e">
        <f>'[1]Рейтинговая таблица организаций'!#REF!</f>
        <v>#REF!</v>
      </c>
      <c r="AU410" s="7" t="e">
        <f>'[1]Рейтинговая таблица организаций'!#REF!</f>
        <v>#REF!</v>
      </c>
      <c r="AV410" s="7" t="s">
        <v>65</v>
      </c>
      <c r="AW410" s="7" t="e">
        <f>'[1]Рейтинговая таблица организаций'!#REF!</f>
        <v>#REF!</v>
      </c>
      <c r="AX410" s="7" t="e">
        <f>'[1]Рейтинговая таблица организаций'!#REF!</f>
        <v>#REF!</v>
      </c>
      <c r="AY410" s="7" t="s">
        <v>66</v>
      </c>
      <c r="AZ410" s="7" t="e">
        <f>'[1]Рейтинговая таблица организаций'!#REF!</f>
        <v>#REF!</v>
      </c>
      <c r="BA410" s="7" t="e">
        <f>'[1]Рейтинговая таблица организаций'!#REF!</f>
        <v>#REF!</v>
      </c>
    </row>
    <row r="411" spans="1:53" ht="15.5" x14ac:dyDescent="0.35">
      <c r="A411" s="3" t="e">
        <f>'[1]бланки '!#REF!</f>
        <v>#REF!</v>
      </c>
      <c r="B411" s="3" t="e">
        <f>'[1]бланки '!#REF!</f>
        <v>#REF!</v>
      </c>
      <c r="C411" s="3" t="e">
        <f>'[1]для bus.gov.ru'!#REF!</f>
        <v>#REF!</v>
      </c>
      <c r="D411" s="3" t="e">
        <f>'[1]для bus.gov.ru'!#REF!</f>
        <v>#REF!</v>
      </c>
      <c r="E411" s="4" t="e">
        <f>'[1]для bus.gov.ru'!#REF!</f>
        <v>#REF!</v>
      </c>
      <c r="F411" s="5" t="s">
        <v>55</v>
      </c>
      <c r="G411" s="6" t="e">
        <f>'[1]Рейтинговая таблица организаций'!#REF!</f>
        <v>#REF!</v>
      </c>
      <c r="H411" s="6" t="e">
        <f>'[1]Рейтинговая таблица организаций'!#REF!</f>
        <v>#REF!</v>
      </c>
      <c r="I411" s="5" t="s">
        <v>56</v>
      </c>
      <c r="J411" s="6" t="e">
        <f>'[1]Рейтинговая таблица организаций'!#REF!</f>
        <v>#REF!</v>
      </c>
      <c r="K411" s="6" t="e">
        <f>'[1]Рейтинговая таблица организаций'!#REF!</f>
        <v>#REF!</v>
      </c>
      <c r="L411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11" s="8" t="e">
        <f>'[1]Рейтинговая таблица организаций'!#REF!</f>
        <v>#REF!</v>
      </c>
      <c r="N411" s="7" t="e">
        <f>IF('[1]Рейтинговая таблица организаций'!#REF!&lt;1,0,(IF('[1]Рейтинговая таблица организаций'!#REF!&lt;4,30,100)))</f>
        <v>#REF!</v>
      </c>
      <c r="O411" s="7" t="s">
        <v>57</v>
      </c>
      <c r="P411" s="7" t="e">
        <f>'[1]Рейтинговая таблица организаций'!#REF!</f>
        <v>#REF!</v>
      </c>
      <c r="Q411" s="7" t="e">
        <f>'[1]Рейтинговая таблица организаций'!#REF!</f>
        <v>#REF!</v>
      </c>
      <c r="R411" s="7" t="s">
        <v>58</v>
      </c>
      <c r="S411" s="7" t="e">
        <f>'[1]Рейтинговая таблица организаций'!#REF!</f>
        <v>#REF!</v>
      </c>
      <c r="T411" s="7" t="e">
        <f>'[1]Рейтинговая таблица организаций'!#REF!</f>
        <v>#REF!</v>
      </c>
      <c r="U411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11" s="8" t="e">
        <f>'[1]Рейтинговая таблица организаций'!#REF!</f>
        <v>#REF!</v>
      </c>
      <c r="W411" s="7" t="e">
        <f>IF('[1]Рейтинговая таблица организаций'!#REF!&lt;1,0,(IF('[1]Рейтинговая таблица организаций'!#REF!&lt;4,20,100)))</f>
        <v>#REF!</v>
      </c>
      <c r="X411" s="7" t="s">
        <v>59</v>
      </c>
      <c r="Y411" s="7" t="e">
        <f>'[1]Рейтинговая таблица организаций'!#REF!</f>
        <v>#REF!</v>
      </c>
      <c r="Z411" s="7" t="e">
        <f>'[1]Рейтинговая таблица организаций'!#REF!</f>
        <v>#REF!</v>
      </c>
      <c r="AA411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11" s="9" t="e">
        <f>'[1]Рейтинговая таблица организаций'!#REF!</f>
        <v>#REF!</v>
      </c>
      <c r="AC411" s="7" t="e">
        <f>IF('[1]Рейтинговая таблица организаций'!#REF!&lt;1,0,(IF('[1]Рейтинговая таблица организаций'!#REF!&lt;5,20,100)))</f>
        <v>#REF!</v>
      </c>
      <c r="AD411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11" s="8" t="e">
        <f>'[1]Рейтинговая таблица организаций'!#REF!</f>
        <v>#REF!</v>
      </c>
      <c r="AF411" s="7" t="e">
        <f>IF('[1]Рейтинговая таблица организаций'!#REF!&lt;1,0,(IF('[1]Рейтинговая таблица организаций'!#REF!&lt;5,20,100)))</f>
        <v>#REF!</v>
      </c>
      <c r="AG411" s="7" t="s">
        <v>60</v>
      </c>
      <c r="AH411" s="7" t="e">
        <f>'[1]Рейтинговая таблица организаций'!#REF!</f>
        <v>#REF!</v>
      </c>
      <c r="AI411" s="7" t="e">
        <f>'[1]Рейтинговая таблица организаций'!#REF!</f>
        <v>#REF!</v>
      </c>
      <c r="AJ411" s="7" t="s">
        <v>61</v>
      </c>
      <c r="AK411" s="7" t="e">
        <f>'[1]Рейтинговая таблица организаций'!#REF!</f>
        <v>#REF!</v>
      </c>
      <c r="AL411" s="7" t="e">
        <f>'[1]Рейтинговая таблица организаций'!#REF!</f>
        <v>#REF!</v>
      </c>
      <c r="AM411" s="7" t="s">
        <v>62</v>
      </c>
      <c r="AN411" s="7" t="e">
        <f>'[1]Рейтинговая таблица организаций'!#REF!</f>
        <v>#REF!</v>
      </c>
      <c r="AO411" s="7" t="e">
        <f>'[1]Рейтинговая таблица организаций'!#REF!</f>
        <v>#REF!</v>
      </c>
      <c r="AP411" s="7" t="s">
        <v>63</v>
      </c>
      <c r="AQ411" s="7" t="e">
        <f>'[1]Рейтинговая таблица организаций'!#REF!</f>
        <v>#REF!</v>
      </c>
      <c r="AR411" s="7" t="e">
        <f>'[1]Рейтинговая таблица организаций'!#REF!</f>
        <v>#REF!</v>
      </c>
      <c r="AS411" s="7" t="s">
        <v>64</v>
      </c>
      <c r="AT411" s="7" t="e">
        <f>'[1]Рейтинговая таблица организаций'!#REF!</f>
        <v>#REF!</v>
      </c>
      <c r="AU411" s="7" t="e">
        <f>'[1]Рейтинговая таблица организаций'!#REF!</f>
        <v>#REF!</v>
      </c>
      <c r="AV411" s="7" t="s">
        <v>65</v>
      </c>
      <c r="AW411" s="7" t="e">
        <f>'[1]Рейтинговая таблица организаций'!#REF!</f>
        <v>#REF!</v>
      </c>
      <c r="AX411" s="7" t="e">
        <f>'[1]Рейтинговая таблица организаций'!#REF!</f>
        <v>#REF!</v>
      </c>
      <c r="AY411" s="7" t="s">
        <v>66</v>
      </c>
      <c r="AZ411" s="7" t="e">
        <f>'[1]Рейтинговая таблица организаций'!#REF!</f>
        <v>#REF!</v>
      </c>
      <c r="BA411" s="7" t="e">
        <f>'[1]Рейтинговая таблица организаций'!#REF!</f>
        <v>#REF!</v>
      </c>
    </row>
    <row r="412" spans="1:53" ht="15.5" x14ac:dyDescent="0.35">
      <c r="A412" s="3" t="e">
        <f>'[1]бланки '!#REF!</f>
        <v>#REF!</v>
      </c>
      <c r="B412" s="3" t="e">
        <f>'[1]бланки '!#REF!</f>
        <v>#REF!</v>
      </c>
      <c r="C412" s="3" t="e">
        <f>'[1]для bus.gov.ru'!#REF!</f>
        <v>#REF!</v>
      </c>
      <c r="D412" s="3" t="e">
        <f>'[1]для bus.gov.ru'!#REF!</f>
        <v>#REF!</v>
      </c>
      <c r="E412" s="4" t="e">
        <f>'[1]для bus.gov.ru'!#REF!</f>
        <v>#REF!</v>
      </c>
      <c r="F412" s="5" t="s">
        <v>55</v>
      </c>
      <c r="G412" s="6" t="e">
        <f>'[1]Рейтинговая таблица организаций'!#REF!</f>
        <v>#REF!</v>
      </c>
      <c r="H412" s="6" t="e">
        <f>'[1]Рейтинговая таблица организаций'!#REF!</f>
        <v>#REF!</v>
      </c>
      <c r="I412" s="5" t="s">
        <v>56</v>
      </c>
      <c r="J412" s="6" t="e">
        <f>'[1]Рейтинговая таблица организаций'!#REF!</f>
        <v>#REF!</v>
      </c>
      <c r="K412" s="6" t="e">
        <f>'[1]Рейтинговая таблица организаций'!#REF!</f>
        <v>#REF!</v>
      </c>
      <c r="L412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12" s="8" t="e">
        <f>'[1]Рейтинговая таблица организаций'!#REF!</f>
        <v>#REF!</v>
      </c>
      <c r="N412" s="7" t="e">
        <f>IF('[1]Рейтинговая таблица организаций'!#REF!&lt;1,0,(IF('[1]Рейтинговая таблица организаций'!#REF!&lt;4,30,100)))</f>
        <v>#REF!</v>
      </c>
      <c r="O412" s="7" t="s">
        <v>57</v>
      </c>
      <c r="P412" s="7" t="e">
        <f>'[1]Рейтинговая таблица организаций'!#REF!</f>
        <v>#REF!</v>
      </c>
      <c r="Q412" s="7" t="e">
        <f>'[1]Рейтинговая таблица организаций'!#REF!</f>
        <v>#REF!</v>
      </c>
      <c r="R412" s="7" t="s">
        <v>58</v>
      </c>
      <c r="S412" s="7" t="e">
        <f>'[1]Рейтинговая таблица организаций'!#REF!</f>
        <v>#REF!</v>
      </c>
      <c r="T412" s="7" t="e">
        <f>'[1]Рейтинговая таблица организаций'!#REF!</f>
        <v>#REF!</v>
      </c>
      <c r="U412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12" s="8" t="e">
        <f>'[1]Рейтинговая таблица организаций'!#REF!</f>
        <v>#REF!</v>
      </c>
      <c r="W412" s="7" t="e">
        <f>IF('[1]Рейтинговая таблица организаций'!#REF!&lt;1,0,(IF('[1]Рейтинговая таблица организаций'!#REF!&lt;4,20,100)))</f>
        <v>#REF!</v>
      </c>
      <c r="X412" s="7" t="s">
        <v>59</v>
      </c>
      <c r="Y412" s="7" t="e">
        <f>'[1]Рейтинговая таблица организаций'!#REF!</f>
        <v>#REF!</v>
      </c>
      <c r="Z412" s="7" t="e">
        <f>'[1]Рейтинговая таблица организаций'!#REF!</f>
        <v>#REF!</v>
      </c>
      <c r="AA412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12" s="9" t="e">
        <f>'[1]Рейтинговая таблица организаций'!#REF!</f>
        <v>#REF!</v>
      </c>
      <c r="AC412" s="7" t="e">
        <f>IF('[1]Рейтинговая таблица организаций'!#REF!&lt;1,0,(IF('[1]Рейтинговая таблица организаций'!#REF!&lt;5,20,100)))</f>
        <v>#REF!</v>
      </c>
      <c r="AD412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12" s="8" t="e">
        <f>'[1]Рейтинговая таблица организаций'!#REF!</f>
        <v>#REF!</v>
      </c>
      <c r="AF412" s="7" t="e">
        <f>IF('[1]Рейтинговая таблица организаций'!#REF!&lt;1,0,(IF('[1]Рейтинговая таблица организаций'!#REF!&lt;5,20,100)))</f>
        <v>#REF!</v>
      </c>
      <c r="AG412" s="7" t="s">
        <v>60</v>
      </c>
      <c r="AH412" s="7" t="e">
        <f>'[1]Рейтинговая таблица организаций'!#REF!</f>
        <v>#REF!</v>
      </c>
      <c r="AI412" s="7" t="e">
        <f>'[1]Рейтинговая таблица организаций'!#REF!</f>
        <v>#REF!</v>
      </c>
      <c r="AJ412" s="7" t="s">
        <v>61</v>
      </c>
      <c r="AK412" s="7" t="e">
        <f>'[1]Рейтинговая таблица организаций'!#REF!</f>
        <v>#REF!</v>
      </c>
      <c r="AL412" s="7" t="e">
        <f>'[1]Рейтинговая таблица организаций'!#REF!</f>
        <v>#REF!</v>
      </c>
      <c r="AM412" s="7" t="s">
        <v>62</v>
      </c>
      <c r="AN412" s="7" t="e">
        <f>'[1]Рейтинговая таблица организаций'!#REF!</f>
        <v>#REF!</v>
      </c>
      <c r="AO412" s="7" t="e">
        <f>'[1]Рейтинговая таблица организаций'!#REF!</f>
        <v>#REF!</v>
      </c>
      <c r="AP412" s="7" t="s">
        <v>63</v>
      </c>
      <c r="AQ412" s="7" t="e">
        <f>'[1]Рейтинговая таблица организаций'!#REF!</f>
        <v>#REF!</v>
      </c>
      <c r="AR412" s="7" t="e">
        <f>'[1]Рейтинговая таблица организаций'!#REF!</f>
        <v>#REF!</v>
      </c>
      <c r="AS412" s="7" t="s">
        <v>64</v>
      </c>
      <c r="AT412" s="7" t="e">
        <f>'[1]Рейтинговая таблица организаций'!#REF!</f>
        <v>#REF!</v>
      </c>
      <c r="AU412" s="7" t="e">
        <f>'[1]Рейтинговая таблица организаций'!#REF!</f>
        <v>#REF!</v>
      </c>
      <c r="AV412" s="7" t="s">
        <v>65</v>
      </c>
      <c r="AW412" s="7" t="e">
        <f>'[1]Рейтинговая таблица организаций'!#REF!</f>
        <v>#REF!</v>
      </c>
      <c r="AX412" s="7" t="e">
        <f>'[1]Рейтинговая таблица организаций'!#REF!</f>
        <v>#REF!</v>
      </c>
      <c r="AY412" s="7" t="s">
        <v>66</v>
      </c>
      <c r="AZ412" s="7" t="e">
        <f>'[1]Рейтинговая таблица организаций'!#REF!</f>
        <v>#REF!</v>
      </c>
      <c r="BA412" s="7" t="e">
        <f>'[1]Рейтинговая таблица организаций'!#REF!</f>
        <v>#REF!</v>
      </c>
    </row>
    <row r="413" spans="1:53" ht="15.5" x14ac:dyDescent="0.35">
      <c r="A413" s="3" t="e">
        <f>'[1]бланки '!#REF!</f>
        <v>#REF!</v>
      </c>
      <c r="B413" s="3" t="e">
        <f>'[1]бланки '!#REF!</f>
        <v>#REF!</v>
      </c>
      <c r="C413" s="3" t="e">
        <f>'[1]для bus.gov.ru'!#REF!</f>
        <v>#REF!</v>
      </c>
      <c r="D413" s="3" t="e">
        <f>'[1]для bus.gov.ru'!#REF!</f>
        <v>#REF!</v>
      </c>
      <c r="E413" s="4" t="e">
        <f>'[1]для bus.gov.ru'!#REF!</f>
        <v>#REF!</v>
      </c>
      <c r="F413" s="5" t="s">
        <v>55</v>
      </c>
      <c r="G413" s="6" t="e">
        <f>'[1]Рейтинговая таблица организаций'!#REF!</f>
        <v>#REF!</v>
      </c>
      <c r="H413" s="6" t="e">
        <f>'[1]Рейтинговая таблица организаций'!#REF!</f>
        <v>#REF!</v>
      </c>
      <c r="I413" s="5" t="s">
        <v>56</v>
      </c>
      <c r="J413" s="6" t="e">
        <f>'[1]Рейтинговая таблица организаций'!#REF!</f>
        <v>#REF!</v>
      </c>
      <c r="K413" s="6" t="e">
        <f>'[1]Рейтинговая таблица организаций'!#REF!</f>
        <v>#REF!</v>
      </c>
      <c r="L413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13" s="8" t="e">
        <f>'[1]Рейтинговая таблица организаций'!#REF!</f>
        <v>#REF!</v>
      </c>
      <c r="N413" s="7" t="e">
        <f>IF('[1]Рейтинговая таблица организаций'!#REF!&lt;1,0,(IF('[1]Рейтинговая таблица организаций'!#REF!&lt;4,30,100)))</f>
        <v>#REF!</v>
      </c>
      <c r="O413" s="7" t="s">
        <v>57</v>
      </c>
      <c r="P413" s="7" t="e">
        <f>'[1]Рейтинговая таблица организаций'!#REF!</f>
        <v>#REF!</v>
      </c>
      <c r="Q413" s="7" t="e">
        <f>'[1]Рейтинговая таблица организаций'!#REF!</f>
        <v>#REF!</v>
      </c>
      <c r="R413" s="7" t="s">
        <v>58</v>
      </c>
      <c r="S413" s="7" t="e">
        <f>'[1]Рейтинговая таблица организаций'!#REF!</f>
        <v>#REF!</v>
      </c>
      <c r="T413" s="7" t="e">
        <f>'[1]Рейтинговая таблица организаций'!#REF!</f>
        <v>#REF!</v>
      </c>
      <c r="U413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13" s="8" t="e">
        <f>'[1]Рейтинговая таблица организаций'!#REF!</f>
        <v>#REF!</v>
      </c>
      <c r="W413" s="7" t="e">
        <f>IF('[1]Рейтинговая таблица организаций'!#REF!&lt;1,0,(IF('[1]Рейтинговая таблица организаций'!#REF!&lt;4,20,100)))</f>
        <v>#REF!</v>
      </c>
      <c r="X413" s="7" t="s">
        <v>59</v>
      </c>
      <c r="Y413" s="7" t="e">
        <f>'[1]Рейтинговая таблица организаций'!#REF!</f>
        <v>#REF!</v>
      </c>
      <c r="Z413" s="7" t="e">
        <f>'[1]Рейтинговая таблица организаций'!#REF!</f>
        <v>#REF!</v>
      </c>
      <c r="AA413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13" s="9" t="e">
        <f>'[1]Рейтинговая таблица организаций'!#REF!</f>
        <v>#REF!</v>
      </c>
      <c r="AC413" s="7" t="e">
        <f>IF('[1]Рейтинговая таблица организаций'!#REF!&lt;1,0,(IF('[1]Рейтинговая таблица организаций'!#REF!&lt;5,20,100)))</f>
        <v>#REF!</v>
      </c>
      <c r="AD413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13" s="8" t="e">
        <f>'[1]Рейтинговая таблица организаций'!#REF!</f>
        <v>#REF!</v>
      </c>
      <c r="AF413" s="7" t="e">
        <f>IF('[1]Рейтинговая таблица организаций'!#REF!&lt;1,0,(IF('[1]Рейтинговая таблица организаций'!#REF!&lt;5,20,100)))</f>
        <v>#REF!</v>
      </c>
      <c r="AG413" s="7" t="s">
        <v>60</v>
      </c>
      <c r="AH413" s="7" t="e">
        <f>'[1]Рейтинговая таблица организаций'!#REF!</f>
        <v>#REF!</v>
      </c>
      <c r="AI413" s="7" t="e">
        <f>'[1]Рейтинговая таблица организаций'!#REF!</f>
        <v>#REF!</v>
      </c>
      <c r="AJ413" s="7" t="s">
        <v>61</v>
      </c>
      <c r="AK413" s="7" t="e">
        <f>'[1]Рейтинговая таблица организаций'!#REF!</f>
        <v>#REF!</v>
      </c>
      <c r="AL413" s="7" t="e">
        <f>'[1]Рейтинговая таблица организаций'!#REF!</f>
        <v>#REF!</v>
      </c>
      <c r="AM413" s="7" t="s">
        <v>62</v>
      </c>
      <c r="AN413" s="7" t="e">
        <f>'[1]Рейтинговая таблица организаций'!#REF!</f>
        <v>#REF!</v>
      </c>
      <c r="AO413" s="7" t="e">
        <f>'[1]Рейтинговая таблица организаций'!#REF!</f>
        <v>#REF!</v>
      </c>
      <c r="AP413" s="7" t="s">
        <v>63</v>
      </c>
      <c r="AQ413" s="7" t="e">
        <f>'[1]Рейтинговая таблица организаций'!#REF!</f>
        <v>#REF!</v>
      </c>
      <c r="AR413" s="7" t="e">
        <f>'[1]Рейтинговая таблица организаций'!#REF!</f>
        <v>#REF!</v>
      </c>
      <c r="AS413" s="7" t="s">
        <v>64</v>
      </c>
      <c r="AT413" s="7" t="e">
        <f>'[1]Рейтинговая таблица организаций'!#REF!</f>
        <v>#REF!</v>
      </c>
      <c r="AU413" s="7" t="e">
        <f>'[1]Рейтинговая таблица организаций'!#REF!</f>
        <v>#REF!</v>
      </c>
      <c r="AV413" s="7" t="s">
        <v>65</v>
      </c>
      <c r="AW413" s="7" t="e">
        <f>'[1]Рейтинговая таблица организаций'!#REF!</f>
        <v>#REF!</v>
      </c>
      <c r="AX413" s="7" t="e">
        <f>'[1]Рейтинговая таблица организаций'!#REF!</f>
        <v>#REF!</v>
      </c>
      <c r="AY413" s="7" t="s">
        <v>66</v>
      </c>
      <c r="AZ413" s="7" t="e">
        <f>'[1]Рейтинговая таблица организаций'!#REF!</f>
        <v>#REF!</v>
      </c>
      <c r="BA413" s="7" t="e">
        <f>'[1]Рейтинговая таблица организаций'!#REF!</f>
        <v>#REF!</v>
      </c>
    </row>
    <row r="414" spans="1:53" ht="15.5" x14ac:dyDescent="0.35">
      <c r="A414" s="3" t="e">
        <f>'[1]бланки '!#REF!</f>
        <v>#REF!</v>
      </c>
      <c r="B414" s="3" t="e">
        <f>'[1]бланки '!#REF!</f>
        <v>#REF!</v>
      </c>
      <c r="C414" s="3" t="e">
        <f>'[1]для bus.gov.ru'!#REF!</f>
        <v>#REF!</v>
      </c>
      <c r="D414" s="3" t="e">
        <f>'[1]для bus.gov.ru'!#REF!</f>
        <v>#REF!</v>
      </c>
      <c r="E414" s="4" t="e">
        <f>'[1]для bus.gov.ru'!#REF!</f>
        <v>#REF!</v>
      </c>
      <c r="F414" s="5" t="s">
        <v>55</v>
      </c>
      <c r="G414" s="6" t="e">
        <f>'[1]Рейтинговая таблица организаций'!#REF!</f>
        <v>#REF!</v>
      </c>
      <c r="H414" s="6" t="e">
        <f>'[1]Рейтинговая таблица организаций'!#REF!</f>
        <v>#REF!</v>
      </c>
      <c r="I414" s="5" t="s">
        <v>56</v>
      </c>
      <c r="J414" s="6" t="e">
        <f>'[1]Рейтинговая таблица организаций'!#REF!</f>
        <v>#REF!</v>
      </c>
      <c r="K414" s="6" t="e">
        <f>'[1]Рейтинговая таблица организаций'!#REF!</f>
        <v>#REF!</v>
      </c>
      <c r="L414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14" s="8" t="e">
        <f>'[1]Рейтинговая таблица организаций'!#REF!</f>
        <v>#REF!</v>
      </c>
      <c r="N414" s="7" t="e">
        <f>IF('[1]Рейтинговая таблица организаций'!#REF!&lt;1,0,(IF('[1]Рейтинговая таблица организаций'!#REF!&lt;4,30,100)))</f>
        <v>#REF!</v>
      </c>
      <c r="O414" s="7" t="s">
        <v>57</v>
      </c>
      <c r="P414" s="7" t="e">
        <f>'[1]Рейтинговая таблица организаций'!#REF!</f>
        <v>#REF!</v>
      </c>
      <c r="Q414" s="7" t="e">
        <f>'[1]Рейтинговая таблица организаций'!#REF!</f>
        <v>#REF!</v>
      </c>
      <c r="R414" s="7" t="s">
        <v>58</v>
      </c>
      <c r="S414" s="7" t="e">
        <f>'[1]Рейтинговая таблица организаций'!#REF!</f>
        <v>#REF!</v>
      </c>
      <c r="T414" s="7" t="e">
        <f>'[1]Рейтинговая таблица организаций'!#REF!</f>
        <v>#REF!</v>
      </c>
      <c r="U414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14" s="8" t="e">
        <f>'[1]Рейтинговая таблица организаций'!#REF!</f>
        <v>#REF!</v>
      </c>
      <c r="W414" s="7" t="e">
        <f>IF('[1]Рейтинговая таблица организаций'!#REF!&lt;1,0,(IF('[1]Рейтинговая таблица организаций'!#REF!&lt;4,20,100)))</f>
        <v>#REF!</v>
      </c>
      <c r="X414" s="7" t="s">
        <v>59</v>
      </c>
      <c r="Y414" s="7" t="e">
        <f>'[1]Рейтинговая таблица организаций'!#REF!</f>
        <v>#REF!</v>
      </c>
      <c r="Z414" s="7" t="e">
        <f>'[1]Рейтинговая таблица организаций'!#REF!</f>
        <v>#REF!</v>
      </c>
      <c r="AA414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14" s="9" t="e">
        <f>'[1]Рейтинговая таблица организаций'!#REF!</f>
        <v>#REF!</v>
      </c>
      <c r="AC414" s="7" t="e">
        <f>IF('[1]Рейтинговая таблица организаций'!#REF!&lt;1,0,(IF('[1]Рейтинговая таблица организаций'!#REF!&lt;5,20,100)))</f>
        <v>#REF!</v>
      </c>
      <c r="AD414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14" s="8" t="e">
        <f>'[1]Рейтинговая таблица организаций'!#REF!</f>
        <v>#REF!</v>
      </c>
      <c r="AF414" s="7" t="e">
        <f>IF('[1]Рейтинговая таблица организаций'!#REF!&lt;1,0,(IF('[1]Рейтинговая таблица организаций'!#REF!&lt;5,20,100)))</f>
        <v>#REF!</v>
      </c>
      <c r="AG414" s="7" t="s">
        <v>60</v>
      </c>
      <c r="AH414" s="7" t="e">
        <f>'[1]Рейтинговая таблица организаций'!#REF!</f>
        <v>#REF!</v>
      </c>
      <c r="AI414" s="7" t="e">
        <f>'[1]Рейтинговая таблица организаций'!#REF!</f>
        <v>#REF!</v>
      </c>
      <c r="AJ414" s="7" t="s">
        <v>61</v>
      </c>
      <c r="AK414" s="7" t="e">
        <f>'[1]Рейтинговая таблица организаций'!#REF!</f>
        <v>#REF!</v>
      </c>
      <c r="AL414" s="7" t="e">
        <f>'[1]Рейтинговая таблица организаций'!#REF!</f>
        <v>#REF!</v>
      </c>
      <c r="AM414" s="7" t="s">
        <v>62</v>
      </c>
      <c r="AN414" s="7" t="e">
        <f>'[1]Рейтинговая таблица организаций'!#REF!</f>
        <v>#REF!</v>
      </c>
      <c r="AO414" s="7" t="e">
        <f>'[1]Рейтинговая таблица организаций'!#REF!</f>
        <v>#REF!</v>
      </c>
      <c r="AP414" s="7" t="s">
        <v>63</v>
      </c>
      <c r="AQ414" s="7" t="e">
        <f>'[1]Рейтинговая таблица организаций'!#REF!</f>
        <v>#REF!</v>
      </c>
      <c r="AR414" s="7" t="e">
        <f>'[1]Рейтинговая таблица организаций'!#REF!</f>
        <v>#REF!</v>
      </c>
      <c r="AS414" s="7" t="s">
        <v>64</v>
      </c>
      <c r="AT414" s="7" t="e">
        <f>'[1]Рейтинговая таблица организаций'!#REF!</f>
        <v>#REF!</v>
      </c>
      <c r="AU414" s="7" t="e">
        <f>'[1]Рейтинговая таблица организаций'!#REF!</f>
        <v>#REF!</v>
      </c>
      <c r="AV414" s="7" t="s">
        <v>65</v>
      </c>
      <c r="AW414" s="7" t="e">
        <f>'[1]Рейтинговая таблица организаций'!#REF!</f>
        <v>#REF!</v>
      </c>
      <c r="AX414" s="7" t="e">
        <f>'[1]Рейтинговая таблица организаций'!#REF!</f>
        <v>#REF!</v>
      </c>
      <c r="AY414" s="7" t="s">
        <v>66</v>
      </c>
      <c r="AZ414" s="7" t="e">
        <f>'[1]Рейтинговая таблица организаций'!#REF!</f>
        <v>#REF!</v>
      </c>
      <c r="BA414" s="7" t="e">
        <f>'[1]Рейтинговая таблица организаций'!#REF!</f>
        <v>#REF!</v>
      </c>
    </row>
    <row r="415" spans="1:53" ht="15.5" x14ac:dyDescent="0.35">
      <c r="A415" s="3" t="e">
        <f>'[1]бланки '!#REF!</f>
        <v>#REF!</v>
      </c>
      <c r="B415" s="3" t="e">
        <f>'[1]бланки '!#REF!</f>
        <v>#REF!</v>
      </c>
      <c r="C415" s="3" t="e">
        <f>'[1]для bus.gov.ru'!#REF!</f>
        <v>#REF!</v>
      </c>
      <c r="D415" s="3" t="e">
        <f>'[1]для bus.gov.ru'!#REF!</f>
        <v>#REF!</v>
      </c>
      <c r="E415" s="4" t="e">
        <f>'[1]для bus.gov.ru'!#REF!</f>
        <v>#REF!</v>
      </c>
      <c r="F415" s="5" t="s">
        <v>55</v>
      </c>
      <c r="G415" s="6" t="e">
        <f>'[1]Рейтинговая таблица организаций'!#REF!</f>
        <v>#REF!</v>
      </c>
      <c r="H415" s="6" t="e">
        <f>'[1]Рейтинговая таблица организаций'!#REF!</f>
        <v>#REF!</v>
      </c>
      <c r="I415" s="5" t="s">
        <v>56</v>
      </c>
      <c r="J415" s="6" t="e">
        <f>'[1]Рейтинговая таблица организаций'!#REF!</f>
        <v>#REF!</v>
      </c>
      <c r="K415" s="6" t="e">
        <f>'[1]Рейтинговая таблица организаций'!#REF!</f>
        <v>#REF!</v>
      </c>
      <c r="L415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15" s="8" t="e">
        <f>'[1]Рейтинговая таблица организаций'!#REF!</f>
        <v>#REF!</v>
      </c>
      <c r="N415" s="7" t="e">
        <f>IF('[1]Рейтинговая таблица организаций'!#REF!&lt;1,0,(IF('[1]Рейтинговая таблица организаций'!#REF!&lt;4,30,100)))</f>
        <v>#REF!</v>
      </c>
      <c r="O415" s="7" t="s">
        <v>57</v>
      </c>
      <c r="P415" s="7" t="e">
        <f>'[1]Рейтинговая таблица организаций'!#REF!</f>
        <v>#REF!</v>
      </c>
      <c r="Q415" s="7" t="e">
        <f>'[1]Рейтинговая таблица организаций'!#REF!</f>
        <v>#REF!</v>
      </c>
      <c r="R415" s="7" t="s">
        <v>58</v>
      </c>
      <c r="S415" s="7" t="e">
        <f>'[1]Рейтинговая таблица организаций'!#REF!</f>
        <v>#REF!</v>
      </c>
      <c r="T415" s="7" t="e">
        <f>'[1]Рейтинговая таблица организаций'!#REF!</f>
        <v>#REF!</v>
      </c>
      <c r="U415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15" s="8" t="e">
        <f>'[1]Рейтинговая таблица организаций'!#REF!</f>
        <v>#REF!</v>
      </c>
      <c r="W415" s="7" t="e">
        <f>IF('[1]Рейтинговая таблица организаций'!#REF!&lt;1,0,(IF('[1]Рейтинговая таблица организаций'!#REF!&lt;4,20,100)))</f>
        <v>#REF!</v>
      </c>
      <c r="X415" s="7" t="s">
        <v>59</v>
      </c>
      <c r="Y415" s="7" t="e">
        <f>'[1]Рейтинговая таблица организаций'!#REF!</f>
        <v>#REF!</v>
      </c>
      <c r="Z415" s="7" t="e">
        <f>'[1]Рейтинговая таблица организаций'!#REF!</f>
        <v>#REF!</v>
      </c>
      <c r="AA415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15" s="9" t="e">
        <f>'[1]Рейтинговая таблица организаций'!#REF!</f>
        <v>#REF!</v>
      </c>
      <c r="AC415" s="7" t="e">
        <f>IF('[1]Рейтинговая таблица организаций'!#REF!&lt;1,0,(IF('[1]Рейтинговая таблица организаций'!#REF!&lt;5,20,100)))</f>
        <v>#REF!</v>
      </c>
      <c r="AD415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15" s="8" t="e">
        <f>'[1]Рейтинговая таблица организаций'!#REF!</f>
        <v>#REF!</v>
      </c>
      <c r="AF415" s="7" t="e">
        <f>IF('[1]Рейтинговая таблица организаций'!#REF!&lt;1,0,(IF('[1]Рейтинговая таблица организаций'!#REF!&lt;5,20,100)))</f>
        <v>#REF!</v>
      </c>
      <c r="AG415" s="7" t="s">
        <v>60</v>
      </c>
      <c r="AH415" s="7" t="e">
        <f>'[1]Рейтинговая таблица организаций'!#REF!</f>
        <v>#REF!</v>
      </c>
      <c r="AI415" s="7" t="e">
        <f>'[1]Рейтинговая таблица организаций'!#REF!</f>
        <v>#REF!</v>
      </c>
      <c r="AJ415" s="7" t="s">
        <v>61</v>
      </c>
      <c r="AK415" s="7" t="e">
        <f>'[1]Рейтинговая таблица организаций'!#REF!</f>
        <v>#REF!</v>
      </c>
      <c r="AL415" s="7" t="e">
        <f>'[1]Рейтинговая таблица организаций'!#REF!</f>
        <v>#REF!</v>
      </c>
      <c r="AM415" s="7" t="s">
        <v>62</v>
      </c>
      <c r="AN415" s="7" t="e">
        <f>'[1]Рейтинговая таблица организаций'!#REF!</f>
        <v>#REF!</v>
      </c>
      <c r="AO415" s="7" t="e">
        <f>'[1]Рейтинговая таблица организаций'!#REF!</f>
        <v>#REF!</v>
      </c>
      <c r="AP415" s="7" t="s">
        <v>63</v>
      </c>
      <c r="AQ415" s="7" t="e">
        <f>'[1]Рейтинговая таблица организаций'!#REF!</f>
        <v>#REF!</v>
      </c>
      <c r="AR415" s="7" t="e">
        <f>'[1]Рейтинговая таблица организаций'!#REF!</f>
        <v>#REF!</v>
      </c>
      <c r="AS415" s="7" t="s">
        <v>64</v>
      </c>
      <c r="AT415" s="7" t="e">
        <f>'[1]Рейтинговая таблица организаций'!#REF!</f>
        <v>#REF!</v>
      </c>
      <c r="AU415" s="7" t="e">
        <f>'[1]Рейтинговая таблица организаций'!#REF!</f>
        <v>#REF!</v>
      </c>
      <c r="AV415" s="7" t="s">
        <v>65</v>
      </c>
      <c r="AW415" s="7" t="e">
        <f>'[1]Рейтинговая таблица организаций'!#REF!</f>
        <v>#REF!</v>
      </c>
      <c r="AX415" s="7" t="e">
        <f>'[1]Рейтинговая таблица организаций'!#REF!</f>
        <v>#REF!</v>
      </c>
      <c r="AY415" s="7" t="s">
        <v>66</v>
      </c>
      <c r="AZ415" s="7" t="e">
        <f>'[1]Рейтинговая таблица организаций'!#REF!</f>
        <v>#REF!</v>
      </c>
      <c r="BA415" s="7" t="e">
        <f>'[1]Рейтинговая таблица организаций'!#REF!</f>
        <v>#REF!</v>
      </c>
    </row>
    <row r="416" spans="1:53" ht="15.5" x14ac:dyDescent="0.35">
      <c r="A416" s="3" t="e">
        <f>'[1]бланки '!#REF!</f>
        <v>#REF!</v>
      </c>
      <c r="B416" s="3" t="e">
        <f>'[1]бланки '!#REF!</f>
        <v>#REF!</v>
      </c>
      <c r="C416" s="3" t="e">
        <f>'[1]для bus.gov.ru'!#REF!</f>
        <v>#REF!</v>
      </c>
      <c r="D416" s="3" t="e">
        <f>'[1]для bus.gov.ru'!#REF!</f>
        <v>#REF!</v>
      </c>
      <c r="E416" s="4" t="e">
        <f>'[1]для bus.gov.ru'!#REF!</f>
        <v>#REF!</v>
      </c>
      <c r="F416" s="5" t="s">
        <v>55</v>
      </c>
      <c r="G416" s="6" t="e">
        <f>'[1]Рейтинговая таблица организаций'!#REF!</f>
        <v>#REF!</v>
      </c>
      <c r="H416" s="6" t="e">
        <f>'[1]Рейтинговая таблица организаций'!#REF!</f>
        <v>#REF!</v>
      </c>
      <c r="I416" s="5" t="s">
        <v>56</v>
      </c>
      <c r="J416" s="6" t="e">
        <f>'[1]Рейтинговая таблица организаций'!#REF!</f>
        <v>#REF!</v>
      </c>
      <c r="K416" s="6" t="e">
        <f>'[1]Рейтинговая таблица организаций'!#REF!</f>
        <v>#REF!</v>
      </c>
      <c r="L416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16" s="8" t="e">
        <f>'[1]Рейтинговая таблица организаций'!#REF!</f>
        <v>#REF!</v>
      </c>
      <c r="N416" s="7" t="e">
        <f>IF('[1]Рейтинговая таблица организаций'!#REF!&lt;1,0,(IF('[1]Рейтинговая таблица организаций'!#REF!&lt;4,30,100)))</f>
        <v>#REF!</v>
      </c>
      <c r="O416" s="7" t="s">
        <v>57</v>
      </c>
      <c r="P416" s="7" t="e">
        <f>'[1]Рейтинговая таблица организаций'!#REF!</f>
        <v>#REF!</v>
      </c>
      <c r="Q416" s="7" t="e">
        <f>'[1]Рейтинговая таблица организаций'!#REF!</f>
        <v>#REF!</v>
      </c>
      <c r="R416" s="7" t="s">
        <v>58</v>
      </c>
      <c r="S416" s="7" t="e">
        <f>'[1]Рейтинговая таблица организаций'!#REF!</f>
        <v>#REF!</v>
      </c>
      <c r="T416" s="7" t="e">
        <f>'[1]Рейтинговая таблица организаций'!#REF!</f>
        <v>#REF!</v>
      </c>
      <c r="U416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16" s="8" t="e">
        <f>'[1]Рейтинговая таблица организаций'!#REF!</f>
        <v>#REF!</v>
      </c>
      <c r="W416" s="7" t="e">
        <f>IF('[1]Рейтинговая таблица организаций'!#REF!&lt;1,0,(IF('[1]Рейтинговая таблица организаций'!#REF!&lt;4,20,100)))</f>
        <v>#REF!</v>
      </c>
      <c r="X416" s="7" t="s">
        <v>59</v>
      </c>
      <c r="Y416" s="7" t="e">
        <f>'[1]Рейтинговая таблица организаций'!#REF!</f>
        <v>#REF!</v>
      </c>
      <c r="Z416" s="7" t="e">
        <f>'[1]Рейтинговая таблица организаций'!#REF!</f>
        <v>#REF!</v>
      </c>
      <c r="AA416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16" s="9" t="e">
        <f>'[1]Рейтинговая таблица организаций'!#REF!</f>
        <v>#REF!</v>
      </c>
      <c r="AC416" s="7" t="e">
        <f>IF('[1]Рейтинговая таблица организаций'!#REF!&lt;1,0,(IF('[1]Рейтинговая таблица организаций'!#REF!&lt;5,20,100)))</f>
        <v>#REF!</v>
      </c>
      <c r="AD416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16" s="8" t="e">
        <f>'[1]Рейтинговая таблица организаций'!#REF!</f>
        <v>#REF!</v>
      </c>
      <c r="AF416" s="7" t="e">
        <f>IF('[1]Рейтинговая таблица организаций'!#REF!&lt;1,0,(IF('[1]Рейтинговая таблица организаций'!#REF!&lt;5,20,100)))</f>
        <v>#REF!</v>
      </c>
      <c r="AG416" s="7" t="s">
        <v>60</v>
      </c>
      <c r="AH416" s="7" t="e">
        <f>'[1]Рейтинговая таблица организаций'!#REF!</f>
        <v>#REF!</v>
      </c>
      <c r="AI416" s="7" t="e">
        <f>'[1]Рейтинговая таблица организаций'!#REF!</f>
        <v>#REF!</v>
      </c>
      <c r="AJ416" s="7" t="s">
        <v>61</v>
      </c>
      <c r="AK416" s="7" t="e">
        <f>'[1]Рейтинговая таблица организаций'!#REF!</f>
        <v>#REF!</v>
      </c>
      <c r="AL416" s="7" t="e">
        <f>'[1]Рейтинговая таблица организаций'!#REF!</f>
        <v>#REF!</v>
      </c>
      <c r="AM416" s="7" t="s">
        <v>62</v>
      </c>
      <c r="AN416" s="7" t="e">
        <f>'[1]Рейтинговая таблица организаций'!#REF!</f>
        <v>#REF!</v>
      </c>
      <c r="AO416" s="7" t="e">
        <f>'[1]Рейтинговая таблица организаций'!#REF!</f>
        <v>#REF!</v>
      </c>
      <c r="AP416" s="7" t="s">
        <v>63</v>
      </c>
      <c r="AQ416" s="7" t="e">
        <f>'[1]Рейтинговая таблица организаций'!#REF!</f>
        <v>#REF!</v>
      </c>
      <c r="AR416" s="7" t="e">
        <f>'[1]Рейтинговая таблица организаций'!#REF!</f>
        <v>#REF!</v>
      </c>
      <c r="AS416" s="7" t="s">
        <v>64</v>
      </c>
      <c r="AT416" s="7" t="e">
        <f>'[1]Рейтинговая таблица организаций'!#REF!</f>
        <v>#REF!</v>
      </c>
      <c r="AU416" s="7" t="e">
        <f>'[1]Рейтинговая таблица организаций'!#REF!</f>
        <v>#REF!</v>
      </c>
      <c r="AV416" s="7" t="s">
        <v>65</v>
      </c>
      <c r="AW416" s="7" t="e">
        <f>'[1]Рейтинговая таблица организаций'!#REF!</f>
        <v>#REF!</v>
      </c>
      <c r="AX416" s="7" t="e">
        <f>'[1]Рейтинговая таблица организаций'!#REF!</f>
        <v>#REF!</v>
      </c>
      <c r="AY416" s="7" t="s">
        <v>66</v>
      </c>
      <c r="AZ416" s="7" t="e">
        <f>'[1]Рейтинговая таблица организаций'!#REF!</f>
        <v>#REF!</v>
      </c>
      <c r="BA416" s="7" t="e">
        <f>'[1]Рейтинговая таблица организаций'!#REF!</f>
        <v>#REF!</v>
      </c>
    </row>
    <row r="417" spans="1:53" ht="15.5" x14ac:dyDescent="0.35">
      <c r="A417" s="3" t="e">
        <f>'[1]бланки '!#REF!</f>
        <v>#REF!</v>
      </c>
      <c r="B417" s="3" t="e">
        <f>'[1]бланки '!#REF!</f>
        <v>#REF!</v>
      </c>
      <c r="C417" s="3" t="e">
        <f>'[1]для bus.gov.ru'!#REF!</f>
        <v>#REF!</v>
      </c>
      <c r="D417" s="3" t="e">
        <f>'[1]для bus.gov.ru'!#REF!</f>
        <v>#REF!</v>
      </c>
      <c r="E417" s="4" t="e">
        <f>'[1]для bus.gov.ru'!#REF!</f>
        <v>#REF!</v>
      </c>
      <c r="F417" s="5" t="s">
        <v>55</v>
      </c>
      <c r="G417" s="6" t="e">
        <f>'[1]Рейтинговая таблица организаций'!#REF!</f>
        <v>#REF!</v>
      </c>
      <c r="H417" s="6" t="e">
        <f>'[1]Рейтинговая таблица организаций'!#REF!</f>
        <v>#REF!</v>
      </c>
      <c r="I417" s="5" t="s">
        <v>56</v>
      </c>
      <c r="J417" s="6" t="e">
        <f>'[1]Рейтинговая таблица организаций'!#REF!</f>
        <v>#REF!</v>
      </c>
      <c r="K417" s="6" t="e">
        <f>'[1]Рейтинговая таблица организаций'!#REF!</f>
        <v>#REF!</v>
      </c>
      <c r="L417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17" s="8" t="e">
        <f>'[1]Рейтинговая таблица организаций'!#REF!</f>
        <v>#REF!</v>
      </c>
      <c r="N417" s="7" t="e">
        <f>IF('[1]Рейтинговая таблица организаций'!#REF!&lt;1,0,(IF('[1]Рейтинговая таблица организаций'!#REF!&lt;4,30,100)))</f>
        <v>#REF!</v>
      </c>
      <c r="O417" s="7" t="s">
        <v>57</v>
      </c>
      <c r="P417" s="7" t="e">
        <f>'[1]Рейтинговая таблица организаций'!#REF!</f>
        <v>#REF!</v>
      </c>
      <c r="Q417" s="7" t="e">
        <f>'[1]Рейтинговая таблица организаций'!#REF!</f>
        <v>#REF!</v>
      </c>
      <c r="R417" s="7" t="s">
        <v>58</v>
      </c>
      <c r="S417" s="7" t="e">
        <f>'[1]Рейтинговая таблица организаций'!#REF!</f>
        <v>#REF!</v>
      </c>
      <c r="T417" s="7" t="e">
        <f>'[1]Рейтинговая таблица организаций'!#REF!</f>
        <v>#REF!</v>
      </c>
      <c r="U417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17" s="8" t="e">
        <f>'[1]Рейтинговая таблица организаций'!#REF!</f>
        <v>#REF!</v>
      </c>
      <c r="W417" s="7" t="e">
        <f>IF('[1]Рейтинговая таблица организаций'!#REF!&lt;1,0,(IF('[1]Рейтинговая таблица организаций'!#REF!&lt;4,20,100)))</f>
        <v>#REF!</v>
      </c>
      <c r="X417" s="7" t="s">
        <v>59</v>
      </c>
      <c r="Y417" s="7" t="e">
        <f>'[1]Рейтинговая таблица организаций'!#REF!</f>
        <v>#REF!</v>
      </c>
      <c r="Z417" s="7" t="e">
        <f>'[1]Рейтинговая таблица организаций'!#REF!</f>
        <v>#REF!</v>
      </c>
      <c r="AA417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17" s="9" t="e">
        <f>'[1]Рейтинговая таблица организаций'!#REF!</f>
        <v>#REF!</v>
      </c>
      <c r="AC417" s="7" t="e">
        <f>IF('[1]Рейтинговая таблица организаций'!#REF!&lt;1,0,(IF('[1]Рейтинговая таблица организаций'!#REF!&lt;5,20,100)))</f>
        <v>#REF!</v>
      </c>
      <c r="AD417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17" s="8" t="e">
        <f>'[1]Рейтинговая таблица организаций'!#REF!</f>
        <v>#REF!</v>
      </c>
      <c r="AF417" s="7" t="e">
        <f>IF('[1]Рейтинговая таблица организаций'!#REF!&lt;1,0,(IF('[1]Рейтинговая таблица организаций'!#REF!&lt;5,20,100)))</f>
        <v>#REF!</v>
      </c>
      <c r="AG417" s="7" t="s">
        <v>60</v>
      </c>
      <c r="AH417" s="7" t="e">
        <f>'[1]Рейтинговая таблица организаций'!#REF!</f>
        <v>#REF!</v>
      </c>
      <c r="AI417" s="7" t="e">
        <f>'[1]Рейтинговая таблица организаций'!#REF!</f>
        <v>#REF!</v>
      </c>
      <c r="AJ417" s="7" t="s">
        <v>61</v>
      </c>
      <c r="AK417" s="7" t="e">
        <f>'[1]Рейтинговая таблица организаций'!#REF!</f>
        <v>#REF!</v>
      </c>
      <c r="AL417" s="7" t="e">
        <f>'[1]Рейтинговая таблица организаций'!#REF!</f>
        <v>#REF!</v>
      </c>
      <c r="AM417" s="7" t="s">
        <v>62</v>
      </c>
      <c r="AN417" s="7" t="e">
        <f>'[1]Рейтинговая таблица организаций'!#REF!</f>
        <v>#REF!</v>
      </c>
      <c r="AO417" s="7" t="e">
        <f>'[1]Рейтинговая таблица организаций'!#REF!</f>
        <v>#REF!</v>
      </c>
      <c r="AP417" s="7" t="s">
        <v>63</v>
      </c>
      <c r="AQ417" s="7" t="e">
        <f>'[1]Рейтинговая таблица организаций'!#REF!</f>
        <v>#REF!</v>
      </c>
      <c r="AR417" s="7" t="e">
        <f>'[1]Рейтинговая таблица организаций'!#REF!</f>
        <v>#REF!</v>
      </c>
      <c r="AS417" s="7" t="s">
        <v>64</v>
      </c>
      <c r="AT417" s="7" t="e">
        <f>'[1]Рейтинговая таблица организаций'!#REF!</f>
        <v>#REF!</v>
      </c>
      <c r="AU417" s="7" t="e">
        <f>'[1]Рейтинговая таблица организаций'!#REF!</f>
        <v>#REF!</v>
      </c>
      <c r="AV417" s="7" t="s">
        <v>65</v>
      </c>
      <c r="AW417" s="7" t="e">
        <f>'[1]Рейтинговая таблица организаций'!#REF!</f>
        <v>#REF!</v>
      </c>
      <c r="AX417" s="7" t="e">
        <f>'[1]Рейтинговая таблица организаций'!#REF!</f>
        <v>#REF!</v>
      </c>
      <c r="AY417" s="7" t="s">
        <v>66</v>
      </c>
      <c r="AZ417" s="7" t="e">
        <f>'[1]Рейтинговая таблица организаций'!#REF!</f>
        <v>#REF!</v>
      </c>
      <c r="BA417" s="7" t="e">
        <f>'[1]Рейтинговая таблица организаций'!#REF!</f>
        <v>#REF!</v>
      </c>
    </row>
    <row r="418" spans="1:53" ht="15.5" x14ac:dyDescent="0.35">
      <c r="A418" s="3" t="e">
        <f>'[1]бланки '!#REF!</f>
        <v>#REF!</v>
      </c>
      <c r="B418" s="3" t="e">
        <f>'[1]бланки '!#REF!</f>
        <v>#REF!</v>
      </c>
      <c r="C418" s="3" t="e">
        <f>'[1]для bus.gov.ru'!#REF!</f>
        <v>#REF!</v>
      </c>
      <c r="D418" s="3" t="e">
        <f>'[1]для bus.gov.ru'!#REF!</f>
        <v>#REF!</v>
      </c>
      <c r="E418" s="4" t="e">
        <f>'[1]для bus.gov.ru'!#REF!</f>
        <v>#REF!</v>
      </c>
      <c r="F418" s="5" t="s">
        <v>55</v>
      </c>
      <c r="G418" s="6" t="e">
        <f>'[1]Рейтинговая таблица организаций'!#REF!</f>
        <v>#REF!</v>
      </c>
      <c r="H418" s="6" t="e">
        <f>'[1]Рейтинговая таблица организаций'!#REF!</f>
        <v>#REF!</v>
      </c>
      <c r="I418" s="5" t="s">
        <v>56</v>
      </c>
      <c r="J418" s="6" t="e">
        <f>'[1]Рейтинговая таблица организаций'!#REF!</f>
        <v>#REF!</v>
      </c>
      <c r="K418" s="6" t="e">
        <f>'[1]Рейтинговая таблица организаций'!#REF!</f>
        <v>#REF!</v>
      </c>
      <c r="L418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18" s="8" t="e">
        <f>'[1]Рейтинговая таблица организаций'!#REF!</f>
        <v>#REF!</v>
      </c>
      <c r="N418" s="7" t="e">
        <f>IF('[1]Рейтинговая таблица организаций'!#REF!&lt;1,0,(IF('[1]Рейтинговая таблица организаций'!#REF!&lt;4,30,100)))</f>
        <v>#REF!</v>
      </c>
      <c r="O418" s="7" t="s">
        <v>57</v>
      </c>
      <c r="P418" s="7" t="e">
        <f>'[1]Рейтинговая таблица организаций'!#REF!</f>
        <v>#REF!</v>
      </c>
      <c r="Q418" s="7" t="e">
        <f>'[1]Рейтинговая таблица организаций'!#REF!</f>
        <v>#REF!</v>
      </c>
      <c r="R418" s="7" t="s">
        <v>58</v>
      </c>
      <c r="S418" s="7" t="e">
        <f>'[1]Рейтинговая таблица организаций'!#REF!</f>
        <v>#REF!</v>
      </c>
      <c r="T418" s="7" t="e">
        <f>'[1]Рейтинговая таблица организаций'!#REF!</f>
        <v>#REF!</v>
      </c>
      <c r="U418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18" s="8" t="e">
        <f>'[1]Рейтинговая таблица организаций'!#REF!</f>
        <v>#REF!</v>
      </c>
      <c r="W418" s="7" t="e">
        <f>IF('[1]Рейтинговая таблица организаций'!#REF!&lt;1,0,(IF('[1]Рейтинговая таблица организаций'!#REF!&lt;4,20,100)))</f>
        <v>#REF!</v>
      </c>
      <c r="X418" s="7" t="s">
        <v>59</v>
      </c>
      <c r="Y418" s="7" t="e">
        <f>'[1]Рейтинговая таблица организаций'!#REF!</f>
        <v>#REF!</v>
      </c>
      <c r="Z418" s="7" t="e">
        <f>'[1]Рейтинговая таблица организаций'!#REF!</f>
        <v>#REF!</v>
      </c>
      <c r="AA418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18" s="9" t="e">
        <f>'[1]Рейтинговая таблица организаций'!#REF!</f>
        <v>#REF!</v>
      </c>
      <c r="AC418" s="7" t="e">
        <f>IF('[1]Рейтинговая таблица организаций'!#REF!&lt;1,0,(IF('[1]Рейтинговая таблица организаций'!#REF!&lt;5,20,100)))</f>
        <v>#REF!</v>
      </c>
      <c r="AD418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18" s="8" t="e">
        <f>'[1]Рейтинговая таблица организаций'!#REF!</f>
        <v>#REF!</v>
      </c>
      <c r="AF418" s="7" t="e">
        <f>IF('[1]Рейтинговая таблица организаций'!#REF!&lt;1,0,(IF('[1]Рейтинговая таблица организаций'!#REF!&lt;5,20,100)))</f>
        <v>#REF!</v>
      </c>
      <c r="AG418" s="7" t="s">
        <v>60</v>
      </c>
      <c r="AH418" s="7" t="e">
        <f>'[1]Рейтинговая таблица организаций'!#REF!</f>
        <v>#REF!</v>
      </c>
      <c r="AI418" s="7" t="e">
        <f>'[1]Рейтинговая таблица организаций'!#REF!</f>
        <v>#REF!</v>
      </c>
      <c r="AJ418" s="7" t="s">
        <v>61</v>
      </c>
      <c r="AK418" s="7" t="e">
        <f>'[1]Рейтинговая таблица организаций'!#REF!</f>
        <v>#REF!</v>
      </c>
      <c r="AL418" s="7" t="e">
        <f>'[1]Рейтинговая таблица организаций'!#REF!</f>
        <v>#REF!</v>
      </c>
      <c r="AM418" s="7" t="s">
        <v>62</v>
      </c>
      <c r="AN418" s="7" t="e">
        <f>'[1]Рейтинговая таблица организаций'!#REF!</f>
        <v>#REF!</v>
      </c>
      <c r="AO418" s="7" t="e">
        <f>'[1]Рейтинговая таблица организаций'!#REF!</f>
        <v>#REF!</v>
      </c>
      <c r="AP418" s="7" t="s">
        <v>63</v>
      </c>
      <c r="AQ418" s="7" t="e">
        <f>'[1]Рейтинговая таблица организаций'!#REF!</f>
        <v>#REF!</v>
      </c>
      <c r="AR418" s="7" t="e">
        <f>'[1]Рейтинговая таблица организаций'!#REF!</f>
        <v>#REF!</v>
      </c>
      <c r="AS418" s="7" t="s">
        <v>64</v>
      </c>
      <c r="AT418" s="7" t="e">
        <f>'[1]Рейтинговая таблица организаций'!#REF!</f>
        <v>#REF!</v>
      </c>
      <c r="AU418" s="7" t="e">
        <f>'[1]Рейтинговая таблица организаций'!#REF!</f>
        <v>#REF!</v>
      </c>
      <c r="AV418" s="7" t="s">
        <v>65</v>
      </c>
      <c r="AW418" s="7" t="e">
        <f>'[1]Рейтинговая таблица организаций'!#REF!</f>
        <v>#REF!</v>
      </c>
      <c r="AX418" s="7" t="e">
        <f>'[1]Рейтинговая таблица организаций'!#REF!</f>
        <v>#REF!</v>
      </c>
      <c r="AY418" s="7" t="s">
        <v>66</v>
      </c>
      <c r="AZ418" s="7" t="e">
        <f>'[1]Рейтинговая таблица организаций'!#REF!</f>
        <v>#REF!</v>
      </c>
      <c r="BA418" s="7" t="e">
        <f>'[1]Рейтинговая таблица организаций'!#REF!</f>
        <v>#REF!</v>
      </c>
    </row>
    <row r="419" spans="1:53" ht="15.5" x14ac:dyDescent="0.35">
      <c r="A419" s="3" t="e">
        <f>'[1]бланки '!#REF!</f>
        <v>#REF!</v>
      </c>
      <c r="B419" s="3" t="e">
        <f>'[1]бланки '!#REF!</f>
        <v>#REF!</v>
      </c>
      <c r="C419" s="3" t="e">
        <f>'[1]для bus.gov.ru'!#REF!</f>
        <v>#REF!</v>
      </c>
      <c r="D419" s="3" t="e">
        <f>'[1]для bus.gov.ru'!#REF!</f>
        <v>#REF!</v>
      </c>
      <c r="E419" s="4" t="e">
        <f>'[1]для bus.gov.ru'!#REF!</f>
        <v>#REF!</v>
      </c>
      <c r="F419" s="5" t="s">
        <v>55</v>
      </c>
      <c r="G419" s="6" t="e">
        <f>'[1]Рейтинговая таблица организаций'!#REF!</f>
        <v>#REF!</v>
      </c>
      <c r="H419" s="6" t="e">
        <f>'[1]Рейтинговая таблица организаций'!#REF!</f>
        <v>#REF!</v>
      </c>
      <c r="I419" s="5" t="s">
        <v>56</v>
      </c>
      <c r="J419" s="6" t="e">
        <f>'[1]Рейтинговая таблица организаций'!#REF!</f>
        <v>#REF!</v>
      </c>
      <c r="K419" s="6" t="e">
        <f>'[1]Рейтинговая таблица организаций'!#REF!</f>
        <v>#REF!</v>
      </c>
      <c r="L419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19" s="8" t="e">
        <f>'[1]Рейтинговая таблица организаций'!#REF!</f>
        <v>#REF!</v>
      </c>
      <c r="N419" s="7" t="e">
        <f>IF('[1]Рейтинговая таблица организаций'!#REF!&lt;1,0,(IF('[1]Рейтинговая таблица организаций'!#REF!&lt;4,30,100)))</f>
        <v>#REF!</v>
      </c>
      <c r="O419" s="7" t="s">
        <v>57</v>
      </c>
      <c r="P419" s="7" t="e">
        <f>'[1]Рейтинговая таблица организаций'!#REF!</f>
        <v>#REF!</v>
      </c>
      <c r="Q419" s="7" t="e">
        <f>'[1]Рейтинговая таблица организаций'!#REF!</f>
        <v>#REF!</v>
      </c>
      <c r="R419" s="7" t="s">
        <v>58</v>
      </c>
      <c r="S419" s="7" t="e">
        <f>'[1]Рейтинговая таблица организаций'!#REF!</f>
        <v>#REF!</v>
      </c>
      <c r="T419" s="7" t="e">
        <f>'[1]Рейтинговая таблица организаций'!#REF!</f>
        <v>#REF!</v>
      </c>
      <c r="U419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19" s="8" t="e">
        <f>'[1]Рейтинговая таблица организаций'!#REF!</f>
        <v>#REF!</v>
      </c>
      <c r="W419" s="7" t="e">
        <f>IF('[1]Рейтинговая таблица организаций'!#REF!&lt;1,0,(IF('[1]Рейтинговая таблица организаций'!#REF!&lt;4,20,100)))</f>
        <v>#REF!</v>
      </c>
      <c r="X419" s="7" t="s">
        <v>59</v>
      </c>
      <c r="Y419" s="7" t="e">
        <f>'[1]Рейтинговая таблица организаций'!#REF!</f>
        <v>#REF!</v>
      </c>
      <c r="Z419" s="7" t="e">
        <f>'[1]Рейтинговая таблица организаций'!#REF!</f>
        <v>#REF!</v>
      </c>
      <c r="AA419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19" s="9" t="e">
        <f>'[1]Рейтинговая таблица организаций'!#REF!</f>
        <v>#REF!</v>
      </c>
      <c r="AC419" s="7" t="e">
        <f>IF('[1]Рейтинговая таблица организаций'!#REF!&lt;1,0,(IF('[1]Рейтинговая таблица организаций'!#REF!&lt;5,20,100)))</f>
        <v>#REF!</v>
      </c>
      <c r="AD419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19" s="8" t="e">
        <f>'[1]Рейтинговая таблица организаций'!#REF!</f>
        <v>#REF!</v>
      </c>
      <c r="AF419" s="7" t="e">
        <f>IF('[1]Рейтинговая таблица организаций'!#REF!&lt;1,0,(IF('[1]Рейтинговая таблица организаций'!#REF!&lt;5,20,100)))</f>
        <v>#REF!</v>
      </c>
      <c r="AG419" s="7" t="s">
        <v>60</v>
      </c>
      <c r="AH419" s="7" t="e">
        <f>'[1]Рейтинговая таблица организаций'!#REF!</f>
        <v>#REF!</v>
      </c>
      <c r="AI419" s="7" t="e">
        <f>'[1]Рейтинговая таблица организаций'!#REF!</f>
        <v>#REF!</v>
      </c>
      <c r="AJ419" s="7" t="s">
        <v>61</v>
      </c>
      <c r="AK419" s="7" t="e">
        <f>'[1]Рейтинговая таблица организаций'!#REF!</f>
        <v>#REF!</v>
      </c>
      <c r="AL419" s="7" t="e">
        <f>'[1]Рейтинговая таблица организаций'!#REF!</f>
        <v>#REF!</v>
      </c>
      <c r="AM419" s="7" t="s">
        <v>62</v>
      </c>
      <c r="AN419" s="7" t="e">
        <f>'[1]Рейтинговая таблица организаций'!#REF!</f>
        <v>#REF!</v>
      </c>
      <c r="AO419" s="7" t="e">
        <f>'[1]Рейтинговая таблица организаций'!#REF!</f>
        <v>#REF!</v>
      </c>
      <c r="AP419" s="7" t="s">
        <v>63</v>
      </c>
      <c r="AQ419" s="7" t="e">
        <f>'[1]Рейтинговая таблица организаций'!#REF!</f>
        <v>#REF!</v>
      </c>
      <c r="AR419" s="7" t="e">
        <f>'[1]Рейтинговая таблица организаций'!#REF!</f>
        <v>#REF!</v>
      </c>
      <c r="AS419" s="7" t="s">
        <v>64</v>
      </c>
      <c r="AT419" s="7" t="e">
        <f>'[1]Рейтинговая таблица организаций'!#REF!</f>
        <v>#REF!</v>
      </c>
      <c r="AU419" s="7" t="e">
        <f>'[1]Рейтинговая таблица организаций'!#REF!</f>
        <v>#REF!</v>
      </c>
      <c r="AV419" s="7" t="s">
        <v>65</v>
      </c>
      <c r="AW419" s="7" t="e">
        <f>'[1]Рейтинговая таблица организаций'!#REF!</f>
        <v>#REF!</v>
      </c>
      <c r="AX419" s="7" t="e">
        <f>'[1]Рейтинговая таблица организаций'!#REF!</f>
        <v>#REF!</v>
      </c>
      <c r="AY419" s="7" t="s">
        <v>66</v>
      </c>
      <c r="AZ419" s="7" t="e">
        <f>'[1]Рейтинговая таблица организаций'!#REF!</f>
        <v>#REF!</v>
      </c>
      <c r="BA419" s="7" t="e">
        <f>'[1]Рейтинговая таблица организаций'!#REF!</f>
        <v>#REF!</v>
      </c>
    </row>
    <row r="420" spans="1:53" ht="15.5" x14ac:dyDescent="0.35">
      <c r="A420" s="3" t="e">
        <f>'[1]бланки '!#REF!</f>
        <v>#REF!</v>
      </c>
      <c r="B420" s="3" t="e">
        <f>'[1]бланки '!#REF!</f>
        <v>#REF!</v>
      </c>
      <c r="C420" s="3" t="e">
        <f>'[1]для bus.gov.ru'!#REF!</f>
        <v>#REF!</v>
      </c>
      <c r="D420" s="3" t="e">
        <f>'[1]для bus.gov.ru'!#REF!</f>
        <v>#REF!</v>
      </c>
      <c r="E420" s="4" t="e">
        <f>'[1]для bus.gov.ru'!#REF!</f>
        <v>#REF!</v>
      </c>
      <c r="F420" s="5" t="s">
        <v>55</v>
      </c>
      <c r="G420" s="6" t="e">
        <f>'[1]Рейтинговая таблица организаций'!#REF!</f>
        <v>#REF!</v>
      </c>
      <c r="H420" s="6" t="e">
        <f>'[1]Рейтинговая таблица организаций'!#REF!</f>
        <v>#REF!</v>
      </c>
      <c r="I420" s="5" t="s">
        <v>56</v>
      </c>
      <c r="J420" s="6" t="e">
        <f>'[1]Рейтинговая таблица организаций'!#REF!</f>
        <v>#REF!</v>
      </c>
      <c r="K420" s="6" t="e">
        <f>'[1]Рейтинговая таблица организаций'!#REF!</f>
        <v>#REF!</v>
      </c>
      <c r="L420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20" s="8" t="e">
        <f>'[1]Рейтинговая таблица организаций'!#REF!</f>
        <v>#REF!</v>
      </c>
      <c r="N420" s="7" t="e">
        <f>IF('[1]Рейтинговая таблица организаций'!#REF!&lt;1,0,(IF('[1]Рейтинговая таблица организаций'!#REF!&lt;4,30,100)))</f>
        <v>#REF!</v>
      </c>
      <c r="O420" s="7" t="s">
        <v>57</v>
      </c>
      <c r="P420" s="7" t="e">
        <f>'[1]Рейтинговая таблица организаций'!#REF!</f>
        <v>#REF!</v>
      </c>
      <c r="Q420" s="7" t="e">
        <f>'[1]Рейтинговая таблица организаций'!#REF!</f>
        <v>#REF!</v>
      </c>
      <c r="R420" s="7" t="s">
        <v>58</v>
      </c>
      <c r="S420" s="7" t="e">
        <f>'[1]Рейтинговая таблица организаций'!#REF!</f>
        <v>#REF!</v>
      </c>
      <c r="T420" s="7" t="e">
        <f>'[1]Рейтинговая таблица организаций'!#REF!</f>
        <v>#REF!</v>
      </c>
      <c r="U420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20" s="8" t="e">
        <f>'[1]Рейтинговая таблица организаций'!#REF!</f>
        <v>#REF!</v>
      </c>
      <c r="W420" s="7" t="e">
        <f>IF('[1]Рейтинговая таблица организаций'!#REF!&lt;1,0,(IF('[1]Рейтинговая таблица организаций'!#REF!&lt;4,20,100)))</f>
        <v>#REF!</v>
      </c>
      <c r="X420" s="7" t="s">
        <v>59</v>
      </c>
      <c r="Y420" s="7" t="e">
        <f>'[1]Рейтинговая таблица организаций'!#REF!</f>
        <v>#REF!</v>
      </c>
      <c r="Z420" s="7" t="e">
        <f>'[1]Рейтинговая таблица организаций'!#REF!</f>
        <v>#REF!</v>
      </c>
      <c r="AA420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20" s="9" t="e">
        <f>'[1]Рейтинговая таблица организаций'!#REF!</f>
        <v>#REF!</v>
      </c>
      <c r="AC420" s="7" t="e">
        <f>IF('[1]Рейтинговая таблица организаций'!#REF!&lt;1,0,(IF('[1]Рейтинговая таблица организаций'!#REF!&lt;5,20,100)))</f>
        <v>#REF!</v>
      </c>
      <c r="AD420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20" s="8" t="e">
        <f>'[1]Рейтинговая таблица организаций'!#REF!</f>
        <v>#REF!</v>
      </c>
      <c r="AF420" s="7" t="e">
        <f>IF('[1]Рейтинговая таблица организаций'!#REF!&lt;1,0,(IF('[1]Рейтинговая таблица организаций'!#REF!&lt;5,20,100)))</f>
        <v>#REF!</v>
      </c>
      <c r="AG420" s="7" t="s">
        <v>60</v>
      </c>
      <c r="AH420" s="7" t="e">
        <f>'[1]Рейтинговая таблица организаций'!#REF!</f>
        <v>#REF!</v>
      </c>
      <c r="AI420" s="7" t="e">
        <f>'[1]Рейтинговая таблица организаций'!#REF!</f>
        <v>#REF!</v>
      </c>
      <c r="AJ420" s="7" t="s">
        <v>61</v>
      </c>
      <c r="AK420" s="7" t="e">
        <f>'[1]Рейтинговая таблица организаций'!#REF!</f>
        <v>#REF!</v>
      </c>
      <c r="AL420" s="7" t="e">
        <f>'[1]Рейтинговая таблица организаций'!#REF!</f>
        <v>#REF!</v>
      </c>
      <c r="AM420" s="7" t="s">
        <v>62</v>
      </c>
      <c r="AN420" s="7" t="e">
        <f>'[1]Рейтинговая таблица организаций'!#REF!</f>
        <v>#REF!</v>
      </c>
      <c r="AO420" s="7" t="e">
        <f>'[1]Рейтинговая таблица организаций'!#REF!</f>
        <v>#REF!</v>
      </c>
      <c r="AP420" s="7" t="s">
        <v>63</v>
      </c>
      <c r="AQ420" s="7" t="e">
        <f>'[1]Рейтинговая таблица организаций'!#REF!</f>
        <v>#REF!</v>
      </c>
      <c r="AR420" s="7" t="e">
        <f>'[1]Рейтинговая таблица организаций'!#REF!</f>
        <v>#REF!</v>
      </c>
      <c r="AS420" s="7" t="s">
        <v>64</v>
      </c>
      <c r="AT420" s="7" t="e">
        <f>'[1]Рейтинговая таблица организаций'!#REF!</f>
        <v>#REF!</v>
      </c>
      <c r="AU420" s="7" t="e">
        <f>'[1]Рейтинговая таблица организаций'!#REF!</f>
        <v>#REF!</v>
      </c>
      <c r="AV420" s="7" t="s">
        <v>65</v>
      </c>
      <c r="AW420" s="7" t="e">
        <f>'[1]Рейтинговая таблица организаций'!#REF!</f>
        <v>#REF!</v>
      </c>
      <c r="AX420" s="7" t="e">
        <f>'[1]Рейтинговая таблица организаций'!#REF!</f>
        <v>#REF!</v>
      </c>
      <c r="AY420" s="7" t="s">
        <v>66</v>
      </c>
      <c r="AZ420" s="7" t="e">
        <f>'[1]Рейтинговая таблица организаций'!#REF!</f>
        <v>#REF!</v>
      </c>
      <c r="BA420" s="7" t="e">
        <f>'[1]Рейтинговая таблица организаций'!#REF!</f>
        <v>#REF!</v>
      </c>
    </row>
    <row r="421" spans="1:53" ht="15.5" x14ac:dyDescent="0.35">
      <c r="A421" s="3" t="e">
        <f>'[1]бланки '!#REF!</f>
        <v>#REF!</v>
      </c>
      <c r="B421" s="3" t="e">
        <f>'[1]бланки '!#REF!</f>
        <v>#REF!</v>
      </c>
      <c r="C421" s="3" t="e">
        <f>'[1]для bus.gov.ru'!#REF!</f>
        <v>#REF!</v>
      </c>
      <c r="D421" s="3" t="e">
        <f>'[1]для bus.gov.ru'!#REF!</f>
        <v>#REF!</v>
      </c>
      <c r="E421" s="4" t="e">
        <f>'[1]для bus.gov.ru'!#REF!</f>
        <v>#REF!</v>
      </c>
      <c r="F421" s="5" t="s">
        <v>55</v>
      </c>
      <c r="G421" s="6" t="e">
        <f>'[1]Рейтинговая таблица организаций'!#REF!</f>
        <v>#REF!</v>
      </c>
      <c r="H421" s="6" t="e">
        <f>'[1]Рейтинговая таблица организаций'!#REF!</f>
        <v>#REF!</v>
      </c>
      <c r="I421" s="5" t="s">
        <v>56</v>
      </c>
      <c r="J421" s="6" t="e">
        <f>'[1]Рейтинговая таблица организаций'!#REF!</f>
        <v>#REF!</v>
      </c>
      <c r="K421" s="6" t="e">
        <f>'[1]Рейтинговая таблица организаций'!#REF!</f>
        <v>#REF!</v>
      </c>
      <c r="L421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21" s="8" t="e">
        <f>'[1]Рейтинговая таблица организаций'!#REF!</f>
        <v>#REF!</v>
      </c>
      <c r="N421" s="7" t="e">
        <f>IF('[1]Рейтинговая таблица организаций'!#REF!&lt;1,0,(IF('[1]Рейтинговая таблица организаций'!#REF!&lt;4,30,100)))</f>
        <v>#REF!</v>
      </c>
      <c r="O421" s="7" t="s">
        <v>57</v>
      </c>
      <c r="P421" s="7" t="e">
        <f>'[1]Рейтинговая таблица организаций'!#REF!</f>
        <v>#REF!</v>
      </c>
      <c r="Q421" s="7" t="e">
        <f>'[1]Рейтинговая таблица организаций'!#REF!</f>
        <v>#REF!</v>
      </c>
      <c r="R421" s="7" t="s">
        <v>58</v>
      </c>
      <c r="S421" s="7" t="e">
        <f>'[1]Рейтинговая таблица организаций'!#REF!</f>
        <v>#REF!</v>
      </c>
      <c r="T421" s="7" t="e">
        <f>'[1]Рейтинговая таблица организаций'!#REF!</f>
        <v>#REF!</v>
      </c>
      <c r="U421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21" s="8" t="e">
        <f>'[1]Рейтинговая таблица организаций'!#REF!</f>
        <v>#REF!</v>
      </c>
      <c r="W421" s="7" t="e">
        <f>IF('[1]Рейтинговая таблица организаций'!#REF!&lt;1,0,(IF('[1]Рейтинговая таблица организаций'!#REF!&lt;4,20,100)))</f>
        <v>#REF!</v>
      </c>
      <c r="X421" s="7" t="s">
        <v>59</v>
      </c>
      <c r="Y421" s="7" t="e">
        <f>'[1]Рейтинговая таблица организаций'!#REF!</f>
        <v>#REF!</v>
      </c>
      <c r="Z421" s="7" t="e">
        <f>'[1]Рейтинговая таблица организаций'!#REF!</f>
        <v>#REF!</v>
      </c>
      <c r="AA421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21" s="9" t="e">
        <f>'[1]Рейтинговая таблица организаций'!#REF!</f>
        <v>#REF!</v>
      </c>
      <c r="AC421" s="7" t="e">
        <f>IF('[1]Рейтинговая таблица организаций'!#REF!&lt;1,0,(IF('[1]Рейтинговая таблица организаций'!#REF!&lt;5,20,100)))</f>
        <v>#REF!</v>
      </c>
      <c r="AD421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21" s="8" t="e">
        <f>'[1]Рейтинговая таблица организаций'!#REF!</f>
        <v>#REF!</v>
      </c>
      <c r="AF421" s="7" t="e">
        <f>IF('[1]Рейтинговая таблица организаций'!#REF!&lt;1,0,(IF('[1]Рейтинговая таблица организаций'!#REF!&lt;5,20,100)))</f>
        <v>#REF!</v>
      </c>
      <c r="AG421" s="7" t="s">
        <v>60</v>
      </c>
      <c r="AH421" s="7" t="e">
        <f>'[1]Рейтинговая таблица организаций'!#REF!</f>
        <v>#REF!</v>
      </c>
      <c r="AI421" s="7" t="e">
        <f>'[1]Рейтинговая таблица организаций'!#REF!</f>
        <v>#REF!</v>
      </c>
      <c r="AJ421" s="7" t="s">
        <v>61</v>
      </c>
      <c r="AK421" s="7" t="e">
        <f>'[1]Рейтинговая таблица организаций'!#REF!</f>
        <v>#REF!</v>
      </c>
      <c r="AL421" s="7" t="e">
        <f>'[1]Рейтинговая таблица организаций'!#REF!</f>
        <v>#REF!</v>
      </c>
      <c r="AM421" s="7" t="s">
        <v>62</v>
      </c>
      <c r="AN421" s="7" t="e">
        <f>'[1]Рейтинговая таблица организаций'!#REF!</f>
        <v>#REF!</v>
      </c>
      <c r="AO421" s="7" t="e">
        <f>'[1]Рейтинговая таблица организаций'!#REF!</f>
        <v>#REF!</v>
      </c>
      <c r="AP421" s="7" t="s">
        <v>63</v>
      </c>
      <c r="AQ421" s="7" t="e">
        <f>'[1]Рейтинговая таблица организаций'!#REF!</f>
        <v>#REF!</v>
      </c>
      <c r="AR421" s="7" t="e">
        <f>'[1]Рейтинговая таблица организаций'!#REF!</f>
        <v>#REF!</v>
      </c>
      <c r="AS421" s="7" t="s">
        <v>64</v>
      </c>
      <c r="AT421" s="7" t="e">
        <f>'[1]Рейтинговая таблица организаций'!#REF!</f>
        <v>#REF!</v>
      </c>
      <c r="AU421" s="7" t="e">
        <f>'[1]Рейтинговая таблица организаций'!#REF!</f>
        <v>#REF!</v>
      </c>
      <c r="AV421" s="7" t="s">
        <v>65</v>
      </c>
      <c r="AW421" s="7" t="e">
        <f>'[1]Рейтинговая таблица организаций'!#REF!</f>
        <v>#REF!</v>
      </c>
      <c r="AX421" s="7" t="e">
        <f>'[1]Рейтинговая таблица организаций'!#REF!</f>
        <v>#REF!</v>
      </c>
      <c r="AY421" s="7" t="s">
        <v>66</v>
      </c>
      <c r="AZ421" s="7" t="e">
        <f>'[1]Рейтинговая таблица организаций'!#REF!</f>
        <v>#REF!</v>
      </c>
      <c r="BA421" s="7" t="e">
        <f>'[1]Рейтинговая таблица организаций'!#REF!</f>
        <v>#REF!</v>
      </c>
    </row>
    <row r="422" spans="1:53" ht="15.5" x14ac:dyDescent="0.35">
      <c r="A422" s="3" t="e">
        <f>'[1]бланки '!#REF!</f>
        <v>#REF!</v>
      </c>
      <c r="B422" s="3" t="e">
        <f>'[1]бланки '!#REF!</f>
        <v>#REF!</v>
      </c>
      <c r="C422" s="3" t="e">
        <f>'[1]для bus.gov.ru'!#REF!</f>
        <v>#REF!</v>
      </c>
      <c r="D422" s="3" t="e">
        <f>'[1]для bus.gov.ru'!#REF!</f>
        <v>#REF!</v>
      </c>
      <c r="E422" s="4" t="e">
        <f>'[1]для bus.gov.ru'!#REF!</f>
        <v>#REF!</v>
      </c>
      <c r="F422" s="5" t="s">
        <v>55</v>
      </c>
      <c r="G422" s="6" t="e">
        <f>'[1]Рейтинговая таблица организаций'!#REF!</f>
        <v>#REF!</v>
      </c>
      <c r="H422" s="6" t="e">
        <f>'[1]Рейтинговая таблица организаций'!#REF!</f>
        <v>#REF!</v>
      </c>
      <c r="I422" s="5" t="s">
        <v>56</v>
      </c>
      <c r="J422" s="6" t="e">
        <f>'[1]Рейтинговая таблица организаций'!#REF!</f>
        <v>#REF!</v>
      </c>
      <c r="K422" s="6" t="e">
        <f>'[1]Рейтинговая таблица организаций'!#REF!</f>
        <v>#REF!</v>
      </c>
      <c r="L422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22" s="8" t="e">
        <f>'[1]Рейтинговая таблица организаций'!#REF!</f>
        <v>#REF!</v>
      </c>
      <c r="N422" s="7" t="e">
        <f>IF('[1]Рейтинговая таблица организаций'!#REF!&lt;1,0,(IF('[1]Рейтинговая таблица организаций'!#REF!&lt;4,30,100)))</f>
        <v>#REF!</v>
      </c>
      <c r="O422" s="7" t="s">
        <v>57</v>
      </c>
      <c r="P422" s="7" t="e">
        <f>'[1]Рейтинговая таблица организаций'!#REF!</f>
        <v>#REF!</v>
      </c>
      <c r="Q422" s="7" t="e">
        <f>'[1]Рейтинговая таблица организаций'!#REF!</f>
        <v>#REF!</v>
      </c>
      <c r="R422" s="7" t="s">
        <v>58</v>
      </c>
      <c r="S422" s="7" t="e">
        <f>'[1]Рейтинговая таблица организаций'!#REF!</f>
        <v>#REF!</v>
      </c>
      <c r="T422" s="7" t="e">
        <f>'[1]Рейтинговая таблица организаций'!#REF!</f>
        <v>#REF!</v>
      </c>
      <c r="U422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22" s="8" t="e">
        <f>'[1]Рейтинговая таблица организаций'!#REF!</f>
        <v>#REF!</v>
      </c>
      <c r="W422" s="7" t="e">
        <f>IF('[1]Рейтинговая таблица организаций'!#REF!&lt;1,0,(IF('[1]Рейтинговая таблица организаций'!#REF!&lt;4,20,100)))</f>
        <v>#REF!</v>
      </c>
      <c r="X422" s="7" t="s">
        <v>59</v>
      </c>
      <c r="Y422" s="7" t="e">
        <f>'[1]Рейтинговая таблица организаций'!#REF!</f>
        <v>#REF!</v>
      </c>
      <c r="Z422" s="7" t="e">
        <f>'[1]Рейтинговая таблица организаций'!#REF!</f>
        <v>#REF!</v>
      </c>
      <c r="AA422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22" s="9" t="e">
        <f>'[1]Рейтинговая таблица организаций'!#REF!</f>
        <v>#REF!</v>
      </c>
      <c r="AC422" s="7" t="e">
        <f>IF('[1]Рейтинговая таблица организаций'!#REF!&lt;1,0,(IF('[1]Рейтинговая таблица организаций'!#REF!&lt;5,20,100)))</f>
        <v>#REF!</v>
      </c>
      <c r="AD422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22" s="8" t="e">
        <f>'[1]Рейтинговая таблица организаций'!#REF!</f>
        <v>#REF!</v>
      </c>
      <c r="AF422" s="7" t="e">
        <f>IF('[1]Рейтинговая таблица организаций'!#REF!&lt;1,0,(IF('[1]Рейтинговая таблица организаций'!#REF!&lt;5,20,100)))</f>
        <v>#REF!</v>
      </c>
      <c r="AG422" s="7" t="s">
        <v>60</v>
      </c>
      <c r="AH422" s="7" t="e">
        <f>'[1]Рейтинговая таблица организаций'!#REF!</f>
        <v>#REF!</v>
      </c>
      <c r="AI422" s="7" t="e">
        <f>'[1]Рейтинговая таблица организаций'!#REF!</f>
        <v>#REF!</v>
      </c>
      <c r="AJ422" s="7" t="s">
        <v>61</v>
      </c>
      <c r="AK422" s="7" t="e">
        <f>'[1]Рейтинговая таблица организаций'!#REF!</f>
        <v>#REF!</v>
      </c>
      <c r="AL422" s="7" t="e">
        <f>'[1]Рейтинговая таблица организаций'!#REF!</f>
        <v>#REF!</v>
      </c>
      <c r="AM422" s="7" t="s">
        <v>62</v>
      </c>
      <c r="AN422" s="7" t="e">
        <f>'[1]Рейтинговая таблица организаций'!#REF!</f>
        <v>#REF!</v>
      </c>
      <c r="AO422" s="7" t="e">
        <f>'[1]Рейтинговая таблица организаций'!#REF!</f>
        <v>#REF!</v>
      </c>
      <c r="AP422" s="7" t="s">
        <v>63</v>
      </c>
      <c r="AQ422" s="7" t="e">
        <f>'[1]Рейтинговая таблица организаций'!#REF!</f>
        <v>#REF!</v>
      </c>
      <c r="AR422" s="7" t="e">
        <f>'[1]Рейтинговая таблица организаций'!#REF!</f>
        <v>#REF!</v>
      </c>
      <c r="AS422" s="7" t="s">
        <v>64</v>
      </c>
      <c r="AT422" s="7" t="e">
        <f>'[1]Рейтинговая таблица организаций'!#REF!</f>
        <v>#REF!</v>
      </c>
      <c r="AU422" s="7" t="e">
        <f>'[1]Рейтинговая таблица организаций'!#REF!</f>
        <v>#REF!</v>
      </c>
      <c r="AV422" s="7" t="s">
        <v>65</v>
      </c>
      <c r="AW422" s="7" t="e">
        <f>'[1]Рейтинговая таблица организаций'!#REF!</f>
        <v>#REF!</v>
      </c>
      <c r="AX422" s="7" t="e">
        <f>'[1]Рейтинговая таблица организаций'!#REF!</f>
        <v>#REF!</v>
      </c>
      <c r="AY422" s="7" t="s">
        <v>66</v>
      </c>
      <c r="AZ422" s="7" t="e">
        <f>'[1]Рейтинговая таблица организаций'!#REF!</f>
        <v>#REF!</v>
      </c>
      <c r="BA422" s="7" t="e">
        <f>'[1]Рейтинговая таблица организаций'!#REF!</f>
        <v>#REF!</v>
      </c>
    </row>
    <row r="423" spans="1:53" ht="15.5" x14ac:dyDescent="0.35">
      <c r="A423" s="3" t="e">
        <f>'[1]бланки '!#REF!</f>
        <v>#REF!</v>
      </c>
      <c r="B423" s="3" t="e">
        <f>'[1]бланки '!#REF!</f>
        <v>#REF!</v>
      </c>
      <c r="C423" s="3" t="e">
        <f>'[1]для bus.gov.ru'!#REF!</f>
        <v>#REF!</v>
      </c>
      <c r="D423" s="3" t="e">
        <f>'[1]для bus.gov.ru'!#REF!</f>
        <v>#REF!</v>
      </c>
      <c r="E423" s="4" t="e">
        <f>'[1]для bus.gov.ru'!#REF!</f>
        <v>#REF!</v>
      </c>
      <c r="F423" s="5" t="s">
        <v>55</v>
      </c>
      <c r="G423" s="6" t="e">
        <f>'[1]Рейтинговая таблица организаций'!#REF!</f>
        <v>#REF!</v>
      </c>
      <c r="H423" s="6" t="e">
        <f>'[1]Рейтинговая таблица организаций'!#REF!</f>
        <v>#REF!</v>
      </c>
      <c r="I423" s="5" t="s">
        <v>56</v>
      </c>
      <c r="J423" s="6" t="e">
        <f>'[1]Рейтинговая таблица организаций'!#REF!</f>
        <v>#REF!</v>
      </c>
      <c r="K423" s="6" t="e">
        <f>'[1]Рейтинговая таблица организаций'!#REF!</f>
        <v>#REF!</v>
      </c>
      <c r="L423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23" s="8" t="e">
        <f>'[1]Рейтинговая таблица организаций'!#REF!</f>
        <v>#REF!</v>
      </c>
      <c r="N423" s="7" t="e">
        <f>IF('[1]Рейтинговая таблица организаций'!#REF!&lt;1,0,(IF('[1]Рейтинговая таблица организаций'!#REF!&lt;4,30,100)))</f>
        <v>#REF!</v>
      </c>
      <c r="O423" s="7" t="s">
        <v>57</v>
      </c>
      <c r="P423" s="7" t="e">
        <f>'[1]Рейтинговая таблица организаций'!#REF!</f>
        <v>#REF!</v>
      </c>
      <c r="Q423" s="7" t="e">
        <f>'[1]Рейтинговая таблица организаций'!#REF!</f>
        <v>#REF!</v>
      </c>
      <c r="R423" s="7" t="s">
        <v>58</v>
      </c>
      <c r="S423" s="7" t="e">
        <f>'[1]Рейтинговая таблица организаций'!#REF!</f>
        <v>#REF!</v>
      </c>
      <c r="T423" s="7" t="e">
        <f>'[1]Рейтинговая таблица организаций'!#REF!</f>
        <v>#REF!</v>
      </c>
      <c r="U423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23" s="8" t="e">
        <f>'[1]Рейтинговая таблица организаций'!#REF!</f>
        <v>#REF!</v>
      </c>
      <c r="W423" s="7" t="e">
        <f>IF('[1]Рейтинговая таблица организаций'!#REF!&lt;1,0,(IF('[1]Рейтинговая таблица организаций'!#REF!&lt;4,20,100)))</f>
        <v>#REF!</v>
      </c>
      <c r="X423" s="7" t="s">
        <v>59</v>
      </c>
      <c r="Y423" s="7" t="e">
        <f>'[1]Рейтинговая таблица организаций'!#REF!</f>
        <v>#REF!</v>
      </c>
      <c r="Z423" s="7" t="e">
        <f>'[1]Рейтинговая таблица организаций'!#REF!</f>
        <v>#REF!</v>
      </c>
      <c r="AA423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23" s="9" t="e">
        <f>'[1]Рейтинговая таблица организаций'!#REF!</f>
        <v>#REF!</v>
      </c>
      <c r="AC423" s="7" t="e">
        <f>IF('[1]Рейтинговая таблица организаций'!#REF!&lt;1,0,(IF('[1]Рейтинговая таблица организаций'!#REF!&lt;5,20,100)))</f>
        <v>#REF!</v>
      </c>
      <c r="AD423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23" s="8" t="e">
        <f>'[1]Рейтинговая таблица организаций'!#REF!</f>
        <v>#REF!</v>
      </c>
      <c r="AF423" s="7" t="e">
        <f>IF('[1]Рейтинговая таблица организаций'!#REF!&lt;1,0,(IF('[1]Рейтинговая таблица организаций'!#REF!&lt;5,20,100)))</f>
        <v>#REF!</v>
      </c>
      <c r="AG423" s="7" t="s">
        <v>60</v>
      </c>
      <c r="AH423" s="7" t="e">
        <f>'[1]Рейтинговая таблица организаций'!#REF!</f>
        <v>#REF!</v>
      </c>
      <c r="AI423" s="7" t="e">
        <f>'[1]Рейтинговая таблица организаций'!#REF!</f>
        <v>#REF!</v>
      </c>
      <c r="AJ423" s="7" t="s">
        <v>61</v>
      </c>
      <c r="AK423" s="7" t="e">
        <f>'[1]Рейтинговая таблица организаций'!#REF!</f>
        <v>#REF!</v>
      </c>
      <c r="AL423" s="7" t="e">
        <f>'[1]Рейтинговая таблица организаций'!#REF!</f>
        <v>#REF!</v>
      </c>
      <c r="AM423" s="7" t="s">
        <v>62</v>
      </c>
      <c r="AN423" s="7" t="e">
        <f>'[1]Рейтинговая таблица организаций'!#REF!</f>
        <v>#REF!</v>
      </c>
      <c r="AO423" s="7" t="e">
        <f>'[1]Рейтинговая таблица организаций'!#REF!</f>
        <v>#REF!</v>
      </c>
      <c r="AP423" s="7" t="s">
        <v>63</v>
      </c>
      <c r="AQ423" s="7" t="e">
        <f>'[1]Рейтинговая таблица организаций'!#REF!</f>
        <v>#REF!</v>
      </c>
      <c r="AR423" s="7" t="e">
        <f>'[1]Рейтинговая таблица организаций'!#REF!</f>
        <v>#REF!</v>
      </c>
      <c r="AS423" s="7" t="s">
        <v>64</v>
      </c>
      <c r="AT423" s="7" t="e">
        <f>'[1]Рейтинговая таблица организаций'!#REF!</f>
        <v>#REF!</v>
      </c>
      <c r="AU423" s="7" t="e">
        <f>'[1]Рейтинговая таблица организаций'!#REF!</f>
        <v>#REF!</v>
      </c>
      <c r="AV423" s="7" t="s">
        <v>65</v>
      </c>
      <c r="AW423" s="7" t="e">
        <f>'[1]Рейтинговая таблица организаций'!#REF!</f>
        <v>#REF!</v>
      </c>
      <c r="AX423" s="7" t="e">
        <f>'[1]Рейтинговая таблица организаций'!#REF!</f>
        <v>#REF!</v>
      </c>
      <c r="AY423" s="7" t="s">
        <v>66</v>
      </c>
      <c r="AZ423" s="7" t="e">
        <f>'[1]Рейтинговая таблица организаций'!#REF!</f>
        <v>#REF!</v>
      </c>
      <c r="BA423" s="7" t="e">
        <f>'[1]Рейтинговая таблица организаций'!#REF!</f>
        <v>#REF!</v>
      </c>
    </row>
    <row r="424" spans="1:53" ht="15.5" x14ac:dyDescent="0.35">
      <c r="A424" s="3" t="e">
        <f>'[1]бланки '!#REF!</f>
        <v>#REF!</v>
      </c>
      <c r="B424" s="3" t="e">
        <f>'[1]бланки '!#REF!</f>
        <v>#REF!</v>
      </c>
      <c r="C424" s="3" t="e">
        <f>'[1]для bus.gov.ru'!#REF!</f>
        <v>#REF!</v>
      </c>
      <c r="D424" s="3" t="e">
        <f>'[1]для bus.gov.ru'!#REF!</f>
        <v>#REF!</v>
      </c>
      <c r="E424" s="4" t="e">
        <f>'[1]для bus.gov.ru'!#REF!</f>
        <v>#REF!</v>
      </c>
      <c r="F424" s="5" t="s">
        <v>55</v>
      </c>
      <c r="G424" s="6" t="e">
        <f>'[1]Рейтинговая таблица организаций'!#REF!</f>
        <v>#REF!</v>
      </c>
      <c r="H424" s="6" t="e">
        <f>'[1]Рейтинговая таблица организаций'!#REF!</f>
        <v>#REF!</v>
      </c>
      <c r="I424" s="5" t="s">
        <v>56</v>
      </c>
      <c r="J424" s="6" t="e">
        <f>'[1]Рейтинговая таблица организаций'!#REF!</f>
        <v>#REF!</v>
      </c>
      <c r="K424" s="6" t="e">
        <f>'[1]Рейтинговая таблица организаций'!#REF!</f>
        <v>#REF!</v>
      </c>
      <c r="L424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24" s="8" t="e">
        <f>'[1]Рейтинговая таблица организаций'!#REF!</f>
        <v>#REF!</v>
      </c>
      <c r="N424" s="7" t="e">
        <f>IF('[1]Рейтинговая таблица организаций'!#REF!&lt;1,0,(IF('[1]Рейтинговая таблица организаций'!#REF!&lt;4,30,100)))</f>
        <v>#REF!</v>
      </c>
      <c r="O424" s="7" t="s">
        <v>57</v>
      </c>
      <c r="P424" s="7" t="e">
        <f>'[1]Рейтинговая таблица организаций'!#REF!</f>
        <v>#REF!</v>
      </c>
      <c r="Q424" s="7" t="e">
        <f>'[1]Рейтинговая таблица организаций'!#REF!</f>
        <v>#REF!</v>
      </c>
      <c r="R424" s="7" t="s">
        <v>58</v>
      </c>
      <c r="S424" s="7" t="e">
        <f>'[1]Рейтинговая таблица организаций'!#REF!</f>
        <v>#REF!</v>
      </c>
      <c r="T424" s="7" t="e">
        <f>'[1]Рейтинговая таблица организаций'!#REF!</f>
        <v>#REF!</v>
      </c>
      <c r="U424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24" s="8" t="e">
        <f>'[1]Рейтинговая таблица организаций'!#REF!</f>
        <v>#REF!</v>
      </c>
      <c r="W424" s="7" t="e">
        <f>IF('[1]Рейтинговая таблица организаций'!#REF!&lt;1,0,(IF('[1]Рейтинговая таблица организаций'!#REF!&lt;4,20,100)))</f>
        <v>#REF!</v>
      </c>
      <c r="X424" s="7" t="s">
        <v>59</v>
      </c>
      <c r="Y424" s="7" t="e">
        <f>'[1]Рейтинговая таблица организаций'!#REF!</f>
        <v>#REF!</v>
      </c>
      <c r="Z424" s="7" t="e">
        <f>'[1]Рейтинговая таблица организаций'!#REF!</f>
        <v>#REF!</v>
      </c>
      <c r="AA424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24" s="9" t="e">
        <f>'[1]Рейтинговая таблица организаций'!#REF!</f>
        <v>#REF!</v>
      </c>
      <c r="AC424" s="7" t="e">
        <f>IF('[1]Рейтинговая таблица организаций'!#REF!&lt;1,0,(IF('[1]Рейтинговая таблица организаций'!#REF!&lt;5,20,100)))</f>
        <v>#REF!</v>
      </c>
      <c r="AD424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24" s="8" t="e">
        <f>'[1]Рейтинговая таблица организаций'!#REF!</f>
        <v>#REF!</v>
      </c>
      <c r="AF424" s="7" t="e">
        <f>IF('[1]Рейтинговая таблица организаций'!#REF!&lt;1,0,(IF('[1]Рейтинговая таблица организаций'!#REF!&lt;5,20,100)))</f>
        <v>#REF!</v>
      </c>
      <c r="AG424" s="7" t="s">
        <v>60</v>
      </c>
      <c r="AH424" s="7" t="e">
        <f>'[1]Рейтинговая таблица организаций'!#REF!</f>
        <v>#REF!</v>
      </c>
      <c r="AI424" s="7" t="e">
        <f>'[1]Рейтинговая таблица организаций'!#REF!</f>
        <v>#REF!</v>
      </c>
      <c r="AJ424" s="7" t="s">
        <v>61</v>
      </c>
      <c r="AK424" s="7" t="e">
        <f>'[1]Рейтинговая таблица организаций'!#REF!</f>
        <v>#REF!</v>
      </c>
      <c r="AL424" s="7" t="e">
        <f>'[1]Рейтинговая таблица организаций'!#REF!</f>
        <v>#REF!</v>
      </c>
      <c r="AM424" s="7" t="s">
        <v>62</v>
      </c>
      <c r="AN424" s="7" t="e">
        <f>'[1]Рейтинговая таблица организаций'!#REF!</f>
        <v>#REF!</v>
      </c>
      <c r="AO424" s="7" t="e">
        <f>'[1]Рейтинговая таблица организаций'!#REF!</f>
        <v>#REF!</v>
      </c>
      <c r="AP424" s="7" t="s">
        <v>63</v>
      </c>
      <c r="AQ424" s="7" t="e">
        <f>'[1]Рейтинговая таблица организаций'!#REF!</f>
        <v>#REF!</v>
      </c>
      <c r="AR424" s="7" t="e">
        <f>'[1]Рейтинговая таблица организаций'!#REF!</f>
        <v>#REF!</v>
      </c>
      <c r="AS424" s="7" t="s">
        <v>64</v>
      </c>
      <c r="AT424" s="7" t="e">
        <f>'[1]Рейтинговая таблица организаций'!#REF!</f>
        <v>#REF!</v>
      </c>
      <c r="AU424" s="7" t="e">
        <f>'[1]Рейтинговая таблица организаций'!#REF!</f>
        <v>#REF!</v>
      </c>
      <c r="AV424" s="7" t="s">
        <v>65</v>
      </c>
      <c r="AW424" s="7" t="e">
        <f>'[1]Рейтинговая таблица организаций'!#REF!</f>
        <v>#REF!</v>
      </c>
      <c r="AX424" s="7" t="e">
        <f>'[1]Рейтинговая таблица организаций'!#REF!</f>
        <v>#REF!</v>
      </c>
      <c r="AY424" s="7" t="s">
        <v>66</v>
      </c>
      <c r="AZ424" s="7" t="e">
        <f>'[1]Рейтинговая таблица организаций'!#REF!</f>
        <v>#REF!</v>
      </c>
      <c r="BA424" s="7" t="e">
        <f>'[1]Рейтинговая таблица организаций'!#REF!</f>
        <v>#REF!</v>
      </c>
    </row>
    <row r="425" spans="1:53" ht="15.5" x14ac:dyDescent="0.35">
      <c r="A425" s="3" t="e">
        <f>'[1]бланки '!#REF!</f>
        <v>#REF!</v>
      </c>
      <c r="B425" s="3" t="e">
        <f>'[1]бланки '!#REF!</f>
        <v>#REF!</v>
      </c>
      <c r="C425" s="3" t="e">
        <f>'[1]для bus.gov.ru'!#REF!</f>
        <v>#REF!</v>
      </c>
      <c r="D425" s="3" t="e">
        <f>'[1]для bus.gov.ru'!#REF!</f>
        <v>#REF!</v>
      </c>
      <c r="E425" s="4" t="e">
        <f>'[1]для bus.gov.ru'!#REF!</f>
        <v>#REF!</v>
      </c>
      <c r="F425" s="5" t="s">
        <v>55</v>
      </c>
      <c r="G425" s="6" t="e">
        <f>'[1]Рейтинговая таблица организаций'!#REF!</f>
        <v>#REF!</v>
      </c>
      <c r="H425" s="6" t="e">
        <f>'[1]Рейтинговая таблица организаций'!#REF!</f>
        <v>#REF!</v>
      </c>
      <c r="I425" s="5" t="s">
        <v>56</v>
      </c>
      <c r="J425" s="6" t="e">
        <f>'[1]Рейтинговая таблица организаций'!#REF!</f>
        <v>#REF!</v>
      </c>
      <c r="K425" s="6" t="e">
        <f>'[1]Рейтинговая таблица организаций'!#REF!</f>
        <v>#REF!</v>
      </c>
      <c r="L425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25" s="8" t="e">
        <f>'[1]Рейтинговая таблица организаций'!#REF!</f>
        <v>#REF!</v>
      </c>
      <c r="N425" s="7" t="e">
        <f>IF('[1]Рейтинговая таблица организаций'!#REF!&lt;1,0,(IF('[1]Рейтинговая таблица организаций'!#REF!&lt;4,30,100)))</f>
        <v>#REF!</v>
      </c>
      <c r="O425" s="7" t="s">
        <v>57</v>
      </c>
      <c r="P425" s="7" t="e">
        <f>'[1]Рейтинговая таблица организаций'!#REF!</f>
        <v>#REF!</v>
      </c>
      <c r="Q425" s="7" t="e">
        <f>'[1]Рейтинговая таблица организаций'!#REF!</f>
        <v>#REF!</v>
      </c>
      <c r="R425" s="7" t="s">
        <v>58</v>
      </c>
      <c r="S425" s="7" t="e">
        <f>'[1]Рейтинговая таблица организаций'!#REF!</f>
        <v>#REF!</v>
      </c>
      <c r="T425" s="7" t="e">
        <f>'[1]Рейтинговая таблица организаций'!#REF!</f>
        <v>#REF!</v>
      </c>
      <c r="U425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25" s="8" t="e">
        <f>'[1]Рейтинговая таблица организаций'!#REF!</f>
        <v>#REF!</v>
      </c>
      <c r="W425" s="7" t="e">
        <f>IF('[1]Рейтинговая таблица организаций'!#REF!&lt;1,0,(IF('[1]Рейтинговая таблица организаций'!#REF!&lt;4,20,100)))</f>
        <v>#REF!</v>
      </c>
      <c r="X425" s="7" t="s">
        <v>59</v>
      </c>
      <c r="Y425" s="7" t="e">
        <f>'[1]Рейтинговая таблица организаций'!#REF!</f>
        <v>#REF!</v>
      </c>
      <c r="Z425" s="7" t="e">
        <f>'[1]Рейтинговая таблица организаций'!#REF!</f>
        <v>#REF!</v>
      </c>
      <c r="AA425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25" s="9" t="e">
        <f>'[1]Рейтинговая таблица организаций'!#REF!</f>
        <v>#REF!</v>
      </c>
      <c r="AC425" s="7" t="e">
        <f>IF('[1]Рейтинговая таблица организаций'!#REF!&lt;1,0,(IF('[1]Рейтинговая таблица организаций'!#REF!&lt;5,20,100)))</f>
        <v>#REF!</v>
      </c>
      <c r="AD425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25" s="8" t="e">
        <f>'[1]Рейтинговая таблица организаций'!#REF!</f>
        <v>#REF!</v>
      </c>
      <c r="AF425" s="7" t="e">
        <f>IF('[1]Рейтинговая таблица организаций'!#REF!&lt;1,0,(IF('[1]Рейтинговая таблица организаций'!#REF!&lt;5,20,100)))</f>
        <v>#REF!</v>
      </c>
      <c r="AG425" s="7" t="s">
        <v>60</v>
      </c>
      <c r="AH425" s="7" t="e">
        <f>'[1]Рейтинговая таблица организаций'!#REF!</f>
        <v>#REF!</v>
      </c>
      <c r="AI425" s="7" t="e">
        <f>'[1]Рейтинговая таблица организаций'!#REF!</f>
        <v>#REF!</v>
      </c>
      <c r="AJ425" s="7" t="s">
        <v>61</v>
      </c>
      <c r="AK425" s="7" t="e">
        <f>'[1]Рейтинговая таблица организаций'!#REF!</f>
        <v>#REF!</v>
      </c>
      <c r="AL425" s="7" t="e">
        <f>'[1]Рейтинговая таблица организаций'!#REF!</f>
        <v>#REF!</v>
      </c>
      <c r="AM425" s="7" t="s">
        <v>62</v>
      </c>
      <c r="AN425" s="7" t="e">
        <f>'[1]Рейтинговая таблица организаций'!#REF!</f>
        <v>#REF!</v>
      </c>
      <c r="AO425" s="7" t="e">
        <f>'[1]Рейтинговая таблица организаций'!#REF!</f>
        <v>#REF!</v>
      </c>
      <c r="AP425" s="7" t="s">
        <v>63</v>
      </c>
      <c r="AQ425" s="7" t="e">
        <f>'[1]Рейтинговая таблица организаций'!#REF!</f>
        <v>#REF!</v>
      </c>
      <c r="AR425" s="7" t="e">
        <f>'[1]Рейтинговая таблица организаций'!#REF!</f>
        <v>#REF!</v>
      </c>
      <c r="AS425" s="7" t="s">
        <v>64</v>
      </c>
      <c r="AT425" s="7" t="e">
        <f>'[1]Рейтинговая таблица организаций'!#REF!</f>
        <v>#REF!</v>
      </c>
      <c r="AU425" s="7" t="e">
        <f>'[1]Рейтинговая таблица организаций'!#REF!</f>
        <v>#REF!</v>
      </c>
      <c r="AV425" s="7" t="s">
        <v>65</v>
      </c>
      <c r="AW425" s="7" t="e">
        <f>'[1]Рейтинговая таблица организаций'!#REF!</f>
        <v>#REF!</v>
      </c>
      <c r="AX425" s="7" t="e">
        <f>'[1]Рейтинговая таблица организаций'!#REF!</f>
        <v>#REF!</v>
      </c>
      <c r="AY425" s="7" t="s">
        <v>66</v>
      </c>
      <c r="AZ425" s="7" t="e">
        <f>'[1]Рейтинговая таблица организаций'!#REF!</f>
        <v>#REF!</v>
      </c>
      <c r="BA425" s="7" t="e">
        <f>'[1]Рейтинговая таблица организаций'!#REF!</f>
        <v>#REF!</v>
      </c>
    </row>
    <row r="426" spans="1:53" ht="15.5" x14ac:dyDescent="0.35">
      <c r="A426" s="3" t="e">
        <f>'[1]бланки '!#REF!</f>
        <v>#REF!</v>
      </c>
      <c r="B426" s="3" t="e">
        <f>'[1]бланки '!#REF!</f>
        <v>#REF!</v>
      </c>
      <c r="C426" s="3" t="e">
        <f>'[1]для bus.gov.ru'!#REF!</f>
        <v>#REF!</v>
      </c>
      <c r="D426" s="3" t="e">
        <f>'[1]для bus.gov.ru'!#REF!</f>
        <v>#REF!</v>
      </c>
      <c r="E426" s="4" t="e">
        <f>'[1]для bus.gov.ru'!#REF!</f>
        <v>#REF!</v>
      </c>
      <c r="F426" s="5" t="s">
        <v>55</v>
      </c>
      <c r="G426" s="6" t="e">
        <f>'[1]Рейтинговая таблица организаций'!#REF!</f>
        <v>#REF!</v>
      </c>
      <c r="H426" s="6" t="e">
        <f>'[1]Рейтинговая таблица организаций'!#REF!</f>
        <v>#REF!</v>
      </c>
      <c r="I426" s="5" t="s">
        <v>56</v>
      </c>
      <c r="J426" s="6" t="e">
        <f>'[1]Рейтинговая таблица организаций'!#REF!</f>
        <v>#REF!</v>
      </c>
      <c r="K426" s="6" t="e">
        <f>'[1]Рейтинговая таблица организаций'!#REF!</f>
        <v>#REF!</v>
      </c>
      <c r="L426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26" s="8" t="e">
        <f>'[1]Рейтинговая таблица организаций'!#REF!</f>
        <v>#REF!</v>
      </c>
      <c r="N426" s="7" t="e">
        <f>IF('[1]Рейтинговая таблица организаций'!#REF!&lt;1,0,(IF('[1]Рейтинговая таблица организаций'!#REF!&lt;4,30,100)))</f>
        <v>#REF!</v>
      </c>
      <c r="O426" s="7" t="s">
        <v>57</v>
      </c>
      <c r="P426" s="7" t="e">
        <f>'[1]Рейтинговая таблица организаций'!#REF!</f>
        <v>#REF!</v>
      </c>
      <c r="Q426" s="7" t="e">
        <f>'[1]Рейтинговая таблица организаций'!#REF!</f>
        <v>#REF!</v>
      </c>
      <c r="R426" s="7" t="s">
        <v>58</v>
      </c>
      <c r="S426" s="7" t="e">
        <f>'[1]Рейтинговая таблица организаций'!#REF!</f>
        <v>#REF!</v>
      </c>
      <c r="T426" s="7" t="e">
        <f>'[1]Рейтинговая таблица организаций'!#REF!</f>
        <v>#REF!</v>
      </c>
      <c r="U426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26" s="8" t="e">
        <f>'[1]Рейтинговая таблица организаций'!#REF!</f>
        <v>#REF!</v>
      </c>
      <c r="W426" s="7" t="e">
        <f>IF('[1]Рейтинговая таблица организаций'!#REF!&lt;1,0,(IF('[1]Рейтинговая таблица организаций'!#REF!&lt;4,20,100)))</f>
        <v>#REF!</v>
      </c>
      <c r="X426" s="7" t="s">
        <v>59</v>
      </c>
      <c r="Y426" s="7" t="e">
        <f>'[1]Рейтинговая таблица организаций'!#REF!</f>
        <v>#REF!</v>
      </c>
      <c r="Z426" s="7" t="e">
        <f>'[1]Рейтинговая таблица организаций'!#REF!</f>
        <v>#REF!</v>
      </c>
      <c r="AA426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26" s="9" t="e">
        <f>'[1]Рейтинговая таблица организаций'!#REF!</f>
        <v>#REF!</v>
      </c>
      <c r="AC426" s="7" t="e">
        <f>IF('[1]Рейтинговая таблица организаций'!#REF!&lt;1,0,(IF('[1]Рейтинговая таблица организаций'!#REF!&lt;5,20,100)))</f>
        <v>#REF!</v>
      </c>
      <c r="AD426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26" s="8" t="e">
        <f>'[1]Рейтинговая таблица организаций'!#REF!</f>
        <v>#REF!</v>
      </c>
      <c r="AF426" s="7" t="e">
        <f>IF('[1]Рейтинговая таблица организаций'!#REF!&lt;1,0,(IF('[1]Рейтинговая таблица организаций'!#REF!&lt;5,20,100)))</f>
        <v>#REF!</v>
      </c>
      <c r="AG426" s="7" t="s">
        <v>60</v>
      </c>
      <c r="AH426" s="7" t="e">
        <f>'[1]Рейтинговая таблица организаций'!#REF!</f>
        <v>#REF!</v>
      </c>
      <c r="AI426" s="7" t="e">
        <f>'[1]Рейтинговая таблица организаций'!#REF!</f>
        <v>#REF!</v>
      </c>
      <c r="AJ426" s="7" t="s">
        <v>61</v>
      </c>
      <c r="AK426" s="7" t="e">
        <f>'[1]Рейтинговая таблица организаций'!#REF!</f>
        <v>#REF!</v>
      </c>
      <c r="AL426" s="7" t="e">
        <f>'[1]Рейтинговая таблица организаций'!#REF!</f>
        <v>#REF!</v>
      </c>
      <c r="AM426" s="7" t="s">
        <v>62</v>
      </c>
      <c r="AN426" s="7" t="e">
        <f>'[1]Рейтинговая таблица организаций'!#REF!</f>
        <v>#REF!</v>
      </c>
      <c r="AO426" s="7" t="e">
        <f>'[1]Рейтинговая таблица организаций'!#REF!</f>
        <v>#REF!</v>
      </c>
      <c r="AP426" s="7" t="s">
        <v>63</v>
      </c>
      <c r="AQ426" s="7" t="e">
        <f>'[1]Рейтинговая таблица организаций'!#REF!</f>
        <v>#REF!</v>
      </c>
      <c r="AR426" s="7" t="e">
        <f>'[1]Рейтинговая таблица организаций'!#REF!</f>
        <v>#REF!</v>
      </c>
      <c r="AS426" s="7" t="s">
        <v>64</v>
      </c>
      <c r="AT426" s="7" t="e">
        <f>'[1]Рейтинговая таблица организаций'!#REF!</f>
        <v>#REF!</v>
      </c>
      <c r="AU426" s="7" t="e">
        <f>'[1]Рейтинговая таблица организаций'!#REF!</f>
        <v>#REF!</v>
      </c>
      <c r="AV426" s="7" t="s">
        <v>65</v>
      </c>
      <c r="AW426" s="7" t="e">
        <f>'[1]Рейтинговая таблица организаций'!#REF!</f>
        <v>#REF!</v>
      </c>
      <c r="AX426" s="7" t="e">
        <f>'[1]Рейтинговая таблица организаций'!#REF!</f>
        <v>#REF!</v>
      </c>
      <c r="AY426" s="7" t="s">
        <v>66</v>
      </c>
      <c r="AZ426" s="7" t="e">
        <f>'[1]Рейтинговая таблица организаций'!#REF!</f>
        <v>#REF!</v>
      </c>
      <c r="BA426" s="7" t="e">
        <f>'[1]Рейтинговая таблица организаций'!#REF!</f>
        <v>#REF!</v>
      </c>
    </row>
    <row r="427" spans="1:53" ht="15.5" x14ac:dyDescent="0.35">
      <c r="A427" s="3" t="e">
        <f>'[1]бланки '!#REF!</f>
        <v>#REF!</v>
      </c>
      <c r="B427" s="3" t="e">
        <f>'[1]бланки '!#REF!</f>
        <v>#REF!</v>
      </c>
      <c r="C427" s="3" t="e">
        <f>'[1]для bus.gov.ru'!#REF!</f>
        <v>#REF!</v>
      </c>
      <c r="D427" s="3" t="e">
        <f>'[1]для bus.gov.ru'!#REF!</f>
        <v>#REF!</v>
      </c>
      <c r="E427" s="4" t="e">
        <f>'[1]для bus.gov.ru'!#REF!</f>
        <v>#REF!</v>
      </c>
      <c r="F427" s="5" t="s">
        <v>55</v>
      </c>
      <c r="G427" s="6" t="e">
        <f>'[1]Рейтинговая таблица организаций'!#REF!</f>
        <v>#REF!</v>
      </c>
      <c r="H427" s="6" t="e">
        <f>'[1]Рейтинговая таблица организаций'!#REF!</f>
        <v>#REF!</v>
      </c>
      <c r="I427" s="5" t="s">
        <v>56</v>
      </c>
      <c r="J427" s="6" t="e">
        <f>'[1]Рейтинговая таблица организаций'!#REF!</f>
        <v>#REF!</v>
      </c>
      <c r="K427" s="6" t="e">
        <f>'[1]Рейтинговая таблица организаций'!#REF!</f>
        <v>#REF!</v>
      </c>
      <c r="L427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27" s="8" t="e">
        <f>'[1]Рейтинговая таблица организаций'!#REF!</f>
        <v>#REF!</v>
      </c>
      <c r="N427" s="7" t="e">
        <f>IF('[1]Рейтинговая таблица организаций'!#REF!&lt;1,0,(IF('[1]Рейтинговая таблица организаций'!#REF!&lt;4,30,100)))</f>
        <v>#REF!</v>
      </c>
      <c r="O427" s="7" t="s">
        <v>57</v>
      </c>
      <c r="P427" s="7" t="e">
        <f>'[1]Рейтинговая таблица организаций'!#REF!</f>
        <v>#REF!</v>
      </c>
      <c r="Q427" s="7" t="e">
        <f>'[1]Рейтинговая таблица организаций'!#REF!</f>
        <v>#REF!</v>
      </c>
      <c r="R427" s="7" t="s">
        <v>58</v>
      </c>
      <c r="S427" s="7" t="e">
        <f>'[1]Рейтинговая таблица организаций'!#REF!</f>
        <v>#REF!</v>
      </c>
      <c r="T427" s="7" t="e">
        <f>'[1]Рейтинговая таблица организаций'!#REF!</f>
        <v>#REF!</v>
      </c>
      <c r="U427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27" s="8" t="e">
        <f>'[1]Рейтинговая таблица организаций'!#REF!</f>
        <v>#REF!</v>
      </c>
      <c r="W427" s="7" t="e">
        <f>IF('[1]Рейтинговая таблица организаций'!#REF!&lt;1,0,(IF('[1]Рейтинговая таблица организаций'!#REF!&lt;4,20,100)))</f>
        <v>#REF!</v>
      </c>
      <c r="X427" s="7" t="s">
        <v>59</v>
      </c>
      <c r="Y427" s="7" t="e">
        <f>'[1]Рейтинговая таблица организаций'!#REF!</f>
        <v>#REF!</v>
      </c>
      <c r="Z427" s="7" t="e">
        <f>'[1]Рейтинговая таблица организаций'!#REF!</f>
        <v>#REF!</v>
      </c>
      <c r="AA427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27" s="9" t="e">
        <f>'[1]Рейтинговая таблица организаций'!#REF!</f>
        <v>#REF!</v>
      </c>
      <c r="AC427" s="7" t="e">
        <f>IF('[1]Рейтинговая таблица организаций'!#REF!&lt;1,0,(IF('[1]Рейтинговая таблица организаций'!#REF!&lt;5,20,100)))</f>
        <v>#REF!</v>
      </c>
      <c r="AD427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27" s="8" t="e">
        <f>'[1]Рейтинговая таблица организаций'!#REF!</f>
        <v>#REF!</v>
      </c>
      <c r="AF427" s="7" t="e">
        <f>IF('[1]Рейтинговая таблица организаций'!#REF!&lt;1,0,(IF('[1]Рейтинговая таблица организаций'!#REF!&lt;5,20,100)))</f>
        <v>#REF!</v>
      </c>
      <c r="AG427" s="7" t="s">
        <v>60</v>
      </c>
      <c r="AH427" s="7" t="e">
        <f>'[1]Рейтинговая таблица организаций'!#REF!</f>
        <v>#REF!</v>
      </c>
      <c r="AI427" s="7" t="e">
        <f>'[1]Рейтинговая таблица организаций'!#REF!</f>
        <v>#REF!</v>
      </c>
      <c r="AJ427" s="7" t="s">
        <v>61</v>
      </c>
      <c r="AK427" s="7" t="e">
        <f>'[1]Рейтинговая таблица организаций'!#REF!</f>
        <v>#REF!</v>
      </c>
      <c r="AL427" s="7" t="e">
        <f>'[1]Рейтинговая таблица организаций'!#REF!</f>
        <v>#REF!</v>
      </c>
      <c r="AM427" s="7" t="s">
        <v>62</v>
      </c>
      <c r="AN427" s="7" t="e">
        <f>'[1]Рейтинговая таблица организаций'!#REF!</f>
        <v>#REF!</v>
      </c>
      <c r="AO427" s="7" t="e">
        <f>'[1]Рейтинговая таблица организаций'!#REF!</f>
        <v>#REF!</v>
      </c>
      <c r="AP427" s="7" t="s">
        <v>63</v>
      </c>
      <c r="AQ427" s="7" t="e">
        <f>'[1]Рейтинговая таблица организаций'!#REF!</f>
        <v>#REF!</v>
      </c>
      <c r="AR427" s="7" t="e">
        <f>'[1]Рейтинговая таблица организаций'!#REF!</f>
        <v>#REF!</v>
      </c>
      <c r="AS427" s="7" t="s">
        <v>64</v>
      </c>
      <c r="AT427" s="7" t="e">
        <f>'[1]Рейтинговая таблица организаций'!#REF!</f>
        <v>#REF!</v>
      </c>
      <c r="AU427" s="7" t="e">
        <f>'[1]Рейтинговая таблица организаций'!#REF!</f>
        <v>#REF!</v>
      </c>
      <c r="AV427" s="7" t="s">
        <v>65</v>
      </c>
      <c r="AW427" s="7" t="e">
        <f>'[1]Рейтинговая таблица организаций'!#REF!</f>
        <v>#REF!</v>
      </c>
      <c r="AX427" s="7" t="e">
        <f>'[1]Рейтинговая таблица организаций'!#REF!</f>
        <v>#REF!</v>
      </c>
      <c r="AY427" s="7" t="s">
        <v>66</v>
      </c>
      <c r="AZ427" s="7" t="e">
        <f>'[1]Рейтинговая таблица организаций'!#REF!</f>
        <v>#REF!</v>
      </c>
      <c r="BA427" s="7" t="e">
        <f>'[1]Рейтинговая таблица организаций'!#REF!</f>
        <v>#REF!</v>
      </c>
    </row>
    <row r="428" spans="1:53" ht="15.5" x14ac:dyDescent="0.35">
      <c r="A428" s="3" t="e">
        <f>'[1]бланки '!#REF!</f>
        <v>#REF!</v>
      </c>
      <c r="B428" s="3" t="e">
        <f>'[1]бланки '!#REF!</f>
        <v>#REF!</v>
      </c>
      <c r="C428" s="3" t="e">
        <f>'[1]для bus.gov.ru'!#REF!</f>
        <v>#REF!</v>
      </c>
      <c r="D428" s="3" t="e">
        <f>'[1]для bus.gov.ru'!#REF!</f>
        <v>#REF!</v>
      </c>
      <c r="E428" s="4" t="e">
        <f>'[1]для bus.gov.ru'!#REF!</f>
        <v>#REF!</v>
      </c>
      <c r="F428" s="5" t="s">
        <v>55</v>
      </c>
      <c r="G428" s="6" t="e">
        <f>'[1]Рейтинговая таблица организаций'!#REF!</f>
        <v>#REF!</v>
      </c>
      <c r="H428" s="6" t="e">
        <f>'[1]Рейтинговая таблица организаций'!#REF!</f>
        <v>#REF!</v>
      </c>
      <c r="I428" s="5" t="s">
        <v>56</v>
      </c>
      <c r="J428" s="6" t="e">
        <f>'[1]Рейтинговая таблица организаций'!#REF!</f>
        <v>#REF!</v>
      </c>
      <c r="K428" s="6" t="e">
        <f>'[1]Рейтинговая таблица организаций'!#REF!</f>
        <v>#REF!</v>
      </c>
      <c r="L428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28" s="8" t="e">
        <f>'[1]Рейтинговая таблица организаций'!#REF!</f>
        <v>#REF!</v>
      </c>
      <c r="N428" s="7" t="e">
        <f>IF('[1]Рейтинговая таблица организаций'!#REF!&lt;1,0,(IF('[1]Рейтинговая таблица организаций'!#REF!&lt;4,30,100)))</f>
        <v>#REF!</v>
      </c>
      <c r="O428" s="7" t="s">
        <v>57</v>
      </c>
      <c r="P428" s="7" t="e">
        <f>'[1]Рейтинговая таблица организаций'!#REF!</f>
        <v>#REF!</v>
      </c>
      <c r="Q428" s="7" t="e">
        <f>'[1]Рейтинговая таблица организаций'!#REF!</f>
        <v>#REF!</v>
      </c>
      <c r="R428" s="7" t="s">
        <v>58</v>
      </c>
      <c r="S428" s="7" t="e">
        <f>'[1]Рейтинговая таблица организаций'!#REF!</f>
        <v>#REF!</v>
      </c>
      <c r="T428" s="7" t="e">
        <f>'[1]Рейтинговая таблица организаций'!#REF!</f>
        <v>#REF!</v>
      </c>
      <c r="U428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28" s="8" t="e">
        <f>'[1]Рейтинговая таблица организаций'!#REF!</f>
        <v>#REF!</v>
      </c>
      <c r="W428" s="7" t="e">
        <f>IF('[1]Рейтинговая таблица организаций'!#REF!&lt;1,0,(IF('[1]Рейтинговая таблица организаций'!#REF!&lt;4,20,100)))</f>
        <v>#REF!</v>
      </c>
      <c r="X428" s="7" t="s">
        <v>59</v>
      </c>
      <c r="Y428" s="7" t="e">
        <f>'[1]Рейтинговая таблица организаций'!#REF!</f>
        <v>#REF!</v>
      </c>
      <c r="Z428" s="7" t="e">
        <f>'[1]Рейтинговая таблица организаций'!#REF!</f>
        <v>#REF!</v>
      </c>
      <c r="AA428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28" s="9" t="e">
        <f>'[1]Рейтинговая таблица организаций'!#REF!</f>
        <v>#REF!</v>
      </c>
      <c r="AC428" s="7" t="e">
        <f>IF('[1]Рейтинговая таблица организаций'!#REF!&lt;1,0,(IF('[1]Рейтинговая таблица организаций'!#REF!&lt;5,20,100)))</f>
        <v>#REF!</v>
      </c>
      <c r="AD428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28" s="8" t="e">
        <f>'[1]Рейтинговая таблица организаций'!#REF!</f>
        <v>#REF!</v>
      </c>
      <c r="AF428" s="7" t="e">
        <f>IF('[1]Рейтинговая таблица организаций'!#REF!&lt;1,0,(IF('[1]Рейтинговая таблица организаций'!#REF!&lt;5,20,100)))</f>
        <v>#REF!</v>
      </c>
      <c r="AG428" s="7" t="s">
        <v>60</v>
      </c>
      <c r="AH428" s="7" t="e">
        <f>'[1]Рейтинговая таблица организаций'!#REF!</f>
        <v>#REF!</v>
      </c>
      <c r="AI428" s="7" t="e">
        <f>'[1]Рейтинговая таблица организаций'!#REF!</f>
        <v>#REF!</v>
      </c>
      <c r="AJ428" s="7" t="s">
        <v>61</v>
      </c>
      <c r="AK428" s="7" t="e">
        <f>'[1]Рейтинговая таблица организаций'!#REF!</f>
        <v>#REF!</v>
      </c>
      <c r="AL428" s="7" t="e">
        <f>'[1]Рейтинговая таблица организаций'!#REF!</f>
        <v>#REF!</v>
      </c>
      <c r="AM428" s="7" t="s">
        <v>62</v>
      </c>
      <c r="AN428" s="7" t="e">
        <f>'[1]Рейтинговая таблица организаций'!#REF!</f>
        <v>#REF!</v>
      </c>
      <c r="AO428" s="7" t="e">
        <f>'[1]Рейтинговая таблица организаций'!#REF!</f>
        <v>#REF!</v>
      </c>
      <c r="AP428" s="7" t="s">
        <v>63</v>
      </c>
      <c r="AQ428" s="7" t="e">
        <f>'[1]Рейтинговая таблица организаций'!#REF!</f>
        <v>#REF!</v>
      </c>
      <c r="AR428" s="7" t="e">
        <f>'[1]Рейтинговая таблица организаций'!#REF!</f>
        <v>#REF!</v>
      </c>
      <c r="AS428" s="7" t="s">
        <v>64</v>
      </c>
      <c r="AT428" s="7" t="e">
        <f>'[1]Рейтинговая таблица организаций'!#REF!</f>
        <v>#REF!</v>
      </c>
      <c r="AU428" s="7" t="e">
        <f>'[1]Рейтинговая таблица организаций'!#REF!</f>
        <v>#REF!</v>
      </c>
      <c r="AV428" s="7" t="s">
        <v>65</v>
      </c>
      <c r="AW428" s="7" t="e">
        <f>'[1]Рейтинговая таблица организаций'!#REF!</f>
        <v>#REF!</v>
      </c>
      <c r="AX428" s="7" t="e">
        <f>'[1]Рейтинговая таблица организаций'!#REF!</f>
        <v>#REF!</v>
      </c>
      <c r="AY428" s="7" t="s">
        <v>66</v>
      </c>
      <c r="AZ428" s="7" t="e">
        <f>'[1]Рейтинговая таблица организаций'!#REF!</f>
        <v>#REF!</v>
      </c>
      <c r="BA428" s="7" t="e">
        <f>'[1]Рейтинговая таблица организаций'!#REF!</f>
        <v>#REF!</v>
      </c>
    </row>
    <row r="429" spans="1:53" ht="15.5" x14ac:dyDescent="0.35">
      <c r="A429" s="3" t="e">
        <f>'[1]бланки '!#REF!</f>
        <v>#REF!</v>
      </c>
      <c r="B429" s="3" t="e">
        <f>'[1]бланки '!#REF!</f>
        <v>#REF!</v>
      </c>
      <c r="C429" s="3" t="e">
        <f>'[1]для bus.gov.ru'!#REF!</f>
        <v>#REF!</v>
      </c>
      <c r="D429" s="3" t="e">
        <f>'[1]для bus.gov.ru'!#REF!</f>
        <v>#REF!</v>
      </c>
      <c r="E429" s="4" t="e">
        <f>'[1]для bus.gov.ru'!#REF!</f>
        <v>#REF!</v>
      </c>
      <c r="F429" s="5" t="s">
        <v>55</v>
      </c>
      <c r="G429" s="6" t="e">
        <f>'[1]Рейтинговая таблица организаций'!#REF!</f>
        <v>#REF!</v>
      </c>
      <c r="H429" s="6" t="e">
        <f>'[1]Рейтинговая таблица организаций'!#REF!</f>
        <v>#REF!</v>
      </c>
      <c r="I429" s="5" t="s">
        <v>56</v>
      </c>
      <c r="J429" s="6" t="e">
        <f>'[1]Рейтинговая таблица организаций'!#REF!</f>
        <v>#REF!</v>
      </c>
      <c r="K429" s="6" t="e">
        <f>'[1]Рейтинговая таблица организаций'!#REF!</f>
        <v>#REF!</v>
      </c>
      <c r="L429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29" s="8" t="e">
        <f>'[1]Рейтинговая таблица организаций'!#REF!</f>
        <v>#REF!</v>
      </c>
      <c r="N429" s="7" t="e">
        <f>IF('[1]Рейтинговая таблица организаций'!#REF!&lt;1,0,(IF('[1]Рейтинговая таблица организаций'!#REF!&lt;4,30,100)))</f>
        <v>#REF!</v>
      </c>
      <c r="O429" s="7" t="s">
        <v>57</v>
      </c>
      <c r="P429" s="7" t="e">
        <f>'[1]Рейтинговая таблица организаций'!#REF!</f>
        <v>#REF!</v>
      </c>
      <c r="Q429" s="7" t="e">
        <f>'[1]Рейтинговая таблица организаций'!#REF!</f>
        <v>#REF!</v>
      </c>
      <c r="R429" s="7" t="s">
        <v>58</v>
      </c>
      <c r="S429" s="7" t="e">
        <f>'[1]Рейтинговая таблица организаций'!#REF!</f>
        <v>#REF!</v>
      </c>
      <c r="T429" s="7" t="e">
        <f>'[1]Рейтинговая таблица организаций'!#REF!</f>
        <v>#REF!</v>
      </c>
      <c r="U429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29" s="8" t="e">
        <f>'[1]Рейтинговая таблица организаций'!#REF!</f>
        <v>#REF!</v>
      </c>
      <c r="W429" s="7" t="e">
        <f>IF('[1]Рейтинговая таблица организаций'!#REF!&lt;1,0,(IF('[1]Рейтинговая таблица организаций'!#REF!&lt;4,20,100)))</f>
        <v>#REF!</v>
      </c>
      <c r="X429" s="7" t="s">
        <v>59</v>
      </c>
      <c r="Y429" s="7" t="e">
        <f>'[1]Рейтинговая таблица организаций'!#REF!</f>
        <v>#REF!</v>
      </c>
      <c r="Z429" s="7" t="e">
        <f>'[1]Рейтинговая таблица организаций'!#REF!</f>
        <v>#REF!</v>
      </c>
      <c r="AA429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29" s="9" t="e">
        <f>'[1]Рейтинговая таблица организаций'!#REF!</f>
        <v>#REF!</v>
      </c>
      <c r="AC429" s="7" t="e">
        <f>IF('[1]Рейтинговая таблица организаций'!#REF!&lt;1,0,(IF('[1]Рейтинговая таблица организаций'!#REF!&lt;5,20,100)))</f>
        <v>#REF!</v>
      </c>
      <c r="AD429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29" s="8" t="e">
        <f>'[1]Рейтинговая таблица организаций'!#REF!</f>
        <v>#REF!</v>
      </c>
      <c r="AF429" s="7" t="e">
        <f>IF('[1]Рейтинговая таблица организаций'!#REF!&lt;1,0,(IF('[1]Рейтинговая таблица организаций'!#REF!&lt;5,20,100)))</f>
        <v>#REF!</v>
      </c>
      <c r="AG429" s="7" t="s">
        <v>60</v>
      </c>
      <c r="AH429" s="7" t="e">
        <f>'[1]Рейтинговая таблица организаций'!#REF!</f>
        <v>#REF!</v>
      </c>
      <c r="AI429" s="7" t="e">
        <f>'[1]Рейтинговая таблица организаций'!#REF!</f>
        <v>#REF!</v>
      </c>
      <c r="AJ429" s="7" t="s">
        <v>61</v>
      </c>
      <c r="AK429" s="7" t="e">
        <f>'[1]Рейтинговая таблица организаций'!#REF!</f>
        <v>#REF!</v>
      </c>
      <c r="AL429" s="7" t="e">
        <f>'[1]Рейтинговая таблица организаций'!#REF!</f>
        <v>#REF!</v>
      </c>
      <c r="AM429" s="7" t="s">
        <v>62</v>
      </c>
      <c r="AN429" s="7" t="e">
        <f>'[1]Рейтинговая таблица организаций'!#REF!</f>
        <v>#REF!</v>
      </c>
      <c r="AO429" s="7" t="e">
        <f>'[1]Рейтинговая таблица организаций'!#REF!</f>
        <v>#REF!</v>
      </c>
      <c r="AP429" s="7" t="s">
        <v>63</v>
      </c>
      <c r="AQ429" s="7" t="e">
        <f>'[1]Рейтинговая таблица организаций'!#REF!</f>
        <v>#REF!</v>
      </c>
      <c r="AR429" s="7" t="e">
        <f>'[1]Рейтинговая таблица организаций'!#REF!</f>
        <v>#REF!</v>
      </c>
      <c r="AS429" s="7" t="s">
        <v>64</v>
      </c>
      <c r="AT429" s="7" t="e">
        <f>'[1]Рейтинговая таблица организаций'!#REF!</f>
        <v>#REF!</v>
      </c>
      <c r="AU429" s="7" t="e">
        <f>'[1]Рейтинговая таблица организаций'!#REF!</f>
        <v>#REF!</v>
      </c>
      <c r="AV429" s="7" t="s">
        <v>65</v>
      </c>
      <c r="AW429" s="7" t="e">
        <f>'[1]Рейтинговая таблица организаций'!#REF!</f>
        <v>#REF!</v>
      </c>
      <c r="AX429" s="7" t="e">
        <f>'[1]Рейтинговая таблица организаций'!#REF!</f>
        <v>#REF!</v>
      </c>
      <c r="AY429" s="7" t="s">
        <v>66</v>
      </c>
      <c r="AZ429" s="7" t="e">
        <f>'[1]Рейтинговая таблица организаций'!#REF!</f>
        <v>#REF!</v>
      </c>
      <c r="BA429" s="7" t="e">
        <f>'[1]Рейтинговая таблица организаций'!#REF!</f>
        <v>#REF!</v>
      </c>
    </row>
    <row r="430" spans="1:53" ht="15.5" x14ac:dyDescent="0.35">
      <c r="A430" s="3" t="e">
        <f>'[1]бланки '!#REF!</f>
        <v>#REF!</v>
      </c>
      <c r="B430" s="3" t="e">
        <f>'[1]бланки '!#REF!</f>
        <v>#REF!</v>
      </c>
      <c r="C430" s="3" t="e">
        <f>'[1]для bus.gov.ru'!#REF!</f>
        <v>#REF!</v>
      </c>
      <c r="D430" s="3" t="e">
        <f>'[1]для bus.gov.ru'!#REF!</f>
        <v>#REF!</v>
      </c>
      <c r="E430" s="4" t="e">
        <f>'[1]для bus.gov.ru'!#REF!</f>
        <v>#REF!</v>
      </c>
      <c r="F430" s="5" t="s">
        <v>55</v>
      </c>
      <c r="G430" s="6" t="e">
        <f>'[1]Рейтинговая таблица организаций'!#REF!</f>
        <v>#REF!</v>
      </c>
      <c r="H430" s="6" t="e">
        <f>'[1]Рейтинговая таблица организаций'!#REF!</f>
        <v>#REF!</v>
      </c>
      <c r="I430" s="5" t="s">
        <v>56</v>
      </c>
      <c r="J430" s="6" t="e">
        <f>'[1]Рейтинговая таблица организаций'!#REF!</f>
        <v>#REF!</v>
      </c>
      <c r="K430" s="6" t="e">
        <f>'[1]Рейтинговая таблица организаций'!#REF!</f>
        <v>#REF!</v>
      </c>
      <c r="L430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30" s="8" t="e">
        <f>'[1]Рейтинговая таблица организаций'!#REF!</f>
        <v>#REF!</v>
      </c>
      <c r="N430" s="7" t="e">
        <f>IF('[1]Рейтинговая таблица организаций'!#REF!&lt;1,0,(IF('[1]Рейтинговая таблица организаций'!#REF!&lt;4,30,100)))</f>
        <v>#REF!</v>
      </c>
      <c r="O430" s="7" t="s">
        <v>57</v>
      </c>
      <c r="P430" s="7" t="e">
        <f>'[1]Рейтинговая таблица организаций'!#REF!</f>
        <v>#REF!</v>
      </c>
      <c r="Q430" s="7" t="e">
        <f>'[1]Рейтинговая таблица организаций'!#REF!</f>
        <v>#REF!</v>
      </c>
      <c r="R430" s="7" t="s">
        <v>58</v>
      </c>
      <c r="S430" s="7" t="e">
        <f>'[1]Рейтинговая таблица организаций'!#REF!</f>
        <v>#REF!</v>
      </c>
      <c r="T430" s="7" t="e">
        <f>'[1]Рейтинговая таблица организаций'!#REF!</f>
        <v>#REF!</v>
      </c>
      <c r="U430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30" s="8" t="e">
        <f>'[1]Рейтинговая таблица организаций'!#REF!</f>
        <v>#REF!</v>
      </c>
      <c r="W430" s="7" t="e">
        <f>IF('[1]Рейтинговая таблица организаций'!#REF!&lt;1,0,(IF('[1]Рейтинговая таблица организаций'!#REF!&lt;4,20,100)))</f>
        <v>#REF!</v>
      </c>
      <c r="X430" s="7" t="s">
        <v>59</v>
      </c>
      <c r="Y430" s="7" t="e">
        <f>'[1]Рейтинговая таблица организаций'!#REF!</f>
        <v>#REF!</v>
      </c>
      <c r="Z430" s="7" t="e">
        <f>'[1]Рейтинговая таблица организаций'!#REF!</f>
        <v>#REF!</v>
      </c>
      <c r="AA430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30" s="9" t="e">
        <f>'[1]Рейтинговая таблица организаций'!#REF!</f>
        <v>#REF!</v>
      </c>
      <c r="AC430" s="7" t="e">
        <f>IF('[1]Рейтинговая таблица организаций'!#REF!&lt;1,0,(IF('[1]Рейтинговая таблица организаций'!#REF!&lt;5,20,100)))</f>
        <v>#REF!</v>
      </c>
      <c r="AD430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30" s="8" t="e">
        <f>'[1]Рейтинговая таблица организаций'!#REF!</f>
        <v>#REF!</v>
      </c>
      <c r="AF430" s="7" t="e">
        <f>IF('[1]Рейтинговая таблица организаций'!#REF!&lt;1,0,(IF('[1]Рейтинговая таблица организаций'!#REF!&lt;5,20,100)))</f>
        <v>#REF!</v>
      </c>
      <c r="AG430" s="7" t="s">
        <v>60</v>
      </c>
      <c r="AH430" s="7" t="e">
        <f>'[1]Рейтинговая таблица организаций'!#REF!</f>
        <v>#REF!</v>
      </c>
      <c r="AI430" s="7" t="e">
        <f>'[1]Рейтинговая таблица организаций'!#REF!</f>
        <v>#REF!</v>
      </c>
      <c r="AJ430" s="7" t="s">
        <v>61</v>
      </c>
      <c r="AK430" s="7" t="e">
        <f>'[1]Рейтинговая таблица организаций'!#REF!</f>
        <v>#REF!</v>
      </c>
      <c r="AL430" s="7" t="e">
        <f>'[1]Рейтинговая таблица организаций'!#REF!</f>
        <v>#REF!</v>
      </c>
      <c r="AM430" s="7" t="s">
        <v>62</v>
      </c>
      <c r="AN430" s="7" t="e">
        <f>'[1]Рейтинговая таблица организаций'!#REF!</f>
        <v>#REF!</v>
      </c>
      <c r="AO430" s="7" t="e">
        <f>'[1]Рейтинговая таблица организаций'!#REF!</f>
        <v>#REF!</v>
      </c>
      <c r="AP430" s="7" t="s">
        <v>63</v>
      </c>
      <c r="AQ430" s="7" t="e">
        <f>'[1]Рейтинговая таблица организаций'!#REF!</f>
        <v>#REF!</v>
      </c>
      <c r="AR430" s="7" t="e">
        <f>'[1]Рейтинговая таблица организаций'!#REF!</f>
        <v>#REF!</v>
      </c>
      <c r="AS430" s="7" t="s">
        <v>64</v>
      </c>
      <c r="AT430" s="7" t="e">
        <f>'[1]Рейтинговая таблица организаций'!#REF!</f>
        <v>#REF!</v>
      </c>
      <c r="AU430" s="7" t="e">
        <f>'[1]Рейтинговая таблица организаций'!#REF!</f>
        <v>#REF!</v>
      </c>
      <c r="AV430" s="7" t="s">
        <v>65</v>
      </c>
      <c r="AW430" s="7" t="e">
        <f>'[1]Рейтинговая таблица организаций'!#REF!</f>
        <v>#REF!</v>
      </c>
      <c r="AX430" s="7" t="e">
        <f>'[1]Рейтинговая таблица организаций'!#REF!</f>
        <v>#REF!</v>
      </c>
      <c r="AY430" s="7" t="s">
        <v>66</v>
      </c>
      <c r="AZ430" s="7" t="e">
        <f>'[1]Рейтинговая таблица организаций'!#REF!</f>
        <v>#REF!</v>
      </c>
      <c r="BA430" s="7" t="e">
        <f>'[1]Рейтинговая таблица организаций'!#REF!</f>
        <v>#REF!</v>
      </c>
    </row>
    <row r="431" spans="1:53" ht="15.5" x14ac:dyDescent="0.35">
      <c r="A431" s="3" t="e">
        <f>'[1]бланки '!#REF!</f>
        <v>#REF!</v>
      </c>
      <c r="B431" s="3" t="e">
        <f>'[1]бланки '!#REF!</f>
        <v>#REF!</v>
      </c>
      <c r="C431" s="3" t="e">
        <f>'[1]для bus.gov.ru'!#REF!</f>
        <v>#REF!</v>
      </c>
      <c r="D431" s="3" t="e">
        <f>'[1]для bus.gov.ru'!#REF!</f>
        <v>#REF!</v>
      </c>
      <c r="E431" s="4" t="e">
        <f>'[1]для bus.gov.ru'!#REF!</f>
        <v>#REF!</v>
      </c>
      <c r="F431" s="5" t="s">
        <v>55</v>
      </c>
      <c r="G431" s="6" t="e">
        <f>'[1]Рейтинговая таблица организаций'!#REF!</f>
        <v>#REF!</v>
      </c>
      <c r="H431" s="6" t="e">
        <f>'[1]Рейтинговая таблица организаций'!#REF!</f>
        <v>#REF!</v>
      </c>
      <c r="I431" s="5" t="s">
        <v>56</v>
      </c>
      <c r="J431" s="6" t="e">
        <f>'[1]Рейтинговая таблица организаций'!#REF!</f>
        <v>#REF!</v>
      </c>
      <c r="K431" s="6" t="e">
        <f>'[1]Рейтинговая таблица организаций'!#REF!</f>
        <v>#REF!</v>
      </c>
      <c r="L431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31" s="8" t="e">
        <f>'[1]Рейтинговая таблица организаций'!#REF!</f>
        <v>#REF!</v>
      </c>
      <c r="N431" s="7" t="e">
        <f>IF('[1]Рейтинговая таблица организаций'!#REF!&lt;1,0,(IF('[1]Рейтинговая таблица организаций'!#REF!&lt;4,30,100)))</f>
        <v>#REF!</v>
      </c>
      <c r="O431" s="7" t="s">
        <v>57</v>
      </c>
      <c r="P431" s="7" t="e">
        <f>'[1]Рейтинговая таблица организаций'!#REF!</f>
        <v>#REF!</v>
      </c>
      <c r="Q431" s="7" t="e">
        <f>'[1]Рейтинговая таблица организаций'!#REF!</f>
        <v>#REF!</v>
      </c>
      <c r="R431" s="7" t="s">
        <v>58</v>
      </c>
      <c r="S431" s="7" t="e">
        <f>'[1]Рейтинговая таблица организаций'!#REF!</f>
        <v>#REF!</v>
      </c>
      <c r="T431" s="7" t="e">
        <f>'[1]Рейтинговая таблица организаций'!#REF!</f>
        <v>#REF!</v>
      </c>
      <c r="U431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31" s="8" t="e">
        <f>'[1]Рейтинговая таблица организаций'!#REF!</f>
        <v>#REF!</v>
      </c>
      <c r="W431" s="7" t="e">
        <f>IF('[1]Рейтинговая таблица организаций'!#REF!&lt;1,0,(IF('[1]Рейтинговая таблица организаций'!#REF!&lt;4,20,100)))</f>
        <v>#REF!</v>
      </c>
      <c r="X431" s="7" t="s">
        <v>59</v>
      </c>
      <c r="Y431" s="7" t="e">
        <f>'[1]Рейтинговая таблица организаций'!#REF!</f>
        <v>#REF!</v>
      </c>
      <c r="Z431" s="7" t="e">
        <f>'[1]Рейтинговая таблица организаций'!#REF!</f>
        <v>#REF!</v>
      </c>
      <c r="AA431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31" s="9" t="e">
        <f>'[1]Рейтинговая таблица организаций'!#REF!</f>
        <v>#REF!</v>
      </c>
      <c r="AC431" s="7" t="e">
        <f>IF('[1]Рейтинговая таблица организаций'!#REF!&lt;1,0,(IF('[1]Рейтинговая таблица организаций'!#REF!&lt;5,20,100)))</f>
        <v>#REF!</v>
      </c>
      <c r="AD431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31" s="8" t="e">
        <f>'[1]Рейтинговая таблица организаций'!#REF!</f>
        <v>#REF!</v>
      </c>
      <c r="AF431" s="7" t="e">
        <f>IF('[1]Рейтинговая таблица организаций'!#REF!&lt;1,0,(IF('[1]Рейтинговая таблица организаций'!#REF!&lt;5,20,100)))</f>
        <v>#REF!</v>
      </c>
      <c r="AG431" s="7" t="s">
        <v>60</v>
      </c>
      <c r="AH431" s="7" t="e">
        <f>'[1]Рейтинговая таблица организаций'!#REF!</f>
        <v>#REF!</v>
      </c>
      <c r="AI431" s="7" t="e">
        <f>'[1]Рейтинговая таблица организаций'!#REF!</f>
        <v>#REF!</v>
      </c>
      <c r="AJ431" s="7" t="s">
        <v>61</v>
      </c>
      <c r="AK431" s="7" t="e">
        <f>'[1]Рейтинговая таблица организаций'!#REF!</f>
        <v>#REF!</v>
      </c>
      <c r="AL431" s="7" t="e">
        <f>'[1]Рейтинговая таблица организаций'!#REF!</f>
        <v>#REF!</v>
      </c>
      <c r="AM431" s="7" t="s">
        <v>62</v>
      </c>
      <c r="AN431" s="7" t="e">
        <f>'[1]Рейтинговая таблица организаций'!#REF!</f>
        <v>#REF!</v>
      </c>
      <c r="AO431" s="7" t="e">
        <f>'[1]Рейтинговая таблица организаций'!#REF!</f>
        <v>#REF!</v>
      </c>
      <c r="AP431" s="7" t="s">
        <v>63</v>
      </c>
      <c r="AQ431" s="7" t="e">
        <f>'[1]Рейтинговая таблица организаций'!#REF!</f>
        <v>#REF!</v>
      </c>
      <c r="AR431" s="7" t="e">
        <f>'[1]Рейтинговая таблица организаций'!#REF!</f>
        <v>#REF!</v>
      </c>
      <c r="AS431" s="7" t="s">
        <v>64</v>
      </c>
      <c r="AT431" s="7" t="e">
        <f>'[1]Рейтинговая таблица организаций'!#REF!</f>
        <v>#REF!</v>
      </c>
      <c r="AU431" s="7" t="e">
        <f>'[1]Рейтинговая таблица организаций'!#REF!</f>
        <v>#REF!</v>
      </c>
      <c r="AV431" s="7" t="s">
        <v>65</v>
      </c>
      <c r="AW431" s="7" t="e">
        <f>'[1]Рейтинговая таблица организаций'!#REF!</f>
        <v>#REF!</v>
      </c>
      <c r="AX431" s="7" t="e">
        <f>'[1]Рейтинговая таблица организаций'!#REF!</f>
        <v>#REF!</v>
      </c>
      <c r="AY431" s="7" t="s">
        <v>66</v>
      </c>
      <c r="AZ431" s="7" t="e">
        <f>'[1]Рейтинговая таблица организаций'!#REF!</f>
        <v>#REF!</v>
      </c>
      <c r="BA431" s="7" t="e">
        <f>'[1]Рейтинговая таблица организаций'!#REF!</f>
        <v>#REF!</v>
      </c>
    </row>
    <row r="432" spans="1:53" ht="15.5" x14ac:dyDescent="0.35">
      <c r="A432" s="3" t="e">
        <f>'[1]бланки '!#REF!</f>
        <v>#REF!</v>
      </c>
      <c r="B432" s="3" t="e">
        <f>'[1]бланки '!#REF!</f>
        <v>#REF!</v>
      </c>
      <c r="C432" s="3" t="e">
        <f>'[1]для bus.gov.ru'!#REF!</f>
        <v>#REF!</v>
      </c>
      <c r="D432" s="3" t="e">
        <f>'[1]для bus.gov.ru'!#REF!</f>
        <v>#REF!</v>
      </c>
      <c r="E432" s="4" t="e">
        <f>'[1]для bus.gov.ru'!#REF!</f>
        <v>#REF!</v>
      </c>
      <c r="F432" s="5" t="s">
        <v>55</v>
      </c>
      <c r="G432" s="6" t="e">
        <f>'[1]Рейтинговая таблица организаций'!#REF!</f>
        <v>#REF!</v>
      </c>
      <c r="H432" s="6" t="e">
        <f>'[1]Рейтинговая таблица организаций'!#REF!</f>
        <v>#REF!</v>
      </c>
      <c r="I432" s="5" t="s">
        <v>56</v>
      </c>
      <c r="J432" s="6" t="e">
        <f>'[1]Рейтинговая таблица организаций'!#REF!</f>
        <v>#REF!</v>
      </c>
      <c r="K432" s="6" t="e">
        <f>'[1]Рейтинговая таблица организаций'!#REF!</f>
        <v>#REF!</v>
      </c>
      <c r="L432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32" s="8" t="e">
        <f>'[1]Рейтинговая таблица организаций'!#REF!</f>
        <v>#REF!</v>
      </c>
      <c r="N432" s="7" t="e">
        <f>IF('[1]Рейтинговая таблица организаций'!#REF!&lt;1,0,(IF('[1]Рейтинговая таблица организаций'!#REF!&lt;4,30,100)))</f>
        <v>#REF!</v>
      </c>
      <c r="O432" s="7" t="s">
        <v>57</v>
      </c>
      <c r="P432" s="7" t="e">
        <f>'[1]Рейтинговая таблица организаций'!#REF!</f>
        <v>#REF!</v>
      </c>
      <c r="Q432" s="7" t="e">
        <f>'[1]Рейтинговая таблица организаций'!#REF!</f>
        <v>#REF!</v>
      </c>
      <c r="R432" s="7" t="s">
        <v>58</v>
      </c>
      <c r="S432" s="7" t="e">
        <f>'[1]Рейтинговая таблица организаций'!#REF!</f>
        <v>#REF!</v>
      </c>
      <c r="T432" s="7" t="e">
        <f>'[1]Рейтинговая таблица организаций'!#REF!</f>
        <v>#REF!</v>
      </c>
      <c r="U432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32" s="8" t="e">
        <f>'[1]Рейтинговая таблица организаций'!#REF!</f>
        <v>#REF!</v>
      </c>
      <c r="W432" s="7" t="e">
        <f>IF('[1]Рейтинговая таблица организаций'!#REF!&lt;1,0,(IF('[1]Рейтинговая таблица организаций'!#REF!&lt;4,20,100)))</f>
        <v>#REF!</v>
      </c>
      <c r="X432" s="7" t="s">
        <v>59</v>
      </c>
      <c r="Y432" s="7" t="e">
        <f>'[1]Рейтинговая таблица организаций'!#REF!</f>
        <v>#REF!</v>
      </c>
      <c r="Z432" s="7" t="e">
        <f>'[1]Рейтинговая таблица организаций'!#REF!</f>
        <v>#REF!</v>
      </c>
      <c r="AA432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32" s="9" t="e">
        <f>'[1]Рейтинговая таблица организаций'!#REF!</f>
        <v>#REF!</v>
      </c>
      <c r="AC432" s="7" t="e">
        <f>IF('[1]Рейтинговая таблица организаций'!#REF!&lt;1,0,(IF('[1]Рейтинговая таблица организаций'!#REF!&lt;5,20,100)))</f>
        <v>#REF!</v>
      </c>
      <c r="AD432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32" s="8" t="e">
        <f>'[1]Рейтинговая таблица организаций'!#REF!</f>
        <v>#REF!</v>
      </c>
      <c r="AF432" s="7" t="e">
        <f>IF('[1]Рейтинговая таблица организаций'!#REF!&lt;1,0,(IF('[1]Рейтинговая таблица организаций'!#REF!&lt;5,20,100)))</f>
        <v>#REF!</v>
      </c>
      <c r="AG432" s="7" t="s">
        <v>60</v>
      </c>
      <c r="AH432" s="7" t="e">
        <f>'[1]Рейтинговая таблица организаций'!#REF!</f>
        <v>#REF!</v>
      </c>
      <c r="AI432" s="7" t="e">
        <f>'[1]Рейтинговая таблица организаций'!#REF!</f>
        <v>#REF!</v>
      </c>
      <c r="AJ432" s="7" t="s">
        <v>61</v>
      </c>
      <c r="AK432" s="7" t="e">
        <f>'[1]Рейтинговая таблица организаций'!#REF!</f>
        <v>#REF!</v>
      </c>
      <c r="AL432" s="7" t="e">
        <f>'[1]Рейтинговая таблица организаций'!#REF!</f>
        <v>#REF!</v>
      </c>
      <c r="AM432" s="7" t="s">
        <v>62</v>
      </c>
      <c r="AN432" s="7" t="e">
        <f>'[1]Рейтинговая таблица организаций'!#REF!</f>
        <v>#REF!</v>
      </c>
      <c r="AO432" s="7" t="e">
        <f>'[1]Рейтинговая таблица организаций'!#REF!</f>
        <v>#REF!</v>
      </c>
      <c r="AP432" s="7" t="s">
        <v>63</v>
      </c>
      <c r="AQ432" s="7" t="e">
        <f>'[1]Рейтинговая таблица организаций'!#REF!</f>
        <v>#REF!</v>
      </c>
      <c r="AR432" s="7" t="e">
        <f>'[1]Рейтинговая таблица организаций'!#REF!</f>
        <v>#REF!</v>
      </c>
      <c r="AS432" s="7" t="s">
        <v>64</v>
      </c>
      <c r="AT432" s="7" t="e">
        <f>'[1]Рейтинговая таблица организаций'!#REF!</f>
        <v>#REF!</v>
      </c>
      <c r="AU432" s="7" t="e">
        <f>'[1]Рейтинговая таблица организаций'!#REF!</f>
        <v>#REF!</v>
      </c>
      <c r="AV432" s="7" t="s">
        <v>65</v>
      </c>
      <c r="AW432" s="7" t="e">
        <f>'[1]Рейтинговая таблица организаций'!#REF!</f>
        <v>#REF!</v>
      </c>
      <c r="AX432" s="7" t="e">
        <f>'[1]Рейтинговая таблица организаций'!#REF!</f>
        <v>#REF!</v>
      </c>
      <c r="AY432" s="7" t="s">
        <v>66</v>
      </c>
      <c r="AZ432" s="7" t="e">
        <f>'[1]Рейтинговая таблица организаций'!#REF!</f>
        <v>#REF!</v>
      </c>
      <c r="BA432" s="7" t="e">
        <f>'[1]Рейтинговая таблица организаций'!#REF!</f>
        <v>#REF!</v>
      </c>
    </row>
    <row r="433" spans="1:53" ht="15.5" x14ac:dyDescent="0.35">
      <c r="A433" s="3" t="e">
        <f>'[1]бланки '!#REF!</f>
        <v>#REF!</v>
      </c>
      <c r="B433" s="3" t="e">
        <f>'[1]бланки '!#REF!</f>
        <v>#REF!</v>
      </c>
      <c r="C433" s="3" t="e">
        <f>'[1]для bus.gov.ru'!#REF!</f>
        <v>#REF!</v>
      </c>
      <c r="D433" s="3" t="e">
        <f>'[1]для bus.gov.ru'!#REF!</f>
        <v>#REF!</v>
      </c>
      <c r="E433" s="4" t="e">
        <f>'[1]для bus.gov.ru'!#REF!</f>
        <v>#REF!</v>
      </c>
      <c r="F433" s="5" t="s">
        <v>55</v>
      </c>
      <c r="G433" s="6" t="e">
        <f>'[1]Рейтинговая таблица организаций'!#REF!</f>
        <v>#REF!</v>
      </c>
      <c r="H433" s="6" t="e">
        <f>'[1]Рейтинговая таблица организаций'!#REF!</f>
        <v>#REF!</v>
      </c>
      <c r="I433" s="5" t="s">
        <v>56</v>
      </c>
      <c r="J433" s="6" t="e">
        <f>'[1]Рейтинговая таблица организаций'!#REF!</f>
        <v>#REF!</v>
      </c>
      <c r="K433" s="6" t="e">
        <f>'[1]Рейтинговая таблица организаций'!#REF!</f>
        <v>#REF!</v>
      </c>
      <c r="L433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33" s="8" t="e">
        <f>'[1]Рейтинговая таблица организаций'!#REF!</f>
        <v>#REF!</v>
      </c>
      <c r="N433" s="7" t="e">
        <f>IF('[1]Рейтинговая таблица организаций'!#REF!&lt;1,0,(IF('[1]Рейтинговая таблица организаций'!#REF!&lt;4,30,100)))</f>
        <v>#REF!</v>
      </c>
      <c r="O433" s="7" t="s">
        <v>57</v>
      </c>
      <c r="P433" s="7" t="e">
        <f>'[1]Рейтинговая таблица организаций'!#REF!</f>
        <v>#REF!</v>
      </c>
      <c r="Q433" s="7" t="e">
        <f>'[1]Рейтинговая таблица организаций'!#REF!</f>
        <v>#REF!</v>
      </c>
      <c r="R433" s="7" t="s">
        <v>58</v>
      </c>
      <c r="S433" s="7" t="e">
        <f>'[1]Рейтинговая таблица организаций'!#REF!</f>
        <v>#REF!</v>
      </c>
      <c r="T433" s="7" t="e">
        <f>'[1]Рейтинговая таблица организаций'!#REF!</f>
        <v>#REF!</v>
      </c>
      <c r="U433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33" s="8" t="e">
        <f>'[1]Рейтинговая таблица организаций'!#REF!</f>
        <v>#REF!</v>
      </c>
      <c r="W433" s="7" t="e">
        <f>IF('[1]Рейтинговая таблица организаций'!#REF!&lt;1,0,(IF('[1]Рейтинговая таблица организаций'!#REF!&lt;4,20,100)))</f>
        <v>#REF!</v>
      </c>
      <c r="X433" s="7" t="s">
        <v>59</v>
      </c>
      <c r="Y433" s="7" t="e">
        <f>'[1]Рейтинговая таблица организаций'!#REF!</f>
        <v>#REF!</v>
      </c>
      <c r="Z433" s="7" t="e">
        <f>'[1]Рейтинговая таблица организаций'!#REF!</f>
        <v>#REF!</v>
      </c>
      <c r="AA433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33" s="9" t="e">
        <f>'[1]Рейтинговая таблица организаций'!#REF!</f>
        <v>#REF!</v>
      </c>
      <c r="AC433" s="7" t="e">
        <f>IF('[1]Рейтинговая таблица организаций'!#REF!&lt;1,0,(IF('[1]Рейтинговая таблица организаций'!#REF!&lt;5,20,100)))</f>
        <v>#REF!</v>
      </c>
      <c r="AD433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33" s="8" t="e">
        <f>'[1]Рейтинговая таблица организаций'!#REF!</f>
        <v>#REF!</v>
      </c>
      <c r="AF433" s="7" t="e">
        <f>IF('[1]Рейтинговая таблица организаций'!#REF!&lt;1,0,(IF('[1]Рейтинговая таблица организаций'!#REF!&lt;5,20,100)))</f>
        <v>#REF!</v>
      </c>
      <c r="AG433" s="7" t="s">
        <v>60</v>
      </c>
      <c r="AH433" s="7" t="e">
        <f>'[1]Рейтинговая таблица организаций'!#REF!</f>
        <v>#REF!</v>
      </c>
      <c r="AI433" s="7" t="e">
        <f>'[1]Рейтинговая таблица организаций'!#REF!</f>
        <v>#REF!</v>
      </c>
      <c r="AJ433" s="7" t="s">
        <v>61</v>
      </c>
      <c r="AK433" s="7" t="e">
        <f>'[1]Рейтинговая таблица организаций'!#REF!</f>
        <v>#REF!</v>
      </c>
      <c r="AL433" s="7" t="e">
        <f>'[1]Рейтинговая таблица организаций'!#REF!</f>
        <v>#REF!</v>
      </c>
      <c r="AM433" s="7" t="s">
        <v>62</v>
      </c>
      <c r="AN433" s="7" t="e">
        <f>'[1]Рейтинговая таблица организаций'!#REF!</f>
        <v>#REF!</v>
      </c>
      <c r="AO433" s="7" t="e">
        <f>'[1]Рейтинговая таблица организаций'!#REF!</f>
        <v>#REF!</v>
      </c>
      <c r="AP433" s="7" t="s">
        <v>63</v>
      </c>
      <c r="AQ433" s="7" t="e">
        <f>'[1]Рейтинговая таблица организаций'!#REF!</f>
        <v>#REF!</v>
      </c>
      <c r="AR433" s="7" t="e">
        <f>'[1]Рейтинговая таблица организаций'!#REF!</f>
        <v>#REF!</v>
      </c>
      <c r="AS433" s="7" t="s">
        <v>64</v>
      </c>
      <c r="AT433" s="7" t="e">
        <f>'[1]Рейтинговая таблица организаций'!#REF!</f>
        <v>#REF!</v>
      </c>
      <c r="AU433" s="7" t="e">
        <f>'[1]Рейтинговая таблица организаций'!#REF!</f>
        <v>#REF!</v>
      </c>
      <c r="AV433" s="7" t="s">
        <v>65</v>
      </c>
      <c r="AW433" s="7" t="e">
        <f>'[1]Рейтинговая таблица организаций'!#REF!</f>
        <v>#REF!</v>
      </c>
      <c r="AX433" s="7" t="e">
        <f>'[1]Рейтинговая таблица организаций'!#REF!</f>
        <v>#REF!</v>
      </c>
      <c r="AY433" s="7" t="s">
        <v>66</v>
      </c>
      <c r="AZ433" s="7" t="e">
        <f>'[1]Рейтинговая таблица организаций'!#REF!</f>
        <v>#REF!</v>
      </c>
      <c r="BA433" s="7" t="e">
        <f>'[1]Рейтинговая таблица организаций'!#REF!</f>
        <v>#REF!</v>
      </c>
    </row>
    <row r="434" spans="1:53" ht="15.5" x14ac:dyDescent="0.35">
      <c r="A434" s="3" t="e">
        <f>'[1]бланки '!#REF!</f>
        <v>#REF!</v>
      </c>
      <c r="B434" s="3" t="e">
        <f>'[1]бланки '!#REF!</f>
        <v>#REF!</v>
      </c>
      <c r="C434" s="3" t="e">
        <f>'[1]для bus.gov.ru'!#REF!</f>
        <v>#REF!</v>
      </c>
      <c r="D434" s="3" t="e">
        <f>'[1]для bus.gov.ru'!#REF!</f>
        <v>#REF!</v>
      </c>
      <c r="E434" s="4" t="e">
        <f>'[1]для bus.gov.ru'!#REF!</f>
        <v>#REF!</v>
      </c>
      <c r="F434" s="5" t="s">
        <v>55</v>
      </c>
      <c r="G434" s="6" t="e">
        <f>'[1]Рейтинговая таблица организаций'!#REF!</f>
        <v>#REF!</v>
      </c>
      <c r="H434" s="6" t="e">
        <f>'[1]Рейтинговая таблица организаций'!#REF!</f>
        <v>#REF!</v>
      </c>
      <c r="I434" s="5" t="s">
        <v>56</v>
      </c>
      <c r="J434" s="6" t="e">
        <f>'[1]Рейтинговая таблица организаций'!#REF!</f>
        <v>#REF!</v>
      </c>
      <c r="K434" s="6" t="e">
        <f>'[1]Рейтинговая таблица организаций'!#REF!</f>
        <v>#REF!</v>
      </c>
      <c r="L434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34" s="8" t="e">
        <f>'[1]Рейтинговая таблица организаций'!#REF!</f>
        <v>#REF!</v>
      </c>
      <c r="N434" s="7" t="e">
        <f>IF('[1]Рейтинговая таблица организаций'!#REF!&lt;1,0,(IF('[1]Рейтинговая таблица организаций'!#REF!&lt;4,30,100)))</f>
        <v>#REF!</v>
      </c>
      <c r="O434" s="7" t="s">
        <v>57</v>
      </c>
      <c r="P434" s="7" t="e">
        <f>'[1]Рейтинговая таблица организаций'!#REF!</f>
        <v>#REF!</v>
      </c>
      <c r="Q434" s="7" t="e">
        <f>'[1]Рейтинговая таблица организаций'!#REF!</f>
        <v>#REF!</v>
      </c>
      <c r="R434" s="7" t="s">
        <v>58</v>
      </c>
      <c r="S434" s="7" t="e">
        <f>'[1]Рейтинговая таблица организаций'!#REF!</f>
        <v>#REF!</v>
      </c>
      <c r="T434" s="7" t="e">
        <f>'[1]Рейтинговая таблица организаций'!#REF!</f>
        <v>#REF!</v>
      </c>
      <c r="U434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34" s="8" t="e">
        <f>'[1]Рейтинговая таблица организаций'!#REF!</f>
        <v>#REF!</v>
      </c>
      <c r="W434" s="7" t="e">
        <f>IF('[1]Рейтинговая таблица организаций'!#REF!&lt;1,0,(IF('[1]Рейтинговая таблица организаций'!#REF!&lt;4,20,100)))</f>
        <v>#REF!</v>
      </c>
      <c r="X434" s="7" t="s">
        <v>59</v>
      </c>
      <c r="Y434" s="7" t="e">
        <f>'[1]Рейтинговая таблица организаций'!#REF!</f>
        <v>#REF!</v>
      </c>
      <c r="Z434" s="7" t="e">
        <f>'[1]Рейтинговая таблица организаций'!#REF!</f>
        <v>#REF!</v>
      </c>
      <c r="AA434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34" s="9" t="e">
        <f>'[1]Рейтинговая таблица организаций'!#REF!</f>
        <v>#REF!</v>
      </c>
      <c r="AC434" s="7" t="e">
        <f>IF('[1]Рейтинговая таблица организаций'!#REF!&lt;1,0,(IF('[1]Рейтинговая таблица организаций'!#REF!&lt;5,20,100)))</f>
        <v>#REF!</v>
      </c>
      <c r="AD434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34" s="8" t="e">
        <f>'[1]Рейтинговая таблица организаций'!#REF!</f>
        <v>#REF!</v>
      </c>
      <c r="AF434" s="7" t="e">
        <f>IF('[1]Рейтинговая таблица организаций'!#REF!&lt;1,0,(IF('[1]Рейтинговая таблица организаций'!#REF!&lt;5,20,100)))</f>
        <v>#REF!</v>
      </c>
      <c r="AG434" s="7" t="s">
        <v>60</v>
      </c>
      <c r="AH434" s="7" t="e">
        <f>'[1]Рейтинговая таблица организаций'!#REF!</f>
        <v>#REF!</v>
      </c>
      <c r="AI434" s="7" t="e">
        <f>'[1]Рейтинговая таблица организаций'!#REF!</f>
        <v>#REF!</v>
      </c>
      <c r="AJ434" s="7" t="s">
        <v>61</v>
      </c>
      <c r="AK434" s="7" t="e">
        <f>'[1]Рейтинговая таблица организаций'!#REF!</f>
        <v>#REF!</v>
      </c>
      <c r="AL434" s="7" t="e">
        <f>'[1]Рейтинговая таблица организаций'!#REF!</f>
        <v>#REF!</v>
      </c>
      <c r="AM434" s="7" t="s">
        <v>62</v>
      </c>
      <c r="AN434" s="7" t="e">
        <f>'[1]Рейтинговая таблица организаций'!#REF!</f>
        <v>#REF!</v>
      </c>
      <c r="AO434" s="7" t="e">
        <f>'[1]Рейтинговая таблица организаций'!#REF!</f>
        <v>#REF!</v>
      </c>
      <c r="AP434" s="7" t="s">
        <v>63</v>
      </c>
      <c r="AQ434" s="7" t="e">
        <f>'[1]Рейтинговая таблица организаций'!#REF!</f>
        <v>#REF!</v>
      </c>
      <c r="AR434" s="7" t="e">
        <f>'[1]Рейтинговая таблица организаций'!#REF!</f>
        <v>#REF!</v>
      </c>
      <c r="AS434" s="7" t="s">
        <v>64</v>
      </c>
      <c r="AT434" s="7" t="e">
        <f>'[1]Рейтинговая таблица организаций'!#REF!</f>
        <v>#REF!</v>
      </c>
      <c r="AU434" s="7" t="e">
        <f>'[1]Рейтинговая таблица организаций'!#REF!</f>
        <v>#REF!</v>
      </c>
      <c r="AV434" s="7" t="s">
        <v>65</v>
      </c>
      <c r="AW434" s="7" t="e">
        <f>'[1]Рейтинговая таблица организаций'!#REF!</f>
        <v>#REF!</v>
      </c>
      <c r="AX434" s="7" t="e">
        <f>'[1]Рейтинговая таблица организаций'!#REF!</f>
        <v>#REF!</v>
      </c>
      <c r="AY434" s="7" t="s">
        <v>66</v>
      </c>
      <c r="AZ434" s="7" t="e">
        <f>'[1]Рейтинговая таблица организаций'!#REF!</f>
        <v>#REF!</v>
      </c>
      <c r="BA434" s="7" t="e">
        <f>'[1]Рейтинговая таблица организаций'!#REF!</f>
        <v>#REF!</v>
      </c>
    </row>
    <row r="435" spans="1:53" ht="15.5" x14ac:dyDescent="0.35">
      <c r="A435" s="3" t="e">
        <f>'[1]бланки '!#REF!</f>
        <v>#REF!</v>
      </c>
      <c r="B435" s="3" t="e">
        <f>'[1]бланки '!#REF!</f>
        <v>#REF!</v>
      </c>
      <c r="C435" s="3" t="e">
        <f>'[1]для bus.gov.ru'!#REF!</f>
        <v>#REF!</v>
      </c>
      <c r="D435" s="3" t="e">
        <f>'[1]для bus.gov.ru'!#REF!</f>
        <v>#REF!</v>
      </c>
      <c r="E435" s="4" t="e">
        <f>'[1]для bus.gov.ru'!#REF!</f>
        <v>#REF!</v>
      </c>
      <c r="F435" s="5" t="s">
        <v>55</v>
      </c>
      <c r="G435" s="6" t="e">
        <f>'[1]Рейтинговая таблица организаций'!#REF!</f>
        <v>#REF!</v>
      </c>
      <c r="H435" s="6" t="e">
        <f>'[1]Рейтинговая таблица организаций'!#REF!</f>
        <v>#REF!</v>
      </c>
      <c r="I435" s="5" t="s">
        <v>56</v>
      </c>
      <c r="J435" s="6" t="e">
        <f>'[1]Рейтинговая таблица организаций'!#REF!</f>
        <v>#REF!</v>
      </c>
      <c r="K435" s="6" t="e">
        <f>'[1]Рейтинговая таблица организаций'!#REF!</f>
        <v>#REF!</v>
      </c>
      <c r="L435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35" s="8" t="e">
        <f>'[1]Рейтинговая таблица организаций'!#REF!</f>
        <v>#REF!</v>
      </c>
      <c r="N435" s="7" t="e">
        <f>IF('[1]Рейтинговая таблица организаций'!#REF!&lt;1,0,(IF('[1]Рейтинговая таблица организаций'!#REF!&lt;4,30,100)))</f>
        <v>#REF!</v>
      </c>
      <c r="O435" s="7" t="s">
        <v>57</v>
      </c>
      <c r="P435" s="7" t="e">
        <f>'[1]Рейтинговая таблица организаций'!#REF!</f>
        <v>#REF!</v>
      </c>
      <c r="Q435" s="7" t="e">
        <f>'[1]Рейтинговая таблица организаций'!#REF!</f>
        <v>#REF!</v>
      </c>
      <c r="R435" s="7" t="s">
        <v>58</v>
      </c>
      <c r="S435" s="7" t="e">
        <f>'[1]Рейтинговая таблица организаций'!#REF!</f>
        <v>#REF!</v>
      </c>
      <c r="T435" s="7" t="e">
        <f>'[1]Рейтинговая таблица организаций'!#REF!</f>
        <v>#REF!</v>
      </c>
      <c r="U435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35" s="8" t="e">
        <f>'[1]Рейтинговая таблица организаций'!#REF!</f>
        <v>#REF!</v>
      </c>
      <c r="W435" s="7" t="e">
        <f>IF('[1]Рейтинговая таблица организаций'!#REF!&lt;1,0,(IF('[1]Рейтинговая таблица организаций'!#REF!&lt;4,20,100)))</f>
        <v>#REF!</v>
      </c>
      <c r="X435" s="7" t="s">
        <v>59</v>
      </c>
      <c r="Y435" s="7" t="e">
        <f>'[1]Рейтинговая таблица организаций'!#REF!</f>
        <v>#REF!</v>
      </c>
      <c r="Z435" s="7" t="e">
        <f>'[1]Рейтинговая таблица организаций'!#REF!</f>
        <v>#REF!</v>
      </c>
      <c r="AA435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35" s="9" t="e">
        <f>'[1]Рейтинговая таблица организаций'!#REF!</f>
        <v>#REF!</v>
      </c>
      <c r="AC435" s="7" t="e">
        <f>IF('[1]Рейтинговая таблица организаций'!#REF!&lt;1,0,(IF('[1]Рейтинговая таблица организаций'!#REF!&lt;5,20,100)))</f>
        <v>#REF!</v>
      </c>
      <c r="AD435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35" s="8" t="e">
        <f>'[1]Рейтинговая таблица организаций'!#REF!</f>
        <v>#REF!</v>
      </c>
      <c r="AF435" s="7" t="e">
        <f>IF('[1]Рейтинговая таблица организаций'!#REF!&lt;1,0,(IF('[1]Рейтинговая таблица организаций'!#REF!&lt;5,20,100)))</f>
        <v>#REF!</v>
      </c>
      <c r="AG435" s="7" t="s">
        <v>60</v>
      </c>
      <c r="AH435" s="7" t="e">
        <f>'[1]Рейтинговая таблица организаций'!#REF!</f>
        <v>#REF!</v>
      </c>
      <c r="AI435" s="7" t="e">
        <f>'[1]Рейтинговая таблица организаций'!#REF!</f>
        <v>#REF!</v>
      </c>
      <c r="AJ435" s="7" t="s">
        <v>61</v>
      </c>
      <c r="AK435" s="7" t="e">
        <f>'[1]Рейтинговая таблица организаций'!#REF!</f>
        <v>#REF!</v>
      </c>
      <c r="AL435" s="7" t="e">
        <f>'[1]Рейтинговая таблица организаций'!#REF!</f>
        <v>#REF!</v>
      </c>
      <c r="AM435" s="7" t="s">
        <v>62</v>
      </c>
      <c r="AN435" s="7" t="e">
        <f>'[1]Рейтинговая таблица организаций'!#REF!</f>
        <v>#REF!</v>
      </c>
      <c r="AO435" s="7" t="e">
        <f>'[1]Рейтинговая таблица организаций'!#REF!</f>
        <v>#REF!</v>
      </c>
      <c r="AP435" s="7" t="s">
        <v>63</v>
      </c>
      <c r="AQ435" s="7" t="e">
        <f>'[1]Рейтинговая таблица организаций'!#REF!</f>
        <v>#REF!</v>
      </c>
      <c r="AR435" s="7" t="e">
        <f>'[1]Рейтинговая таблица организаций'!#REF!</f>
        <v>#REF!</v>
      </c>
      <c r="AS435" s="7" t="s">
        <v>64</v>
      </c>
      <c r="AT435" s="7" t="e">
        <f>'[1]Рейтинговая таблица организаций'!#REF!</f>
        <v>#REF!</v>
      </c>
      <c r="AU435" s="7" t="e">
        <f>'[1]Рейтинговая таблица организаций'!#REF!</f>
        <v>#REF!</v>
      </c>
      <c r="AV435" s="7" t="s">
        <v>65</v>
      </c>
      <c r="AW435" s="7" t="e">
        <f>'[1]Рейтинговая таблица организаций'!#REF!</f>
        <v>#REF!</v>
      </c>
      <c r="AX435" s="7" t="e">
        <f>'[1]Рейтинговая таблица организаций'!#REF!</f>
        <v>#REF!</v>
      </c>
      <c r="AY435" s="7" t="s">
        <v>66</v>
      </c>
      <c r="AZ435" s="7" t="e">
        <f>'[1]Рейтинговая таблица организаций'!#REF!</f>
        <v>#REF!</v>
      </c>
      <c r="BA435" s="7" t="e">
        <f>'[1]Рейтинговая таблица организаций'!#REF!</f>
        <v>#REF!</v>
      </c>
    </row>
    <row r="436" spans="1:53" ht="15.5" x14ac:dyDescent="0.35">
      <c r="A436" s="3" t="e">
        <f>'[1]бланки '!#REF!</f>
        <v>#REF!</v>
      </c>
      <c r="B436" s="3" t="e">
        <f>'[1]бланки '!#REF!</f>
        <v>#REF!</v>
      </c>
      <c r="C436" s="3" t="e">
        <f>'[1]для bus.gov.ru'!#REF!</f>
        <v>#REF!</v>
      </c>
      <c r="D436" s="3" t="e">
        <f>'[1]для bus.gov.ru'!#REF!</f>
        <v>#REF!</v>
      </c>
      <c r="E436" s="4" t="e">
        <f>'[1]для bus.gov.ru'!#REF!</f>
        <v>#REF!</v>
      </c>
      <c r="F436" s="5" t="s">
        <v>55</v>
      </c>
      <c r="G436" s="6" t="e">
        <f>'[1]Рейтинговая таблица организаций'!#REF!</f>
        <v>#REF!</v>
      </c>
      <c r="H436" s="6" t="e">
        <f>'[1]Рейтинговая таблица организаций'!#REF!</f>
        <v>#REF!</v>
      </c>
      <c r="I436" s="5" t="s">
        <v>56</v>
      </c>
      <c r="J436" s="6" t="e">
        <f>'[1]Рейтинговая таблица организаций'!#REF!</f>
        <v>#REF!</v>
      </c>
      <c r="K436" s="6" t="e">
        <f>'[1]Рейтинговая таблица организаций'!#REF!</f>
        <v>#REF!</v>
      </c>
      <c r="L436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36" s="8" t="e">
        <f>'[1]Рейтинговая таблица организаций'!#REF!</f>
        <v>#REF!</v>
      </c>
      <c r="N436" s="7" t="e">
        <f>IF('[1]Рейтинговая таблица организаций'!#REF!&lt;1,0,(IF('[1]Рейтинговая таблица организаций'!#REF!&lt;4,30,100)))</f>
        <v>#REF!</v>
      </c>
      <c r="O436" s="7" t="s">
        <v>57</v>
      </c>
      <c r="P436" s="7" t="e">
        <f>'[1]Рейтинговая таблица организаций'!#REF!</f>
        <v>#REF!</v>
      </c>
      <c r="Q436" s="7" t="e">
        <f>'[1]Рейтинговая таблица организаций'!#REF!</f>
        <v>#REF!</v>
      </c>
      <c r="R436" s="7" t="s">
        <v>58</v>
      </c>
      <c r="S436" s="7" t="e">
        <f>'[1]Рейтинговая таблица организаций'!#REF!</f>
        <v>#REF!</v>
      </c>
      <c r="T436" s="7" t="e">
        <f>'[1]Рейтинговая таблица организаций'!#REF!</f>
        <v>#REF!</v>
      </c>
      <c r="U436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36" s="8" t="e">
        <f>'[1]Рейтинговая таблица организаций'!#REF!</f>
        <v>#REF!</v>
      </c>
      <c r="W436" s="7" t="e">
        <f>IF('[1]Рейтинговая таблица организаций'!#REF!&lt;1,0,(IF('[1]Рейтинговая таблица организаций'!#REF!&lt;4,20,100)))</f>
        <v>#REF!</v>
      </c>
      <c r="X436" s="7" t="s">
        <v>59</v>
      </c>
      <c r="Y436" s="7" t="e">
        <f>'[1]Рейтинговая таблица организаций'!#REF!</f>
        <v>#REF!</v>
      </c>
      <c r="Z436" s="7" t="e">
        <f>'[1]Рейтинговая таблица организаций'!#REF!</f>
        <v>#REF!</v>
      </c>
      <c r="AA436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36" s="9" t="e">
        <f>'[1]Рейтинговая таблица организаций'!#REF!</f>
        <v>#REF!</v>
      </c>
      <c r="AC436" s="7" t="e">
        <f>IF('[1]Рейтинговая таблица организаций'!#REF!&lt;1,0,(IF('[1]Рейтинговая таблица организаций'!#REF!&lt;5,20,100)))</f>
        <v>#REF!</v>
      </c>
      <c r="AD436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36" s="8" t="e">
        <f>'[1]Рейтинговая таблица организаций'!#REF!</f>
        <v>#REF!</v>
      </c>
      <c r="AF436" s="7" t="e">
        <f>IF('[1]Рейтинговая таблица организаций'!#REF!&lt;1,0,(IF('[1]Рейтинговая таблица организаций'!#REF!&lt;5,20,100)))</f>
        <v>#REF!</v>
      </c>
      <c r="AG436" s="7" t="s">
        <v>60</v>
      </c>
      <c r="AH436" s="7" t="e">
        <f>'[1]Рейтинговая таблица организаций'!#REF!</f>
        <v>#REF!</v>
      </c>
      <c r="AI436" s="7" t="e">
        <f>'[1]Рейтинговая таблица организаций'!#REF!</f>
        <v>#REF!</v>
      </c>
      <c r="AJ436" s="7" t="s">
        <v>61</v>
      </c>
      <c r="AK436" s="7" t="e">
        <f>'[1]Рейтинговая таблица организаций'!#REF!</f>
        <v>#REF!</v>
      </c>
      <c r="AL436" s="7" t="e">
        <f>'[1]Рейтинговая таблица организаций'!#REF!</f>
        <v>#REF!</v>
      </c>
      <c r="AM436" s="7" t="s">
        <v>62</v>
      </c>
      <c r="AN436" s="7" t="e">
        <f>'[1]Рейтинговая таблица организаций'!#REF!</f>
        <v>#REF!</v>
      </c>
      <c r="AO436" s="7" t="e">
        <f>'[1]Рейтинговая таблица организаций'!#REF!</f>
        <v>#REF!</v>
      </c>
      <c r="AP436" s="7" t="s">
        <v>63</v>
      </c>
      <c r="AQ436" s="7" t="e">
        <f>'[1]Рейтинговая таблица организаций'!#REF!</f>
        <v>#REF!</v>
      </c>
      <c r="AR436" s="7" t="e">
        <f>'[1]Рейтинговая таблица организаций'!#REF!</f>
        <v>#REF!</v>
      </c>
      <c r="AS436" s="7" t="s">
        <v>64</v>
      </c>
      <c r="AT436" s="7" t="e">
        <f>'[1]Рейтинговая таблица организаций'!#REF!</f>
        <v>#REF!</v>
      </c>
      <c r="AU436" s="7" t="e">
        <f>'[1]Рейтинговая таблица организаций'!#REF!</f>
        <v>#REF!</v>
      </c>
      <c r="AV436" s="7" t="s">
        <v>65</v>
      </c>
      <c r="AW436" s="7" t="e">
        <f>'[1]Рейтинговая таблица организаций'!#REF!</f>
        <v>#REF!</v>
      </c>
      <c r="AX436" s="7" t="e">
        <f>'[1]Рейтинговая таблица организаций'!#REF!</f>
        <v>#REF!</v>
      </c>
      <c r="AY436" s="7" t="s">
        <v>66</v>
      </c>
      <c r="AZ436" s="7" t="e">
        <f>'[1]Рейтинговая таблица организаций'!#REF!</f>
        <v>#REF!</v>
      </c>
      <c r="BA436" s="7" t="e">
        <f>'[1]Рейтинговая таблица организаций'!#REF!</f>
        <v>#REF!</v>
      </c>
    </row>
    <row r="437" spans="1:53" ht="15.5" x14ac:dyDescent="0.35">
      <c r="A437" s="3" t="e">
        <f>'[1]бланки '!#REF!</f>
        <v>#REF!</v>
      </c>
      <c r="B437" s="3" t="e">
        <f>'[1]бланки '!#REF!</f>
        <v>#REF!</v>
      </c>
      <c r="C437" s="3" t="e">
        <f>'[1]для bus.gov.ru'!#REF!</f>
        <v>#REF!</v>
      </c>
      <c r="D437" s="3" t="e">
        <f>'[1]для bus.gov.ru'!#REF!</f>
        <v>#REF!</v>
      </c>
      <c r="E437" s="4" t="e">
        <f>'[1]для bus.gov.ru'!#REF!</f>
        <v>#REF!</v>
      </c>
      <c r="F437" s="5" t="s">
        <v>55</v>
      </c>
      <c r="G437" s="6" t="e">
        <f>'[1]Рейтинговая таблица организаций'!#REF!</f>
        <v>#REF!</v>
      </c>
      <c r="H437" s="6" t="e">
        <f>'[1]Рейтинговая таблица организаций'!#REF!</f>
        <v>#REF!</v>
      </c>
      <c r="I437" s="5" t="s">
        <v>56</v>
      </c>
      <c r="J437" s="6" t="e">
        <f>'[1]Рейтинговая таблица организаций'!#REF!</f>
        <v>#REF!</v>
      </c>
      <c r="K437" s="6" t="e">
        <f>'[1]Рейтинговая таблица организаций'!#REF!</f>
        <v>#REF!</v>
      </c>
      <c r="L437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37" s="8" t="e">
        <f>'[1]Рейтинговая таблица организаций'!#REF!</f>
        <v>#REF!</v>
      </c>
      <c r="N437" s="7" t="e">
        <f>IF('[1]Рейтинговая таблица организаций'!#REF!&lt;1,0,(IF('[1]Рейтинговая таблица организаций'!#REF!&lt;4,30,100)))</f>
        <v>#REF!</v>
      </c>
      <c r="O437" s="7" t="s">
        <v>57</v>
      </c>
      <c r="P437" s="7" t="e">
        <f>'[1]Рейтинговая таблица организаций'!#REF!</f>
        <v>#REF!</v>
      </c>
      <c r="Q437" s="7" t="e">
        <f>'[1]Рейтинговая таблица организаций'!#REF!</f>
        <v>#REF!</v>
      </c>
      <c r="R437" s="7" t="s">
        <v>58</v>
      </c>
      <c r="S437" s="7" t="e">
        <f>'[1]Рейтинговая таблица организаций'!#REF!</f>
        <v>#REF!</v>
      </c>
      <c r="T437" s="7" t="e">
        <f>'[1]Рейтинговая таблица организаций'!#REF!</f>
        <v>#REF!</v>
      </c>
      <c r="U437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37" s="8" t="e">
        <f>'[1]Рейтинговая таблица организаций'!#REF!</f>
        <v>#REF!</v>
      </c>
      <c r="W437" s="7" t="e">
        <f>IF('[1]Рейтинговая таблица организаций'!#REF!&lt;1,0,(IF('[1]Рейтинговая таблица организаций'!#REF!&lt;4,20,100)))</f>
        <v>#REF!</v>
      </c>
      <c r="X437" s="7" t="s">
        <v>59</v>
      </c>
      <c r="Y437" s="7" t="e">
        <f>'[1]Рейтинговая таблица организаций'!#REF!</f>
        <v>#REF!</v>
      </c>
      <c r="Z437" s="7" t="e">
        <f>'[1]Рейтинговая таблица организаций'!#REF!</f>
        <v>#REF!</v>
      </c>
      <c r="AA437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37" s="9" t="e">
        <f>'[1]Рейтинговая таблица организаций'!#REF!</f>
        <v>#REF!</v>
      </c>
      <c r="AC437" s="7" t="e">
        <f>IF('[1]Рейтинговая таблица организаций'!#REF!&lt;1,0,(IF('[1]Рейтинговая таблица организаций'!#REF!&lt;5,20,100)))</f>
        <v>#REF!</v>
      </c>
      <c r="AD437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37" s="8" t="e">
        <f>'[1]Рейтинговая таблица организаций'!#REF!</f>
        <v>#REF!</v>
      </c>
      <c r="AF437" s="7" t="e">
        <f>IF('[1]Рейтинговая таблица организаций'!#REF!&lt;1,0,(IF('[1]Рейтинговая таблица организаций'!#REF!&lt;5,20,100)))</f>
        <v>#REF!</v>
      </c>
      <c r="AG437" s="7" t="s">
        <v>60</v>
      </c>
      <c r="AH437" s="7" t="e">
        <f>'[1]Рейтинговая таблица организаций'!#REF!</f>
        <v>#REF!</v>
      </c>
      <c r="AI437" s="7" t="e">
        <f>'[1]Рейтинговая таблица организаций'!#REF!</f>
        <v>#REF!</v>
      </c>
      <c r="AJ437" s="7" t="s">
        <v>61</v>
      </c>
      <c r="AK437" s="7" t="e">
        <f>'[1]Рейтинговая таблица организаций'!#REF!</f>
        <v>#REF!</v>
      </c>
      <c r="AL437" s="7" t="e">
        <f>'[1]Рейтинговая таблица организаций'!#REF!</f>
        <v>#REF!</v>
      </c>
      <c r="AM437" s="7" t="s">
        <v>62</v>
      </c>
      <c r="AN437" s="7" t="e">
        <f>'[1]Рейтинговая таблица организаций'!#REF!</f>
        <v>#REF!</v>
      </c>
      <c r="AO437" s="7" t="e">
        <f>'[1]Рейтинговая таблица организаций'!#REF!</f>
        <v>#REF!</v>
      </c>
      <c r="AP437" s="7" t="s">
        <v>63</v>
      </c>
      <c r="AQ437" s="7" t="e">
        <f>'[1]Рейтинговая таблица организаций'!#REF!</f>
        <v>#REF!</v>
      </c>
      <c r="AR437" s="7" t="e">
        <f>'[1]Рейтинговая таблица организаций'!#REF!</f>
        <v>#REF!</v>
      </c>
      <c r="AS437" s="7" t="s">
        <v>64</v>
      </c>
      <c r="AT437" s="7" t="e">
        <f>'[1]Рейтинговая таблица организаций'!#REF!</f>
        <v>#REF!</v>
      </c>
      <c r="AU437" s="7" t="e">
        <f>'[1]Рейтинговая таблица организаций'!#REF!</f>
        <v>#REF!</v>
      </c>
      <c r="AV437" s="7" t="s">
        <v>65</v>
      </c>
      <c r="AW437" s="7" t="e">
        <f>'[1]Рейтинговая таблица организаций'!#REF!</f>
        <v>#REF!</v>
      </c>
      <c r="AX437" s="7" t="e">
        <f>'[1]Рейтинговая таблица организаций'!#REF!</f>
        <v>#REF!</v>
      </c>
      <c r="AY437" s="7" t="s">
        <v>66</v>
      </c>
      <c r="AZ437" s="7" t="e">
        <f>'[1]Рейтинговая таблица организаций'!#REF!</f>
        <v>#REF!</v>
      </c>
      <c r="BA437" s="7" t="e">
        <f>'[1]Рейтинговая таблица организаций'!#REF!</f>
        <v>#REF!</v>
      </c>
    </row>
    <row r="438" spans="1:53" ht="15.5" x14ac:dyDescent="0.35">
      <c r="A438" s="3" t="e">
        <f>'[1]бланки '!#REF!</f>
        <v>#REF!</v>
      </c>
      <c r="B438" s="3" t="e">
        <f>'[1]бланки '!#REF!</f>
        <v>#REF!</v>
      </c>
      <c r="C438" s="3" t="e">
        <f>'[1]для bus.gov.ru'!#REF!</f>
        <v>#REF!</v>
      </c>
      <c r="D438" s="3" t="e">
        <f>'[1]для bus.gov.ru'!#REF!</f>
        <v>#REF!</v>
      </c>
      <c r="E438" s="4" t="e">
        <f>'[1]для bus.gov.ru'!#REF!</f>
        <v>#REF!</v>
      </c>
      <c r="F438" s="5" t="s">
        <v>55</v>
      </c>
      <c r="G438" s="6" t="e">
        <f>'[1]Рейтинговая таблица организаций'!#REF!</f>
        <v>#REF!</v>
      </c>
      <c r="H438" s="6" t="e">
        <f>'[1]Рейтинговая таблица организаций'!#REF!</f>
        <v>#REF!</v>
      </c>
      <c r="I438" s="5" t="s">
        <v>56</v>
      </c>
      <c r="J438" s="6" t="e">
        <f>'[1]Рейтинговая таблица организаций'!#REF!</f>
        <v>#REF!</v>
      </c>
      <c r="K438" s="6" t="e">
        <f>'[1]Рейтинговая таблица организаций'!#REF!</f>
        <v>#REF!</v>
      </c>
      <c r="L438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38" s="8" t="e">
        <f>'[1]Рейтинговая таблица организаций'!#REF!</f>
        <v>#REF!</v>
      </c>
      <c r="N438" s="7" t="e">
        <f>IF('[1]Рейтинговая таблица организаций'!#REF!&lt;1,0,(IF('[1]Рейтинговая таблица организаций'!#REF!&lt;4,30,100)))</f>
        <v>#REF!</v>
      </c>
      <c r="O438" s="7" t="s">
        <v>57</v>
      </c>
      <c r="P438" s="7" t="e">
        <f>'[1]Рейтинговая таблица организаций'!#REF!</f>
        <v>#REF!</v>
      </c>
      <c r="Q438" s="7" t="e">
        <f>'[1]Рейтинговая таблица организаций'!#REF!</f>
        <v>#REF!</v>
      </c>
      <c r="R438" s="7" t="s">
        <v>58</v>
      </c>
      <c r="S438" s="7" t="e">
        <f>'[1]Рейтинговая таблица организаций'!#REF!</f>
        <v>#REF!</v>
      </c>
      <c r="T438" s="7" t="e">
        <f>'[1]Рейтинговая таблица организаций'!#REF!</f>
        <v>#REF!</v>
      </c>
      <c r="U438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38" s="8" t="e">
        <f>'[1]Рейтинговая таблица организаций'!#REF!</f>
        <v>#REF!</v>
      </c>
      <c r="W438" s="7" t="e">
        <f>IF('[1]Рейтинговая таблица организаций'!#REF!&lt;1,0,(IF('[1]Рейтинговая таблица организаций'!#REF!&lt;4,20,100)))</f>
        <v>#REF!</v>
      </c>
      <c r="X438" s="7" t="s">
        <v>59</v>
      </c>
      <c r="Y438" s="7" t="e">
        <f>'[1]Рейтинговая таблица организаций'!#REF!</f>
        <v>#REF!</v>
      </c>
      <c r="Z438" s="7" t="e">
        <f>'[1]Рейтинговая таблица организаций'!#REF!</f>
        <v>#REF!</v>
      </c>
      <c r="AA438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38" s="9" t="e">
        <f>'[1]Рейтинговая таблица организаций'!#REF!</f>
        <v>#REF!</v>
      </c>
      <c r="AC438" s="7" t="e">
        <f>IF('[1]Рейтинговая таблица организаций'!#REF!&lt;1,0,(IF('[1]Рейтинговая таблица организаций'!#REF!&lt;5,20,100)))</f>
        <v>#REF!</v>
      </c>
      <c r="AD438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38" s="8" t="e">
        <f>'[1]Рейтинговая таблица организаций'!#REF!</f>
        <v>#REF!</v>
      </c>
      <c r="AF438" s="7" t="e">
        <f>IF('[1]Рейтинговая таблица организаций'!#REF!&lt;1,0,(IF('[1]Рейтинговая таблица организаций'!#REF!&lt;5,20,100)))</f>
        <v>#REF!</v>
      </c>
      <c r="AG438" s="7" t="s">
        <v>60</v>
      </c>
      <c r="AH438" s="7" t="e">
        <f>'[1]Рейтинговая таблица организаций'!#REF!</f>
        <v>#REF!</v>
      </c>
      <c r="AI438" s="7" t="e">
        <f>'[1]Рейтинговая таблица организаций'!#REF!</f>
        <v>#REF!</v>
      </c>
      <c r="AJ438" s="7" t="s">
        <v>61</v>
      </c>
      <c r="AK438" s="7" t="e">
        <f>'[1]Рейтинговая таблица организаций'!#REF!</f>
        <v>#REF!</v>
      </c>
      <c r="AL438" s="7" t="e">
        <f>'[1]Рейтинговая таблица организаций'!#REF!</f>
        <v>#REF!</v>
      </c>
      <c r="AM438" s="7" t="s">
        <v>62</v>
      </c>
      <c r="AN438" s="7" t="e">
        <f>'[1]Рейтинговая таблица организаций'!#REF!</f>
        <v>#REF!</v>
      </c>
      <c r="AO438" s="7" t="e">
        <f>'[1]Рейтинговая таблица организаций'!#REF!</f>
        <v>#REF!</v>
      </c>
      <c r="AP438" s="7" t="s">
        <v>63</v>
      </c>
      <c r="AQ438" s="7" t="e">
        <f>'[1]Рейтинговая таблица организаций'!#REF!</f>
        <v>#REF!</v>
      </c>
      <c r="AR438" s="7" t="e">
        <f>'[1]Рейтинговая таблица организаций'!#REF!</f>
        <v>#REF!</v>
      </c>
      <c r="AS438" s="7" t="s">
        <v>64</v>
      </c>
      <c r="AT438" s="7" t="e">
        <f>'[1]Рейтинговая таблица организаций'!#REF!</f>
        <v>#REF!</v>
      </c>
      <c r="AU438" s="7" t="e">
        <f>'[1]Рейтинговая таблица организаций'!#REF!</f>
        <v>#REF!</v>
      </c>
      <c r="AV438" s="7" t="s">
        <v>65</v>
      </c>
      <c r="AW438" s="7" t="e">
        <f>'[1]Рейтинговая таблица организаций'!#REF!</f>
        <v>#REF!</v>
      </c>
      <c r="AX438" s="7" t="e">
        <f>'[1]Рейтинговая таблица организаций'!#REF!</f>
        <v>#REF!</v>
      </c>
      <c r="AY438" s="7" t="s">
        <v>66</v>
      </c>
      <c r="AZ438" s="7" t="e">
        <f>'[1]Рейтинговая таблица организаций'!#REF!</f>
        <v>#REF!</v>
      </c>
      <c r="BA438" s="7" t="e">
        <f>'[1]Рейтинговая таблица организаций'!#REF!</f>
        <v>#REF!</v>
      </c>
    </row>
    <row r="439" spans="1:53" ht="15.5" x14ac:dyDescent="0.35">
      <c r="A439" s="3" t="e">
        <f>'[1]бланки '!#REF!</f>
        <v>#REF!</v>
      </c>
      <c r="B439" s="3" t="e">
        <f>'[1]бланки '!#REF!</f>
        <v>#REF!</v>
      </c>
      <c r="C439" s="3" t="e">
        <f>'[1]для bus.gov.ru'!#REF!</f>
        <v>#REF!</v>
      </c>
      <c r="D439" s="3" t="e">
        <f>'[1]для bus.gov.ru'!#REF!</f>
        <v>#REF!</v>
      </c>
      <c r="E439" s="4" t="e">
        <f>'[1]для bus.gov.ru'!#REF!</f>
        <v>#REF!</v>
      </c>
      <c r="F439" s="5" t="s">
        <v>55</v>
      </c>
      <c r="G439" s="6" t="e">
        <f>'[1]Рейтинговая таблица организаций'!#REF!</f>
        <v>#REF!</v>
      </c>
      <c r="H439" s="6" t="e">
        <f>'[1]Рейтинговая таблица организаций'!#REF!</f>
        <v>#REF!</v>
      </c>
      <c r="I439" s="5" t="s">
        <v>56</v>
      </c>
      <c r="J439" s="6" t="e">
        <f>'[1]Рейтинговая таблица организаций'!#REF!</f>
        <v>#REF!</v>
      </c>
      <c r="K439" s="6" t="e">
        <f>'[1]Рейтинговая таблица организаций'!#REF!</f>
        <v>#REF!</v>
      </c>
      <c r="L439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39" s="8" t="e">
        <f>'[1]Рейтинговая таблица организаций'!#REF!</f>
        <v>#REF!</v>
      </c>
      <c r="N439" s="7" t="e">
        <f>IF('[1]Рейтинговая таблица организаций'!#REF!&lt;1,0,(IF('[1]Рейтинговая таблица организаций'!#REF!&lt;4,30,100)))</f>
        <v>#REF!</v>
      </c>
      <c r="O439" s="7" t="s">
        <v>57</v>
      </c>
      <c r="P439" s="7" t="e">
        <f>'[1]Рейтинговая таблица организаций'!#REF!</f>
        <v>#REF!</v>
      </c>
      <c r="Q439" s="7" t="e">
        <f>'[1]Рейтинговая таблица организаций'!#REF!</f>
        <v>#REF!</v>
      </c>
      <c r="R439" s="7" t="s">
        <v>58</v>
      </c>
      <c r="S439" s="7" t="e">
        <f>'[1]Рейтинговая таблица организаций'!#REF!</f>
        <v>#REF!</v>
      </c>
      <c r="T439" s="7" t="e">
        <f>'[1]Рейтинговая таблица организаций'!#REF!</f>
        <v>#REF!</v>
      </c>
      <c r="U439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39" s="8" t="e">
        <f>'[1]Рейтинговая таблица организаций'!#REF!</f>
        <v>#REF!</v>
      </c>
      <c r="W439" s="7" t="e">
        <f>IF('[1]Рейтинговая таблица организаций'!#REF!&lt;1,0,(IF('[1]Рейтинговая таблица организаций'!#REF!&lt;4,20,100)))</f>
        <v>#REF!</v>
      </c>
      <c r="X439" s="7" t="s">
        <v>59</v>
      </c>
      <c r="Y439" s="7" t="e">
        <f>'[1]Рейтинговая таблица организаций'!#REF!</f>
        <v>#REF!</v>
      </c>
      <c r="Z439" s="7" t="e">
        <f>'[1]Рейтинговая таблица организаций'!#REF!</f>
        <v>#REF!</v>
      </c>
      <c r="AA439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39" s="9" t="e">
        <f>'[1]Рейтинговая таблица организаций'!#REF!</f>
        <v>#REF!</v>
      </c>
      <c r="AC439" s="7" t="e">
        <f>IF('[1]Рейтинговая таблица организаций'!#REF!&lt;1,0,(IF('[1]Рейтинговая таблица организаций'!#REF!&lt;5,20,100)))</f>
        <v>#REF!</v>
      </c>
      <c r="AD439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39" s="8" t="e">
        <f>'[1]Рейтинговая таблица организаций'!#REF!</f>
        <v>#REF!</v>
      </c>
      <c r="AF439" s="7" t="e">
        <f>IF('[1]Рейтинговая таблица организаций'!#REF!&lt;1,0,(IF('[1]Рейтинговая таблица организаций'!#REF!&lt;5,20,100)))</f>
        <v>#REF!</v>
      </c>
      <c r="AG439" s="7" t="s">
        <v>60</v>
      </c>
      <c r="AH439" s="7" t="e">
        <f>'[1]Рейтинговая таблица организаций'!#REF!</f>
        <v>#REF!</v>
      </c>
      <c r="AI439" s="7" t="e">
        <f>'[1]Рейтинговая таблица организаций'!#REF!</f>
        <v>#REF!</v>
      </c>
      <c r="AJ439" s="7" t="s">
        <v>61</v>
      </c>
      <c r="AK439" s="7" t="e">
        <f>'[1]Рейтинговая таблица организаций'!#REF!</f>
        <v>#REF!</v>
      </c>
      <c r="AL439" s="7" t="e">
        <f>'[1]Рейтинговая таблица организаций'!#REF!</f>
        <v>#REF!</v>
      </c>
      <c r="AM439" s="7" t="s">
        <v>62</v>
      </c>
      <c r="AN439" s="7" t="e">
        <f>'[1]Рейтинговая таблица организаций'!#REF!</f>
        <v>#REF!</v>
      </c>
      <c r="AO439" s="7" t="e">
        <f>'[1]Рейтинговая таблица организаций'!#REF!</f>
        <v>#REF!</v>
      </c>
      <c r="AP439" s="7" t="s">
        <v>63</v>
      </c>
      <c r="AQ439" s="7" t="e">
        <f>'[1]Рейтинговая таблица организаций'!#REF!</f>
        <v>#REF!</v>
      </c>
      <c r="AR439" s="7" t="e">
        <f>'[1]Рейтинговая таблица организаций'!#REF!</f>
        <v>#REF!</v>
      </c>
      <c r="AS439" s="7" t="s">
        <v>64</v>
      </c>
      <c r="AT439" s="7" t="e">
        <f>'[1]Рейтинговая таблица организаций'!#REF!</f>
        <v>#REF!</v>
      </c>
      <c r="AU439" s="7" t="e">
        <f>'[1]Рейтинговая таблица организаций'!#REF!</f>
        <v>#REF!</v>
      </c>
      <c r="AV439" s="7" t="s">
        <v>65</v>
      </c>
      <c r="AW439" s="7" t="e">
        <f>'[1]Рейтинговая таблица организаций'!#REF!</f>
        <v>#REF!</v>
      </c>
      <c r="AX439" s="7" t="e">
        <f>'[1]Рейтинговая таблица организаций'!#REF!</f>
        <v>#REF!</v>
      </c>
      <c r="AY439" s="7" t="s">
        <v>66</v>
      </c>
      <c r="AZ439" s="7" t="e">
        <f>'[1]Рейтинговая таблица организаций'!#REF!</f>
        <v>#REF!</v>
      </c>
      <c r="BA439" s="7" t="e">
        <f>'[1]Рейтинговая таблица организаций'!#REF!</f>
        <v>#REF!</v>
      </c>
    </row>
    <row r="440" spans="1:53" ht="15.5" x14ac:dyDescent="0.35">
      <c r="A440" s="3" t="e">
        <f>'[1]бланки '!#REF!</f>
        <v>#REF!</v>
      </c>
      <c r="B440" s="3" t="e">
        <f>'[1]бланки '!#REF!</f>
        <v>#REF!</v>
      </c>
      <c r="C440" s="3" t="e">
        <f>'[1]для bus.gov.ru'!#REF!</f>
        <v>#REF!</v>
      </c>
      <c r="D440" s="3" t="e">
        <f>'[1]для bus.gov.ru'!#REF!</f>
        <v>#REF!</v>
      </c>
      <c r="E440" s="4" t="e">
        <f>'[1]для bus.gov.ru'!#REF!</f>
        <v>#REF!</v>
      </c>
      <c r="F440" s="5" t="s">
        <v>55</v>
      </c>
      <c r="G440" s="6" t="e">
        <f>'[1]Рейтинговая таблица организаций'!#REF!</f>
        <v>#REF!</v>
      </c>
      <c r="H440" s="6" t="e">
        <f>'[1]Рейтинговая таблица организаций'!#REF!</f>
        <v>#REF!</v>
      </c>
      <c r="I440" s="5" t="s">
        <v>56</v>
      </c>
      <c r="J440" s="6" t="e">
        <f>'[1]Рейтинговая таблица организаций'!#REF!</f>
        <v>#REF!</v>
      </c>
      <c r="K440" s="6" t="e">
        <f>'[1]Рейтинговая таблица организаций'!#REF!</f>
        <v>#REF!</v>
      </c>
      <c r="L440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40" s="8" t="e">
        <f>'[1]Рейтинговая таблица организаций'!#REF!</f>
        <v>#REF!</v>
      </c>
      <c r="N440" s="7" t="e">
        <f>IF('[1]Рейтинговая таблица организаций'!#REF!&lt;1,0,(IF('[1]Рейтинговая таблица организаций'!#REF!&lt;4,30,100)))</f>
        <v>#REF!</v>
      </c>
      <c r="O440" s="7" t="s">
        <v>57</v>
      </c>
      <c r="P440" s="7" t="e">
        <f>'[1]Рейтинговая таблица организаций'!#REF!</f>
        <v>#REF!</v>
      </c>
      <c r="Q440" s="7" t="e">
        <f>'[1]Рейтинговая таблица организаций'!#REF!</f>
        <v>#REF!</v>
      </c>
      <c r="R440" s="7" t="s">
        <v>58</v>
      </c>
      <c r="S440" s="7" t="e">
        <f>'[1]Рейтинговая таблица организаций'!#REF!</f>
        <v>#REF!</v>
      </c>
      <c r="T440" s="7" t="e">
        <f>'[1]Рейтинговая таблица организаций'!#REF!</f>
        <v>#REF!</v>
      </c>
      <c r="U440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40" s="8" t="e">
        <f>'[1]Рейтинговая таблица организаций'!#REF!</f>
        <v>#REF!</v>
      </c>
      <c r="W440" s="7" t="e">
        <f>IF('[1]Рейтинговая таблица организаций'!#REF!&lt;1,0,(IF('[1]Рейтинговая таблица организаций'!#REF!&lt;4,20,100)))</f>
        <v>#REF!</v>
      </c>
      <c r="X440" s="7" t="s">
        <v>59</v>
      </c>
      <c r="Y440" s="7" t="e">
        <f>'[1]Рейтинговая таблица организаций'!#REF!</f>
        <v>#REF!</v>
      </c>
      <c r="Z440" s="7" t="e">
        <f>'[1]Рейтинговая таблица организаций'!#REF!</f>
        <v>#REF!</v>
      </c>
      <c r="AA440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40" s="9" t="e">
        <f>'[1]Рейтинговая таблица организаций'!#REF!</f>
        <v>#REF!</v>
      </c>
      <c r="AC440" s="7" t="e">
        <f>IF('[1]Рейтинговая таблица организаций'!#REF!&lt;1,0,(IF('[1]Рейтинговая таблица организаций'!#REF!&lt;5,20,100)))</f>
        <v>#REF!</v>
      </c>
      <c r="AD440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40" s="8" t="e">
        <f>'[1]Рейтинговая таблица организаций'!#REF!</f>
        <v>#REF!</v>
      </c>
      <c r="AF440" s="7" t="e">
        <f>IF('[1]Рейтинговая таблица организаций'!#REF!&lt;1,0,(IF('[1]Рейтинговая таблица организаций'!#REF!&lt;5,20,100)))</f>
        <v>#REF!</v>
      </c>
      <c r="AG440" s="7" t="s">
        <v>60</v>
      </c>
      <c r="AH440" s="7" t="e">
        <f>'[1]Рейтинговая таблица организаций'!#REF!</f>
        <v>#REF!</v>
      </c>
      <c r="AI440" s="7" t="e">
        <f>'[1]Рейтинговая таблица организаций'!#REF!</f>
        <v>#REF!</v>
      </c>
      <c r="AJ440" s="7" t="s">
        <v>61</v>
      </c>
      <c r="AK440" s="7" t="e">
        <f>'[1]Рейтинговая таблица организаций'!#REF!</f>
        <v>#REF!</v>
      </c>
      <c r="AL440" s="7" t="e">
        <f>'[1]Рейтинговая таблица организаций'!#REF!</f>
        <v>#REF!</v>
      </c>
      <c r="AM440" s="7" t="s">
        <v>62</v>
      </c>
      <c r="AN440" s="7" t="e">
        <f>'[1]Рейтинговая таблица организаций'!#REF!</f>
        <v>#REF!</v>
      </c>
      <c r="AO440" s="7" t="e">
        <f>'[1]Рейтинговая таблица организаций'!#REF!</f>
        <v>#REF!</v>
      </c>
      <c r="AP440" s="7" t="s">
        <v>63</v>
      </c>
      <c r="AQ440" s="7" t="e">
        <f>'[1]Рейтинговая таблица организаций'!#REF!</f>
        <v>#REF!</v>
      </c>
      <c r="AR440" s="7" t="e">
        <f>'[1]Рейтинговая таблица организаций'!#REF!</f>
        <v>#REF!</v>
      </c>
      <c r="AS440" s="7" t="s">
        <v>64</v>
      </c>
      <c r="AT440" s="7" t="e">
        <f>'[1]Рейтинговая таблица организаций'!#REF!</f>
        <v>#REF!</v>
      </c>
      <c r="AU440" s="7" t="e">
        <f>'[1]Рейтинговая таблица организаций'!#REF!</f>
        <v>#REF!</v>
      </c>
      <c r="AV440" s="7" t="s">
        <v>65</v>
      </c>
      <c r="AW440" s="7" t="e">
        <f>'[1]Рейтинговая таблица организаций'!#REF!</f>
        <v>#REF!</v>
      </c>
      <c r="AX440" s="7" t="e">
        <f>'[1]Рейтинговая таблица организаций'!#REF!</f>
        <v>#REF!</v>
      </c>
      <c r="AY440" s="7" t="s">
        <v>66</v>
      </c>
      <c r="AZ440" s="7" t="e">
        <f>'[1]Рейтинговая таблица организаций'!#REF!</f>
        <v>#REF!</v>
      </c>
      <c r="BA440" s="7" t="e">
        <f>'[1]Рейтинговая таблица организаций'!#REF!</f>
        <v>#REF!</v>
      </c>
    </row>
    <row r="441" spans="1:53" ht="15.5" x14ac:dyDescent="0.35">
      <c r="A441" s="3" t="e">
        <f>'[1]бланки '!#REF!</f>
        <v>#REF!</v>
      </c>
      <c r="B441" s="3" t="e">
        <f>'[1]бланки '!#REF!</f>
        <v>#REF!</v>
      </c>
      <c r="C441" s="3" t="e">
        <f>'[1]для bus.gov.ru'!#REF!</f>
        <v>#REF!</v>
      </c>
      <c r="D441" s="3" t="e">
        <f>'[1]для bus.gov.ru'!#REF!</f>
        <v>#REF!</v>
      </c>
      <c r="E441" s="4" t="e">
        <f>'[1]для bus.gov.ru'!#REF!</f>
        <v>#REF!</v>
      </c>
      <c r="F441" s="5" t="s">
        <v>55</v>
      </c>
      <c r="G441" s="6" t="e">
        <f>'[1]Рейтинговая таблица организаций'!#REF!</f>
        <v>#REF!</v>
      </c>
      <c r="H441" s="6" t="e">
        <f>'[1]Рейтинговая таблица организаций'!#REF!</f>
        <v>#REF!</v>
      </c>
      <c r="I441" s="5" t="s">
        <v>56</v>
      </c>
      <c r="J441" s="6" t="e">
        <f>'[1]Рейтинговая таблица организаций'!#REF!</f>
        <v>#REF!</v>
      </c>
      <c r="K441" s="6" t="e">
        <f>'[1]Рейтинговая таблица организаций'!#REF!</f>
        <v>#REF!</v>
      </c>
      <c r="L441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41" s="8" t="e">
        <f>'[1]Рейтинговая таблица организаций'!#REF!</f>
        <v>#REF!</v>
      </c>
      <c r="N441" s="7" t="e">
        <f>IF('[1]Рейтинговая таблица организаций'!#REF!&lt;1,0,(IF('[1]Рейтинговая таблица организаций'!#REF!&lt;4,30,100)))</f>
        <v>#REF!</v>
      </c>
      <c r="O441" s="7" t="s">
        <v>57</v>
      </c>
      <c r="P441" s="7" t="e">
        <f>'[1]Рейтинговая таблица организаций'!#REF!</f>
        <v>#REF!</v>
      </c>
      <c r="Q441" s="7" t="e">
        <f>'[1]Рейтинговая таблица организаций'!#REF!</f>
        <v>#REF!</v>
      </c>
      <c r="R441" s="7" t="s">
        <v>58</v>
      </c>
      <c r="S441" s="7" t="e">
        <f>'[1]Рейтинговая таблица организаций'!#REF!</f>
        <v>#REF!</v>
      </c>
      <c r="T441" s="7" t="e">
        <f>'[1]Рейтинговая таблица организаций'!#REF!</f>
        <v>#REF!</v>
      </c>
      <c r="U441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41" s="8" t="e">
        <f>'[1]Рейтинговая таблица организаций'!#REF!</f>
        <v>#REF!</v>
      </c>
      <c r="W441" s="7" t="e">
        <f>IF('[1]Рейтинговая таблица организаций'!#REF!&lt;1,0,(IF('[1]Рейтинговая таблица организаций'!#REF!&lt;4,20,100)))</f>
        <v>#REF!</v>
      </c>
      <c r="X441" s="7" t="s">
        <v>59</v>
      </c>
      <c r="Y441" s="7" t="e">
        <f>'[1]Рейтинговая таблица организаций'!#REF!</f>
        <v>#REF!</v>
      </c>
      <c r="Z441" s="7" t="e">
        <f>'[1]Рейтинговая таблица организаций'!#REF!</f>
        <v>#REF!</v>
      </c>
      <c r="AA441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41" s="9" t="e">
        <f>'[1]Рейтинговая таблица организаций'!#REF!</f>
        <v>#REF!</v>
      </c>
      <c r="AC441" s="7" t="e">
        <f>IF('[1]Рейтинговая таблица организаций'!#REF!&lt;1,0,(IF('[1]Рейтинговая таблица организаций'!#REF!&lt;5,20,100)))</f>
        <v>#REF!</v>
      </c>
      <c r="AD441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41" s="8" t="e">
        <f>'[1]Рейтинговая таблица организаций'!#REF!</f>
        <v>#REF!</v>
      </c>
      <c r="AF441" s="7" t="e">
        <f>IF('[1]Рейтинговая таблица организаций'!#REF!&lt;1,0,(IF('[1]Рейтинговая таблица организаций'!#REF!&lt;5,20,100)))</f>
        <v>#REF!</v>
      </c>
      <c r="AG441" s="7" t="s">
        <v>60</v>
      </c>
      <c r="AH441" s="7" t="e">
        <f>'[1]Рейтинговая таблица организаций'!#REF!</f>
        <v>#REF!</v>
      </c>
      <c r="AI441" s="7" t="e">
        <f>'[1]Рейтинговая таблица организаций'!#REF!</f>
        <v>#REF!</v>
      </c>
      <c r="AJ441" s="7" t="s">
        <v>61</v>
      </c>
      <c r="AK441" s="7" t="e">
        <f>'[1]Рейтинговая таблица организаций'!#REF!</f>
        <v>#REF!</v>
      </c>
      <c r="AL441" s="7" t="e">
        <f>'[1]Рейтинговая таблица организаций'!#REF!</f>
        <v>#REF!</v>
      </c>
      <c r="AM441" s="7" t="s">
        <v>62</v>
      </c>
      <c r="AN441" s="7" t="e">
        <f>'[1]Рейтинговая таблица организаций'!#REF!</f>
        <v>#REF!</v>
      </c>
      <c r="AO441" s="7" t="e">
        <f>'[1]Рейтинговая таблица организаций'!#REF!</f>
        <v>#REF!</v>
      </c>
      <c r="AP441" s="7" t="s">
        <v>63</v>
      </c>
      <c r="AQ441" s="7" t="e">
        <f>'[1]Рейтинговая таблица организаций'!#REF!</f>
        <v>#REF!</v>
      </c>
      <c r="AR441" s="7" t="e">
        <f>'[1]Рейтинговая таблица организаций'!#REF!</f>
        <v>#REF!</v>
      </c>
      <c r="AS441" s="7" t="s">
        <v>64</v>
      </c>
      <c r="AT441" s="7" t="e">
        <f>'[1]Рейтинговая таблица организаций'!#REF!</f>
        <v>#REF!</v>
      </c>
      <c r="AU441" s="7" t="e">
        <f>'[1]Рейтинговая таблица организаций'!#REF!</f>
        <v>#REF!</v>
      </c>
      <c r="AV441" s="7" t="s">
        <v>65</v>
      </c>
      <c r="AW441" s="7" t="e">
        <f>'[1]Рейтинговая таблица организаций'!#REF!</f>
        <v>#REF!</v>
      </c>
      <c r="AX441" s="7" t="e">
        <f>'[1]Рейтинговая таблица организаций'!#REF!</f>
        <v>#REF!</v>
      </c>
      <c r="AY441" s="7" t="s">
        <v>66</v>
      </c>
      <c r="AZ441" s="7" t="e">
        <f>'[1]Рейтинговая таблица организаций'!#REF!</f>
        <v>#REF!</v>
      </c>
      <c r="BA441" s="7" t="e">
        <f>'[1]Рейтинговая таблица организаций'!#REF!</f>
        <v>#REF!</v>
      </c>
    </row>
    <row r="442" spans="1:53" ht="15.5" x14ac:dyDescent="0.35">
      <c r="A442" s="3" t="e">
        <f>'[1]бланки '!#REF!</f>
        <v>#REF!</v>
      </c>
      <c r="B442" s="3" t="e">
        <f>'[1]бланки '!#REF!</f>
        <v>#REF!</v>
      </c>
      <c r="C442" s="3" t="e">
        <f>'[1]для bus.gov.ru'!#REF!</f>
        <v>#REF!</v>
      </c>
      <c r="D442" s="3" t="e">
        <f>'[1]для bus.gov.ru'!#REF!</f>
        <v>#REF!</v>
      </c>
      <c r="E442" s="4" t="e">
        <f>'[1]для bus.gov.ru'!#REF!</f>
        <v>#REF!</v>
      </c>
      <c r="F442" s="5" t="s">
        <v>55</v>
      </c>
      <c r="G442" s="6" t="e">
        <f>'[1]Рейтинговая таблица организаций'!#REF!</f>
        <v>#REF!</v>
      </c>
      <c r="H442" s="6" t="e">
        <f>'[1]Рейтинговая таблица организаций'!#REF!</f>
        <v>#REF!</v>
      </c>
      <c r="I442" s="5" t="s">
        <v>56</v>
      </c>
      <c r="J442" s="6" t="e">
        <f>'[1]Рейтинговая таблица организаций'!#REF!</f>
        <v>#REF!</v>
      </c>
      <c r="K442" s="6" t="e">
        <f>'[1]Рейтинговая таблица организаций'!#REF!</f>
        <v>#REF!</v>
      </c>
      <c r="L442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42" s="8" t="e">
        <f>'[1]Рейтинговая таблица организаций'!#REF!</f>
        <v>#REF!</v>
      </c>
      <c r="N442" s="7" t="e">
        <f>IF('[1]Рейтинговая таблица организаций'!#REF!&lt;1,0,(IF('[1]Рейтинговая таблица организаций'!#REF!&lt;4,30,100)))</f>
        <v>#REF!</v>
      </c>
      <c r="O442" s="7" t="s">
        <v>57</v>
      </c>
      <c r="P442" s="7" t="e">
        <f>'[1]Рейтинговая таблица организаций'!#REF!</f>
        <v>#REF!</v>
      </c>
      <c r="Q442" s="7" t="e">
        <f>'[1]Рейтинговая таблица организаций'!#REF!</f>
        <v>#REF!</v>
      </c>
      <c r="R442" s="7" t="s">
        <v>58</v>
      </c>
      <c r="S442" s="7" t="e">
        <f>'[1]Рейтинговая таблица организаций'!#REF!</f>
        <v>#REF!</v>
      </c>
      <c r="T442" s="7" t="e">
        <f>'[1]Рейтинговая таблица организаций'!#REF!</f>
        <v>#REF!</v>
      </c>
      <c r="U442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42" s="8" t="e">
        <f>'[1]Рейтинговая таблица организаций'!#REF!</f>
        <v>#REF!</v>
      </c>
      <c r="W442" s="7" t="e">
        <f>IF('[1]Рейтинговая таблица организаций'!#REF!&lt;1,0,(IF('[1]Рейтинговая таблица организаций'!#REF!&lt;4,20,100)))</f>
        <v>#REF!</v>
      </c>
      <c r="X442" s="7" t="s">
        <v>59</v>
      </c>
      <c r="Y442" s="7" t="e">
        <f>'[1]Рейтинговая таблица организаций'!#REF!</f>
        <v>#REF!</v>
      </c>
      <c r="Z442" s="7" t="e">
        <f>'[1]Рейтинговая таблица организаций'!#REF!</f>
        <v>#REF!</v>
      </c>
      <c r="AA442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42" s="9" t="e">
        <f>'[1]Рейтинговая таблица организаций'!#REF!</f>
        <v>#REF!</v>
      </c>
      <c r="AC442" s="7" t="e">
        <f>IF('[1]Рейтинговая таблица организаций'!#REF!&lt;1,0,(IF('[1]Рейтинговая таблица организаций'!#REF!&lt;5,20,100)))</f>
        <v>#REF!</v>
      </c>
      <c r="AD442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42" s="8" t="e">
        <f>'[1]Рейтинговая таблица организаций'!#REF!</f>
        <v>#REF!</v>
      </c>
      <c r="AF442" s="7" t="e">
        <f>IF('[1]Рейтинговая таблица организаций'!#REF!&lt;1,0,(IF('[1]Рейтинговая таблица организаций'!#REF!&lt;5,20,100)))</f>
        <v>#REF!</v>
      </c>
      <c r="AG442" s="7" t="s">
        <v>60</v>
      </c>
      <c r="AH442" s="7" t="e">
        <f>'[1]Рейтинговая таблица организаций'!#REF!</f>
        <v>#REF!</v>
      </c>
      <c r="AI442" s="7" t="e">
        <f>'[1]Рейтинговая таблица организаций'!#REF!</f>
        <v>#REF!</v>
      </c>
      <c r="AJ442" s="7" t="s">
        <v>61</v>
      </c>
      <c r="AK442" s="7" t="e">
        <f>'[1]Рейтинговая таблица организаций'!#REF!</f>
        <v>#REF!</v>
      </c>
      <c r="AL442" s="7" t="e">
        <f>'[1]Рейтинговая таблица организаций'!#REF!</f>
        <v>#REF!</v>
      </c>
      <c r="AM442" s="7" t="s">
        <v>62</v>
      </c>
      <c r="AN442" s="7" t="e">
        <f>'[1]Рейтинговая таблица организаций'!#REF!</f>
        <v>#REF!</v>
      </c>
      <c r="AO442" s="7" t="e">
        <f>'[1]Рейтинговая таблица организаций'!#REF!</f>
        <v>#REF!</v>
      </c>
      <c r="AP442" s="7" t="s">
        <v>63</v>
      </c>
      <c r="AQ442" s="7" t="e">
        <f>'[1]Рейтинговая таблица организаций'!#REF!</f>
        <v>#REF!</v>
      </c>
      <c r="AR442" s="7" t="e">
        <f>'[1]Рейтинговая таблица организаций'!#REF!</f>
        <v>#REF!</v>
      </c>
      <c r="AS442" s="7" t="s">
        <v>64</v>
      </c>
      <c r="AT442" s="7" t="e">
        <f>'[1]Рейтинговая таблица организаций'!#REF!</f>
        <v>#REF!</v>
      </c>
      <c r="AU442" s="7" t="e">
        <f>'[1]Рейтинговая таблица организаций'!#REF!</f>
        <v>#REF!</v>
      </c>
      <c r="AV442" s="7" t="s">
        <v>65</v>
      </c>
      <c r="AW442" s="7" t="e">
        <f>'[1]Рейтинговая таблица организаций'!#REF!</f>
        <v>#REF!</v>
      </c>
      <c r="AX442" s="7" t="e">
        <f>'[1]Рейтинговая таблица организаций'!#REF!</f>
        <v>#REF!</v>
      </c>
      <c r="AY442" s="7" t="s">
        <v>66</v>
      </c>
      <c r="AZ442" s="7" t="e">
        <f>'[1]Рейтинговая таблица организаций'!#REF!</f>
        <v>#REF!</v>
      </c>
      <c r="BA442" s="7" t="e">
        <f>'[1]Рейтинговая таблица организаций'!#REF!</f>
        <v>#REF!</v>
      </c>
    </row>
    <row r="443" spans="1:53" ht="15.5" x14ac:dyDescent="0.35">
      <c r="A443" s="3" t="e">
        <f>'[1]бланки '!#REF!</f>
        <v>#REF!</v>
      </c>
      <c r="B443" s="3" t="e">
        <f>'[1]бланки '!#REF!</f>
        <v>#REF!</v>
      </c>
      <c r="C443" s="3" t="e">
        <f>'[1]для bus.gov.ru'!#REF!</f>
        <v>#REF!</v>
      </c>
      <c r="D443" s="3" t="e">
        <f>'[1]для bus.gov.ru'!#REF!</f>
        <v>#REF!</v>
      </c>
      <c r="E443" s="4" t="e">
        <f>'[1]для bus.gov.ru'!#REF!</f>
        <v>#REF!</v>
      </c>
      <c r="F443" s="5" t="s">
        <v>55</v>
      </c>
      <c r="G443" s="6" t="e">
        <f>'[1]Рейтинговая таблица организаций'!#REF!</f>
        <v>#REF!</v>
      </c>
      <c r="H443" s="6" t="e">
        <f>'[1]Рейтинговая таблица организаций'!#REF!</f>
        <v>#REF!</v>
      </c>
      <c r="I443" s="5" t="s">
        <v>56</v>
      </c>
      <c r="J443" s="6" t="e">
        <f>'[1]Рейтинговая таблица организаций'!#REF!</f>
        <v>#REF!</v>
      </c>
      <c r="K443" s="6" t="e">
        <f>'[1]Рейтинговая таблица организаций'!#REF!</f>
        <v>#REF!</v>
      </c>
      <c r="L443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43" s="8" t="e">
        <f>'[1]Рейтинговая таблица организаций'!#REF!</f>
        <v>#REF!</v>
      </c>
      <c r="N443" s="7" t="e">
        <f>IF('[1]Рейтинговая таблица организаций'!#REF!&lt;1,0,(IF('[1]Рейтинговая таблица организаций'!#REF!&lt;4,30,100)))</f>
        <v>#REF!</v>
      </c>
      <c r="O443" s="7" t="s">
        <v>57</v>
      </c>
      <c r="P443" s="7" t="e">
        <f>'[1]Рейтинговая таблица организаций'!#REF!</f>
        <v>#REF!</v>
      </c>
      <c r="Q443" s="7" t="e">
        <f>'[1]Рейтинговая таблица организаций'!#REF!</f>
        <v>#REF!</v>
      </c>
      <c r="R443" s="7" t="s">
        <v>58</v>
      </c>
      <c r="S443" s="7" t="e">
        <f>'[1]Рейтинговая таблица организаций'!#REF!</f>
        <v>#REF!</v>
      </c>
      <c r="T443" s="7" t="e">
        <f>'[1]Рейтинговая таблица организаций'!#REF!</f>
        <v>#REF!</v>
      </c>
      <c r="U443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43" s="8" t="e">
        <f>'[1]Рейтинговая таблица организаций'!#REF!</f>
        <v>#REF!</v>
      </c>
      <c r="W443" s="7" t="e">
        <f>IF('[1]Рейтинговая таблица организаций'!#REF!&lt;1,0,(IF('[1]Рейтинговая таблица организаций'!#REF!&lt;4,20,100)))</f>
        <v>#REF!</v>
      </c>
      <c r="X443" s="7" t="s">
        <v>59</v>
      </c>
      <c r="Y443" s="7" t="e">
        <f>'[1]Рейтинговая таблица организаций'!#REF!</f>
        <v>#REF!</v>
      </c>
      <c r="Z443" s="7" t="e">
        <f>'[1]Рейтинговая таблица организаций'!#REF!</f>
        <v>#REF!</v>
      </c>
      <c r="AA443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43" s="9" t="e">
        <f>'[1]Рейтинговая таблица организаций'!#REF!</f>
        <v>#REF!</v>
      </c>
      <c r="AC443" s="7" t="e">
        <f>IF('[1]Рейтинговая таблица организаций'!#REF!&lt;1,0,(IF('[1]Рейтинговая таблица организаций'!#REF!&lt;5,20,100)))</f>
        <v>#REF!</v>
      </c>
      <c r="AD443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43" s="8" t="e">
        <f>'[1]Рейтинговая таблица организаций'!#REF!</f>
        <v>#REF!</v>
      </c>
      <c r="AF443" s="7" t="e">
        <f>IF('[1]Рейтинговая таблица организаций'!#REF!&lt;1,0,(IF('[1]Рейтинговая таблица организаций'!#REF!&lt;5,20,100)))</f>
        <v>#REF!</v>
      </c>
      <c r="AG443" s="7" t="s">
        <v>60</v>
      </c>
      <c r="AH443" s="7" t="e">
        <f>'[1]Рейтинговая таблица организаций'!#REF!</f>
        <v>#REF!</v>
      </c>
      <c r="AI443" s="7" t="e">
        <f>'[1]Рейтинговая таблица организаций'!#REF!</f>
        <v>#REF!</v>
      </c>
      <c r="AJ443" s="7" t="s">
        <v>61</v>
      </c>
      <c r="AK443" s="7" t="e">
        <f>'[1]Рейтинговая таблица организаций'!#REF!</f>
        <v>#REF!</v>
      </c>
      <c r="AL443" s="7" t="e">
        <f>'[1]Рейтинговая таблица организаций'!#REF!</f>
        <v>#REF!</v>
      </c>
      <c r="AM443" s="7" t="s">
        <v>62</v>
      </c>
      <c r="AN443" s="7" t="e">
        <f>'[1]Рейтинговая таблица организаций'!#REF!</f>
        <v>#REF!</v>
      </c>
      <c r="AO443" s="7" t="e">
        <f>'[1]Рейтинговая таблица организаций'!#REF!</f>
        <v>#REF!</v>
      </c>
      <c r="AP443" s="7" t="s">
        <v>63</v>
      </c>
      <c r="AQ443" s="7" t="e">
        <f>'[1]Рейтинговая таблица организаций'!#REF!</f>
        <v>#REF!</v>
      </c>
      <c r="AR443" s="7" t="e">
        <f>'[1]Рейтинговая таблица организаций'!#REF!</f>
        <v>#REF!</v>
      </c>
      <c r="AS443" s="7" t="s">
        <v>64</v>
      </c>
      <c r="AT443" s="7" t="e">
        <f>'[1]Рейтинговая таблица организаций'!#REF!</f>
        <v>#REF!</v>
      </c>
      <c r="AU443" s="7" t="e">
        <f>'[1]Рейтинговая таблица организаций'!#REF!</f>
        <v>#REF!</v>
      </c>
      <c r="AV443" s="7" t="s">
        <v>65</v>
      </c>
      <c r="AW443" s="7" t="e">
        <f>'[1]Рейтинговая таблица организаций'!#REF!</f>
        <v>#REF!</v>
      </c>
      <c r="AX443" s="7" t="e">
        <f>'[1]Рейтинговая таблица организаций'!#REF!</f>
        <v>#REF!</v>
      </c>
      <c r="AY443" s="7" t="s">
        <v>66</v>
      </c>
      <c r="AZ443" s="7" t="e">
        <f>'[1]Рейтинговая таблица организаций'!#REF!</f>
        <v>#REF!</v>
      </c>
      <c r="BA443" s="7" t="e">
        <f>'[1]Рейтинговая таблица организаций'!#REF!</f>
        <v>#REF!</v>
      </c>
    </row>
    <row r="444" spans="1:53" ht="15.5" x14ac:dyDescent="0.35">
      <c r="A444" s="3" t="e">
        <f>'[1]бланки '!#REF!</f>
        <v>#REF!</v>
      </c>
      <c r="B444" s="3" t="e">
        <f>'[1]бланки '!#REF!</f>
        <v>#REF!</v>
      </c>
      <c r="C444" s="3" t="e">
        <f>'[1]для bus.gov.ru'!#REF!</f>
        <v>#REF!</v>
      </c>
      <c r="D444" s="3" t="e">
        <f>'[1]для bus.gov.ru'!#REF!</f>
        <v>#REF!</v>
      </c>
      <c r="E444" s="4" t="e">
        <f>'[1]для bus.gov.ru'!#REF!</f>
        <v>#REF!</v>
      </c>
      <c r="F444" s="5" t="s">
        <v>55</v>
      </c>
      <c r="G444" s="6" t="e">
        <f>'[1]Рейтинговая таблица организаций'!#REF!</f>
        <v>#REF!</v>
      </c>
      <c r="H444" s="6" t="e">
        <f>'[1]Рейтинговая таблица организаций'!#REF!</f>
        <v>#REF!</v>
      </c>
      <c r="I444" s="5" t="s">
        <v>56</v>
      </c>
      <c r="J444" s="6" t="e">
        <f>'[1]Рейтинговая таблица организаций'!#REF!</f>
        <v>#REF!</v>
      </c>
      <c r="K444" s="6" t="e">
        <f>'[1]Рейтинговая таблица организаций'!#REF!</f>
        <v>#REF!</v>
      </c>
      <c r="L444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44" s="8" t="e">
        <f>'[1]Рейтинговая таблица организаций'!#REF!</f>
        <v>#REF!</v>
      </c>
      <c r="N444" s="7" t="e">
        <f>IF('[1]Рейтинговая таблица организаций'!#REF!&lt;1,0,(IF('[1]Рейтинговая таблица организаций'!#REF!&lt;4,30,100)))</f>
        <v>#REF!</v>
      </c>
      <c r="O444" s="7" t="s">
        <v>57</v>
      </c>
      <c r="P444" s="7" t="e">
        <f>'[1]Рейтинговая таблица организаций'!#REF!</f>
        <v>#REF!</v>
      </c>
      <c r="Q444" s="7" t="e">
        <f>'[1]Рейтинговая таблица организаций'!#REF!</f>
        <v>#REF!</v>
      </c>
      <c r="R444" s="7" t="s">
        <v>58</v>
      </c>
      <c r="S444" s="7" t="e">
        <f>'[1]Рейтинговая таблица организаций'!#REF!</f>
        <v>#REF!</v>
      </c>
      <c r="T444" s="7" t="e">
        <f>'[1]Рейтинговая таблица организаций'!#REF!</f>
        <v>#REF!</v>
      </c>
      <c r="U444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44" s="8" t="e">
        <f>'[1]Рейтинговая таблица организаций'!#REF!</f>
        <v>#REF!</v>
      </c>
      <c r="W444" s="7" t="e">
        <f>IF('[1]Рейтинговая таблица организаций'!#REF!&lt;1,0,(IF('[1]Рейтинговая таблица организаций'!#REF!&lt;4,20,100)))</f>
        <v>#REF!</v>
      </c>
      <c r="X444" s="7" t="s">
        <v>59</v>
      </c>
      <c r="Y444" s="7" t="e">
        <f>'[1]Рейтинговая таблица организаций'!#REF!</f>
        <v>#REF!</v>
      </c>
      <c r="Z444" s="7" t="e">
        <f>'[1]Рейтинговая таблица организаций'!#REF!</f>
        <v>#REF!</v>
      </c>
      <c r="AA444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44" s="9" t="e">
        <f>'[1]Рейтинговая таблица организаций'!#REF!</f>
        <v>#REF!</v>
      </c>
      <c r="AC444" s="7" t="e">
        <f>IF('[1]Рейтинговая таблица организаций'!#REF!&lt;1,0,(IF('[1]Рейтинговая таблица организаций'!#REF!&lt;5,20,100)))</f>
        <v>#REF!</v>
      </c>
      <c r="AD444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44" s="8" t="e">
        <f>'[1]Рейтинговая таблица организаций'!#REF!</f>
        <v>#REF!</v>
      </c>
      <c r="AF444" s="7" t="e">
        <f>IF('[1]Рейтинговая таблица организаций'!#REF!&lt;1,0,(IF('[1]Рейтинговая таблица организаций'!#REF!&lt;5,20,100)))</f>
        <v>#REF!</v>
      </c>
      <c r="AG444" s="7" t="s">
        <v>60</v>
      </c>
      <c r="AH444" s="7" t="e">
        <f>'[1]Рейтинговая таблица организаций'!#REF!</f>
        <v>#REF!</v>
      </c>
      <c r="AI444" s="7" t="e">
        <f>'[1]Рейтинговая таблица организаций'!#REF!</f>
        <v>#REF!</v>
      </c>
      <c r="AJ444" s="7" t="s">
        <v>61</v>
      </c>
      <c r="AK444" s="7" t="e">
        <f>'[1]Рейтинговая таблица организаций'!#REF!</f>
        <v>#REF!</v>
      </c>
      <c r="AL444" s="7" t="e">
        <f>'[1]Рейтинговая таблица организаций'!#REF!</f>
        <v>#REF!</v>
      </c>
      <c r="AM444" s="7" t="s">
        <v>62</v>
      </c>
      <c r="AN444" s="7" t="e">
        <f>'[1]Рейтинговая таблица организаций'!#REF!</f>
        <v>#REF!</v>
      </c>
      <c r="AO444" s="7" t="e">
        <f>'[1]Рейтинговая таблица организаций'!#REF!</f>
        <v>#REF!</v>
      </c>
      <c r="AP444" s="7" t="s">
        <v>63</v>
      </c>
      <c r="AQ444" s="7" t="e">
        <f>'[1]Рейтинговая таблица организаций'!#REF!</f>
        <v>#REF!</v>
      </c>
      <c r="AR444" s="7" t="e">
        <f>'[1]Рейтинговая таблица организаций'!#REF!</f>
        <v>#REF!</v>
      </c>
      <c r="AS444" s="7" t="s">
        <v>64</v>
      </c>
      <c r="AT444" s="7" t="e">
        <f>'[1]Рейтинговая таблица организаций'!#REF!</f>
        <v>#REF!</v>
      </c>
      <c r="AU444" s="7" t="e">
        <f>'[1]Рейтинговая таблица организаций'!#REF!</f>
        <v>#REF!</v>
      </c>
      <c r="AV444" s="7" t="s">
        <v>65</v>
      </c>
      <c r="AW444" s="7" t="e">
        <f>'[1]Рейтинговая таблица организаций'!#REF!</f>
        <v>#REF!</v>
      </c>
      <c r="AX444" s="7" t="e">
        <f>'[1]Рейтинговая таблица организаций'!#REF!</f>
        <v>#REF!</v>
      </c>
      <c r="AY444" s="7" t="s">
        <v>66</v>
      </c>
      <c r="AZ444" s="7" t="e">
        <f>'[1]Рейтинговая таблица организаций'!#REF!</f>
        <v>#REF!</v>
      </c>
      <c r="BA444" s="7" t="e">
        <f>'[1]Рейтинговая таблица организаций'!#REF!</f>
        <v>#REF!</v>
      </c>
    </row>
    <row r="445" spans="1:53" ht="15.5" x14ac:dyDescent="0.35">
      <c r="A445" s="3" t="e">
        <f>'[1]бланки '!#REF!</f>
        <v>#REF!</v>
      </c>
      <c r="B445" s="3" t="e">
        <f>'[1]бланки '!#REF!</f>
        <v>#REF!</v>
      </c>
      <c r="C445" s="3" t="e">
        <f>'[1]для bus.gov.ru'!#REF!</f>
        <v>#REF!</v>
      </c>
      <c r="D445" s="3" t="e">
        <f>'[1]для bus.gov.ru'!#REF!</f>
        <v>#REF!</v>
      </c>
      <c r="E445" s="4" t="e">
        <f>'[1]для bus.gov.ru'!#REF!</f>
        <v>#REF!</v>
      </c>
      <c r="F445" s="5" t="s">
        <v>55</v>
      </c>
      <c r="G445" s="6" t="e">
        <f>'[1]Рейтинговая таблица организаций'!#REF!</f>
        <v>#REF!</v>
      </c>
      <c r="H445" s="6" t="e">
        <f>'[1]Рейтинговая таблица организаций'!#REF!</f>
        <v>#REF!</v>
      </c>
      <c r="I445" s="5" t="s">
        <v>56</v>
      </c>
      <c r="J445" s="6" t="e">
        <f>'[1]Рейтинговая таблица организаций'!#REF!</f>
        <v>#REF!</v>
      </c>
      <c r="K445" s="6" t="e">
        <f>'[1]Рейтинговая таблица организаций'!#REF!</f>
        <v>#REF!</v>
      </c>
      <c r="L445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45" s="8" t="e">
        <f>'[1]Рейтинговая таблица организаций'!#REF!</f>
        <v>#REF!</v>
      </c>
      <c r="N445" s="7" t="e">
        <f>IF('[1]Рейтинговая таблица организаций'!#REF!&lt;1,0,(IF('[1]Рейтинговая таблица организаций'!#REF!&lt;4,30,100)))</f>
        <v>#REF!</v>
      </c>
      <c r="O445" s="7" t="s">
        <v>57</v>
      </c>
      <c r="P445" s="7" t="e">
        <f>'[1]Рейтинговая таблица организаций'!#REF!</f>
        <v>#REF!</v>
      </c>
      <c r="Q445" s="7" t="e">
        <f>'[1]Рейтинговая таблица организаций'!#REF!</f>
        <v>#REF!</v>
      </c>
      <c r="R445" s="7" t="s">
        <v>58</v>
      </c>
      <c r="S445" s="7" t="e">
        <f>'[1]Рейтинговая таблица организаций'!#REF!</f>
        <v>#REF!</v>
      </c>
      <c r="T445" s="7" t="e">
        <f>'[1]Рейтинговая таблица организаций'!#REF!</f>
        <v>#REF!</v>
      </c>
      <c r="U445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45" s="8" t="e">
        <f>'[1]Рейтинговая таблица организаций'!#REF!</f>
        <v>#REF!</v>
      </c>
      <c r="W445" s="7" t="e">
        <f>IF('[1]Рейтинговая таблица организаций'!#REF!&lt;1,0,(IF('[1]Рейтинговая таблица организаций'!#REF!&lt;4,20,100)))</f>
        <v>#REF!</v>
      </c>
      <c r="X445" s="7" t="s">
        <v>59</v>
      </c>
      <c r="Y445" s="7" t="e">
        <f>'[1]Рейтинговая таблица организаций'!#REF!</f>
        <v>#REF!</v>
      </c>
      <c r="Z445" s="7" t="e">
        <f>'[1]Рейтинговая таблица организаций'!#REF!</f>
        <v>#REF!</v>
      </c>
      <c r="AA445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45" s="9" t="e">
        <f>'[1]Рейтинговая таблица организаций'!#REF!</f>
        <v>#REF!</v>
      </c>
      <c r="AC445" s="7" t="e">
        <f>IF('[1]Рейтинговая таблица организаций'!#REF!&lt;1,0,(IF('[1]Рейтинговая таблица организаций'!#REF!&lt;5,20,100)))</f>
        <v>#REF!</v>
      </c>
      <c r="AD445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45" s="8" t="e">
        <f>'[1]Рейтинговая таблица организаций'!#REF!</f>
        <v>#REF!</v>
      </c>
      <c r="AF445" s="7" t="e">
        <f>IF('[1]Рейтинговая таблица организаций'!#REF!&lt;1,0,(IF('[1]Рейтинговая таблица организаций'!#REF!&lt;5,20,100)))</f>
        <v>#REF!</v>
      </c>
      <c r="AG445" s="7" t="s">
        <v>60</v>
      </c>
      <c r="AH445" s="7" t="e">
        <f>'[1]Рейтинговая таблица организаций'!#REF!</f>
        <v>#REF!</v>
      </c>
      <c r="AI445" s="7" t="e">
        <f>'[1]Рейтинговая таблица организаций'!#REF!</f>
        <v>#REF!</v>
      </c>
      <c r="AJ445" s="7" t="s">
        <v>61</v>
      </c>
      <c r="AK445" s="7" t="e">
        <f>'[1]Рейтинговая таблица организаций'!#REF!</f>
        <v>#REF!</v>
      </c>
      <c r="AL445" s="7" t="e">
        <f>'[1]Рейтинговая таблица организаций'!#REF!</f>
        <v>#REF!</v>
      </c>
      <c r="AM445" s="7" t="s">
        <v>62</v>
      </c>
      <c r="AN445" s="7" t="e">
        <f>'[1]Рейтинговая таблица организаций'!#REF!</f>
        <v>#REF!</v>
      </c>
      <c r="AO445" s="7" t="e">
        <f>'[1]Рейтинговая таблица организаций'!#REF!</f>
        <v>#REF!</v>
      </c>
      <c r="AP445" s="7" t="s">
        <v>63</v>
      </c>
      <c r="AQ445" s="7" t="e">
        <f>'[1]Рейтинговая таблица организаций'!#REF!</f>
        <v>#REF!</v>
      </c>
      <c r="AR445" s="7" t="e">
        <f>'[1]Рейтинговая таблица организаций'!#REF!</f>
        <v>#REF!</v>
      </c>
      <c r="AS445" s="7" t="s">
        <v>64</v>
      </c>
      <c r="AT445" s="7" t="e">
        <f>'[1]Рейтинговая таблица организаций'!#REF!</f>
        <v>#REF!</v>
      </c>
      <c r="AU445" s="7" t="e">
        <f>'[1]Рейтинговая таблица организаций'!#REF!</f>
        <v>#REF!</v>
      </c>
      <c r="AV445" s="7" t="s">
        <v>65</v>
      </c>
      <c r="AW445" s="7" t="e">
        <f>'[1]Рейтинговая таблица организаций'!#REF!</f>
        <v>#REF!</v>
      </c>
      <c r="AX445" s="7" t="e">
        <f>'[1]Рейтинговая таблица организаций'!#REF!</f>
        <v>#REF!</v>
      </c>
      <c r="AY445" s="7" t="s">
        <v>66</v>
      </c>
      <c r="AZ445" s="7" t="e">
        <f>'[1]Рейтинговая таблица организаций'!#REF!</f>
        <v>#REF!</v>
      </c>
      <c r="BA445" s="7" t="e">
        <f>'[1]Рейтинговая таблица организаций'!#REF!</f>
        <v>#REF!</v>
      </c>
    </row>
    <row r="446" spans="1:53" ht="15.5" x14ac:dyDescent="0.35">
      <c r="A446" s="3" t="e">
        <f>'[1]бланки '!#REF!</f>
        <v>#REF!</v>
      </c>
      <c r="B446" s="3" t="e">
        <f>'[1]бланки '!#REF!</f>
        <v>#REF!</v>
      </c>
      <c r="C446" s="3" t="e">
        <f>'[1]для bus.gov.ru'!#REF!</f>
        <v>#REF!</v>
      </c>
      <c r="D446" s="3" t="e">
        <f>'[1]для bus.gov.ru'!#REF!</f>
        <v>#REF!</v>
      </c>
      <c r="E446" s="4" t="e">
        <f>'[1]для bus.gov.ru'!#REF!</f>
        <v>#REF!</v>
      </c>
      <c r="F446" s="5" t="s">
        <v>55</v>
      </c>
      <c r="G446" s="6" t="e">
        <f>'[1]Рейтинговая таблица организаций'!#REF!</f>
        <v>#REF!</v>
      </c>
      <c r="H446" s="6" t="e">
        <f>'[1]Рейтинговая таблица организаций'!#REF!</f>
        <v>#REF!</v>
      </c>
      <c r="I446" s="5" t="s">
        <v>56</v>
      </c>
      <c r="J446" s="6" t="e">
        <f>'[1]Рейтинговая таблица организаций'!#REF!</f>
        <v>#REF!</v>
      </c>
      <c r="K446" s="6" t="e">
        <f>'[1]Рейтинговая таблица организаций'!#REF!</f>
        <v>#REF!</v>
      </c>
      <c r="L446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46" s="8" t="e">
        <f>'[1]Рейтинговая таблица организаций'!#REF!</f>
        <v>#REF!</v>
      </c>
      <c r="N446" s="7" t="e">
        <f>IF('[1]Рейтинговая таблица организаций'!#REF!&lt;1,0,(IF('[1]Рейтинговая таблица организаций'!#REF!&lt;4,30,100)))</f>
        <v>#REF!</v>
      </c>
      <c r="O446" s="7" t="s">
        <v>57</v>
      </c>
      <c r="P446" s="7" t="e">
        <f>'[1]Рейтинговая таблица организаций'!#REF!</f>
        <v>#REF!</v>
      </c>
      <c r="Q446" s="7" t="e">
        <f>'[1]Рейтинговая таблица организаций'!#REF!</f>
        <v>#REF!</v>
      </c>
      <c r="R446" s="7" t="s">
        <v>58</v>
      </c>
      <c r="S446" s="7" t="e">
        <f>'[1]Рейтинговая таблица организаций'!#REF!</f>
        <v>#REF!</v>
      </c>
      <c r="T446" s="7" t="e">
        <f>'[1]Рейтинговая таблица организаций'!#REF!</f>
        <v>#REF!</v>
      </c>
      <c r="U446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46" s="8" t="e">
        <f>'[1]Рейтинговая таблица организаций'!#REF!</f>
        <v>#REF!</v>
      </c>
      <c r="W446" s="7" t="e">
        <f>IF('[1]Рейтинговая таблица организаций'!#REF!&lt;1,0,(IF('[1]Рейтинговая таблица организаций'!#REF!&lt;4,20,100)))</f>
        <v>#REF!</v>
      </c>
      <c r="X446" s="7" t="s">
        <v>59</v>
      </c>
      <c r="Y446" s="7" t="e">
        <f>'[1]Рейтинговая таблица организаций'!#REF!</f>
        <v>#REF!</v>
      </c>
      <c r="Z446" s="7" t="e">
        <f>'[1]Рейтинговая таблица организаций'!#REF!</f>
        <v>#REF!</v>
      </c>
      <c r="AA446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46" s="9" t="e">
        <f>'[1]Рейтинговая таблица организаций'!#REF!</f>
        <v>#REF!</v>
      </c>
      <c r="AC446" s="7" t="e">
        <f>IF('[1]Рейтинговая таблица организаций'!#REF!&lt;1,0,(IF('[1]Рейтинговая таблица организаций'!#REF!&lt;5,20,100)))</f>
        <v>#REF!</v>
      </c>
      <c r="AD446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46" s="8" t="e">
        <f>'[1]Рейтинговая таблица организаций'!#REF!</f>
        <v>#REF!</v>
      </c>
      <c r="AF446" s="7" t="e">
        <f>IF('[1]Рейтинговая таблица организаций'!#REF!&lt;1,0,(IF('[1]Рейтинговая таблица организаций'!#REF!&lt;5,20,100)))</f>
        <v>#REF!</v>
      </c>
      <c r="AG446" s="7" t="s">
        <v>60</v>
      </c>
      <c r="AH446" s="7" t="e">
        <f>'[1]Рейтинговая таблица организаций'!#REF!</f>
        <v>#REF!</v>
      </c>
      <c r="AI446" s="7" t="e">
        <f>'[1]Рейтинговая таблица организаций'!#REF!</f>
        <v>#REF!</v>
      </c>
      <c r="AJ446" s="7" t="s">
        <v>61</v>
      </c>
      <c r="AK446" s="7" t="e">
        <f>'[1]Рейтинговая таблица организаций'!#REF!</f>
        <v>#REF!</v>
      </c>
      <c r="AL446" s="7" t="e">
        <f>'[1]Рейтинговая таблица организаций'!#REF!</f>
        <v>#REF!</v>
      </c>
      <c r="AM446" s="7" t="s">
        <v>62</v>
      </c>
      <c r="AN446" s="7" t="e">
        <f>'[1]Рейтинговая таблица организаций'!#REF!</f>
        <v>#REF!</v>
      </c>
      <c r="AO446" s="7" t="e">
        <f>'[1]Рейтинговая таблица организаций'!#REF!</f>
        <v>#REF!</v>
      </c>
      <c r="AP446" s="7" t="s">
        <v>63</v>
      </c>
      <c r="AQ446" s="7" t="e">
        <f>'[1]Рейтинговая таблица организаций'!#REF!</f>
        <v>#REF!</v>
      </c>
      <c r="AR446" s="7" t="e">
        <f>'[1]Рейтинговая таблица организаций'!#REF!</f>
        <v>#REF!</v>
      </c>
      <c r="AS446" s="7" t="s">
        <v>64</v>
      </c>
      <c r="AT446" s="7" t="e">
        <f>'[1]Рейтинговая таблица организаций'!#REF!</f>
        <v>#REF!</v>
      </c>
      <c r="AU446" s="7" t="e">
        <f>'[1]Рейтинговая таблица организаций'!#REF!</f>
        <v>#REF!</v>
      </c>
      <c r="AV446" s="7" t="s">
        <v>65</v>
      </c>
      <c r="AW446" s="7" t="e">
        <f>'[1]Рейтинговая таблица организаций'!#REF!</f>
        <v>#REF!</v>
      </c>
      <c r="AX446" s="7" t="e">
        <f>'[1]Рейтинговая таблица организаций'!#REF!</f>
        <v>#REF!</v>
      </c>
      <c r="AY446" s="7" t="s">
        <v>66</v>
      </c>
      <c r="AZ446" s="7" t="e">
        <f>'[1]Рейтинговая таблица организаций'!#REF!</f>
        <v>#REF!</v>
      </c>
      <c r="BA446" s="7" t="e">
        <f>'[1]Рейтинговая таблица организаций'!#REF!</f>
        <v>#REF!</v>
      </c>
    </row>
    <row r="447" spans="1:53" ht="15.5" x14ac:dyDescent="0.35">
      <c r="A447" s="3" t="e">
        <f>'[1]бланки '!#REF!</f>
        <v>#REF!</v>
      </c>
      <c r="B447" s="3" t="e">
        <f>'[1]бланки '!#REF!</f>
        <v>#REF!</v>
      </c>
      <c r="C447" s="3" t="e">
        <f>'[1]для bus.gov.ru'!#REF!</f>
        <v>#REF!</v>
      </c>
      <c r="D447" s="3" t="e">
        <f>'[1]для bus.gov.ru'!#REF!</f>
        <v>#REF!</v>
      </c>
      <c r="E447" s="4" t="e">
        <f>'[1]для bus.gov.ru'!#REF!</f>
        <v>#REF!</v>
      </c>
      <c r="F447" s="5" t="s">
        <v>55</v>
      </c>
      <c r="G447" s="6" t="e">
        <f>'[1]Рейтинговая таблица организаций'!#REF!</f>
        <v>#REF!</v>
      </c>
      <c r="H447" s="6" t="e">
        <f>'[1]Рейтинговая таблица организаций'!#REF!</f>
        <v>#REF!</v>
      </c>
      <c r="I447" s="5" t="s">
        <v>56</v>
      </c>
      <c r="J447" s="6" t="e">
        <f>'[1]Рейтинговая таблица организаций'!#REF!</f>
        <v>#REF!</v>
      </c>
      <c r="K447" s="6" t="e">
        <f>'[1]Рейтинговая таблица организаций'!#REF!</f>
        <v>#REF!</v>
      </c>
      <c r="L447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47" s="8" t="e">
        <f>'[1]Рейтинговая таблица организаций'!#REF!</f>
        <v>#REF!</v>
      </c>
      <c r="N447" s="7" t="e">
        <f>IF('[1]Рейтинговая таблица организаций'!#REF!&lt;1,0,(IF('[1]Рейтинговая таблица организаций'!#REF!&lt;4,30,100)))</f>
        <v>#REF!</v>
      </c>
      <c r="O447" s="7" t="s">
        <v>57</v>
      </c>
      <c r="P447" s="7" t="e">
        <f>'[1]Рейтинговая таблица организаций'!#REF!</f>
        <v>#REF!</v>
      </c>
      <c r="Q447" s="7" t="e">
        <f>'[1]Рейтинговая таблица организаций'!#REF!</f>
        <v>#REF!</v>
      </c>
      <c r="R447" s="7" t="s">
        <v>58</v>
      </c>
      <c r="S447" s="7" t="e">
        <f>'[1]Рейтинговая таблица организаций'!#REF!</f>
        <v>#REF!</v>
      </c>
      <c r="T447" s="7" t="e">
        <f>'[1]Рейтинговая таблица организаций'!#REF!</f>
        <v>#REF!</v>
      </c>
      <c r="U447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47" s="8" t="e">
        <f>'[1]Рейтинговая таблица организаций'!#REF!</f>
        <v>#REF!</v>
      </c>
      <c r="W447" s="7" t="e">
        <f>IF('[1]Рейтинговая таблица организаций'!#REF!&lt;1,0,(IF('[1]Рейтинговая таблица организаций'!#REF!&lt;4,20,100)))</f>
        <v>#REF!</v>
      </c>
      <c r="X447" s="7" t="s">
        <v>59</v>
      </c>
      <c r="Y447" s="7" t="e">
        <f>'[1]Рейтинговая таблица организаций'!#REF!</f>
        <v>#REF!</v>
      </c>
      <c r="Z447" s="7" t="e">
        <f>'[1]Рейтинговая таблица организаций'!#REF!</f>
        <v>#REF!</v>
      </c>
      <c r="AA447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47" s="9" t="e">
        <f>'[1]Рейтинговая таблица организаций'!#REF!</f>
        <v>#REF!</v>
      </c>
      <c r="AC447" s="7" t="e">
        <f>IF('[1]Рейтинговая таблица организаций'!#REF!&lt;1,0,(IF('[1]Рейтинговая таблица организаций'!#REF!&lt;5,20,100)))</f>
        <v>#REF!</v>
      </c>
      <c r="AD447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47" s="8" t="e">
        <f>'[1]Рейтинговая таблица организаций'!#REF!</f>
        <v>#REF!</v>
      </c>
      <c r="AF447" s="7" t="e">
        <f>IF('[1]Рейтинговая таблица организаций'!#REF!&lt;1,0,(IF('[1]Рейтинговая таблица организаций'!#REF!&lt;5,20,100)))</f>
        <v>#REF!</v>
      </c>
      <c r="AG447" s="7" t="s">
        <v>60</v>
      </c>
      <c r="AH447" s="7" t="e">
        <f>'[1]Рейтинговая таблица организаций'!#REF!</f>
        <v>#REF!</v>
      </c>
      <c r="AI447" s="7" t="e">
        <f>'[1]Рейтинговая таблица организаций'!#REF!</f>
        <v>#REF!</v>
      </c>
      <c r="AJ447" s="7" t="s">
        <v>61</v>
      </c>
      <c r="AK447" s="7" t="e">
        <f>'[1]Рейтинговая таблица организаций'!#REF!</f>
        <v>#REF!</v>
      </c>
      <c r="AL447" s="7" t="e">
        <f>'[1]Рейтинговая таблица организаций'!#REF!</f>
        <v>#REF!</v>
      </c>
      <c r="AM447" s="7" t="s">
        <v>62</v>
      </c>
      <c r="AN447" s="7" t="e">
        <f>'[1]Рейтинговая таблица организаций'!#REF!</f>
        <v>#REF!</v>
      </c>
      <c r="AO447" s="7" t="e">
        <f>'[1]Рейтинговая таблица организаций'!#REF!</f>
        <v>#REF!</v>
      </c>
      <c r="AP447" s="7" t="s">
        <v>63</v>
      </c>
      <c r="AQ447" s="7" t="e">
        <f>'[1]Рейтинговая таблица организаций'!#REF!</f>
        <v>#REF!</v>
      </c>
      <c r="AR447" s="7" t="e">
        <f>'[1]Рейтинговая таблица организаций'!#REF!</f>
        <v>#REF!</v>
      </c>
      <c r="AS447" s="7" t="s">
        <v>64</v>
      </c>
      <c r="AT447" s="7" t="e">
        <f>'[1]Рейтинговая таблица организаций'!#REF!</f>
        <v>#REF!</v>
      </c>
      <c r="AU447" s="7" t="e">
        <f>'[1]Рейтинговая таблица организаций'!#REF!</f>
        <v>#REF!</v>
      </c>
      <c r="AV447" s="7" t="s">
        <v>65</v>
      </c>
      <c r="AW447" s="7" t="e">
        <f>'[1]Рейтинговая таблица организаций'!#REF!</f>
        <v>#REF!</v>
      </c>
      <c r="AX447" s="7" t="e">
        <f>'[1]Рейтинговая таблица организаций'!#REF!</f>
        <v>#REF!</v>
      </c>
      <c r="AY447" s="7" t="s">
        <v>66</v>
      </c>
      <c r="AZ447" s="7" t="e">
        <f>'[1]Рейтинговая таблица организаций'!#REF!</f>
        <v>#REF!</v>
      </c>
      <c r="BA447" s="7" t="e">
        <f>'[1]Рейтинговая таблица организаций'!#REF!</f>
        <v>#REF!</v>
      </c>
    </row>
    <row r="448" spans="1:53" ht="15.5" x14ac:dyDescent="0.35">
      <c r="A448" s="3" t="e">
        <f>'[1]бланки '!#REF!</f>
        <v>#REF!</v>
      </c>
      <c r="B448" s="3" t="e">
        <f>'[1]бланки '!#REF!</f>
        <v>#REF!</v>
      </c>
      <c r="C448" s="3" t="e">
        <f>'[1]для bus.gov.ru'!#REF!</f>
        <v>#REF!</v>
      </c>
      <c r="D448" s="3" t="e">
        <f>'[1]для bus.gov.ru'!#REF!</f>
        <v>#REF!</v>
      </c>
      <c r="E448" s="4" t="e">
        <f>'[1]для bus.gov.ru'!#REF!</f>
        <v>#REF!</v>
      </c>
      <c r="F448" s="5" t="s">
        <v>55</v>
      </c>
      <c r="G448" s="6" t="e">
        <f>'[1]Рейтинговая таблица организаций'!#REF!</f>
        <v>#REF!</v>
      </c>
      <c r="H448" s="6" t="e">
        <f>'[1]Рейтинговая таблица организаций'!#REF!</f>
        <v>#REF!</v>
      </c>
      <c r="I448" s="5" t="s">
        <v>56</v>
      </c>
      <c r="J448" s="6" t="e">
        <f>'[1]Рейтинговая таблица организаций'!#REF!</f>
        <v>#REF!</v>
      </c>
      <c r="K448" s="6" t="e">
        <f>'[1]Рейтинговая таблица организаций'!#REF!</f>
        <v>#REF!</v>
      </c>
      <c r="L448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48" s="8" t="e">
        <f>'[1]Рейтинговая таблица организаций'!#REF!</f>
        <v>#REF!</v>
      </c>
      <c r="N448" s="7" t="e">
        <f>IF('[1]Рейтинговая таблица организаций'!#REF!&lt;1,0,(IF('[1]Рейтинговая таблица организаций'!#REF!&lt;4,30,100)))</f>
        <v>#REF!</v>
      </c>
      <c r="O448" s="7" t="s">
        <v>57</v>
      </c>
      <c r="P448" s="7" t="e">
        <f>'[1]Рейтинговая таблица организаций'!#REF!</f>
        <v>#REF!</v>
      </c>
      <c r="Q448" s="7" t="e">
        <f>'[1]Рейтинговая таблица организаций'!#REF!</f>
        <v>#REF!</v>
      </c>
      <c r="R448" s="7" t="s">
        <v>58</v>
      </c>
      <c r="S448" s="7" t="e">
        <f>'[1]Рейтинговая таблица организаций'!#REF!</f>
        <v>#REF!</v>
      </c>
      <c r="T448" s="7" t="e">
        <f>'[1]Рейтинговая таблица организаций'!#REF!</f>
        <v>#REF!</v>
      </c>
      <c r="U448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48" s="8" t="e">
        <f>'[1]Рейтинговая таблица организаций'!#REF!</f>
        <v>#REF!</v>
      </c>
      <c r="W448" s="7" t="e">
        <f>IF('[1]Рейтинговая таблица организаций'!#REF!&lt;1,0,(IF('[1]Рейтинговая таблица организаций'!#REF!&lt;4,20,100)))</f>
        <v>#REF!</v>
      </c>
      <c r="X448" s="7" t="s">
        <v>59</v>
      </c>
      <c r="Y448" s="7" t="e">
        <f>'[1]Рейтинговая таблица организаций'!#REF!</f>
        <v>#REF!</v>
      </c>
      <c r="Z448" s="7" t="e">
        <f>'[1]Рейтинговая таблица организаций'!#REF!</f>
        <v>#REF!</v>
      </c>
      <c r="AA448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48" s="9" t="e">
        <f>'[1]Рейтинговая таблица организаций'!#REF!</f>
        <v>#REF!</v>
      </c>
      <c r="AC448" s="7" t="e">
        <f>IF('[1]Рейтинговая таблица организаций'!#REF!&lt;1,0,(IF('[1]Рейтинговая таблица организаций'!#REF!&lt;5,20,100)))</f>
        <v>#REF!</v>
      </c>
      <c r="AD448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48" s="8" t="e">
        <f>'[1]Рейтинговая таблица организаций'!#REF!</f>
        <v>#REF!</v>
      </c>
      <c r="AF448" s="7" t="e">
        <f>IF('[1]Рейтинговая таблица организаций'!#REF!&lt;1,0,(IF('[1]Рейтинговая таблица организаций'!#REF!&lt;5,20,100)))</f>
        <v>#REF!</v>
      </c>
      <c r="AG448" s="7" t="s">
        <v>60</v>
      </c>
      <c r="AH448" s="7" t="e">
        <f>'[1]Рейтинговая таблица организаций'!#REF!</f>
        <v>#REF!</v>
      </c>
      <c r="AI448" s="7" t="e">
        <f>'[1]Рейтинговая таблица организаций'!#REF!</f>
        <v>#REF!</v>
      </c>
      <c r="AJ448" s="7" t="s">
        <v>61</v>
      </c>
      <c r="AK448" s="7" t="e">
        <f>'[1]Рейтинговая таблица организаций'!#REF!</f>
        <v>#REF!</v>
      </c>
      <c r="AL448" s="7" t="e">
        <f>'[1]Рейтинговая таблица организаций'!#REF!</f>
        <v>#REF!</v>
      </c>
      <c r="AM448" s="7" t="s">
        <v>62</v>
      </c>
      <c r="AN448" s="7" t="e">
        <f>'[1]Рейтинговая таблица организаций'!#REF!</f>
        <v>#REF!</v>
      </c>
      <c r="AO448" s="7" t="e">
        <f>'[1]Рейтинговая таблица организаций'!#REF!</f>
        <v>#REF!</v>
      </c>
      <c r="AP448" s="7" t="s">
        <v>63</v>
      </c>
      <c r="AQ448" s="7" t="e">
        <f>'[1]Рейтинговая таблица организаций'!#REF!</f>
        <v>#REF!</v>
      </c>
      <c r="AR448" s="7" t="e">
        <f>'[1]Рейтинговая таблица организаций'!#REF!</f>
        <v>#REF!</v>
      </c>
      <c r="AS448" s="7" t="s">
        <v>64</v>
      </c>
      <c r="AT448" s="7" t="e">
        <f>'[1]Рейтинговая таблица организаций'!#REF!</f>
        <v>#REF!</v>
      </c>
      <c r="AU448" s="7" t="e">
        <f>'[1]Рейтинговая таблица организаций'!#REF!</f>
        <v>#REF!</v>
      </c>
      <c r="AV448" s="7" t="s">
        <v>65</v>
      </c>
      <c r="AW448" s="7" t="e">
        <f>'[1]Рейтинговая таблица организаций'!#REF!</f>
        <v>#REF!</v>
      </c>
      <c r="AX448" s="7" t="e">
        <f>'[1]Рейтинговая таблица организаций'!#REF!</f>
        <v>#REF!</v>
      </c>
      <c r="AY448" s="7" t="s">
        <v>66</v>
      </c>
      <c r="AZ448" s="7" t="e">
        <f>'[1]Рейтинговая таблица организаций'!#REF!</f>
        <v>#REF!</v>
      </c>
      <c r="BA448" s="7" t="e">
        <f>'[1]Рейтинговая таблица организаций'!#REF!</f>
        <v>#REF!</v>
      </c>
    </row>
    <row r="449" spans="1:53" ht="15.5" x14ac:dyDescent="0.35">
      <c r="A449" s="3" t="e">
        <f>'[1]бланки '!#REF!</f>
        <v>#REF!</v>
      </c>
      <c r="B449" s="3" t="e">
        <f>'[1]бланки '!#REF!</f>
        <v>#REF!</v>
      </c>
      <c r="C449" s="3" t="e">
        <f>'[1]для bus.gov.ru'!#REF!</f>
        <v>#REF!</v>
      </c>
      <c r="D449" s="3" t="e">
        <f>'[1]для bus.gov.ru'!#REF!</f>
        <v>#REF!</v>
      </c>
      <c r="E449" s="4" t="e">
        <f>'[1]для bus.gov.ru'!#REF!</f>
        <v>#REF!</v>
      </c>
      <c r="F449" s="5" t="s">
        <v>55</v>
      </c>
      <c r="G449" s="6" t="e">
        <f>'[1]Рейтинговая таблица организаций'!#REF!</f>
        <v>#REF!</v>
      </c>
      <c r="H449" s="6" t="e">
        <f>'[1]Рейтинговая таблица организаций'!#REF!</f>
        <v>#REF!</v>
      </c>
      <c r="I449" s="5" t="s">
        <v>56</v>
      </c>
      <c r="J449" s="6" t="e">
        <f>'[1]Рейтинговая таблица организаций'!#REF!</f>
        <v>#REF!</v>
      </c>
      <c r="K449" s="6" t="e">
        <f>'[1]Рейтинговая таблица организаций'!#REF!</f>
        <v>#REF!</v>
      </c>
      <c r="L449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49" s="8" t="e">
        <f>'[1]Рейтинговая таблица организаций'!#REF!</f>
        <v>#REF!</v>
      </c>
      <c r="N449" s="7" t="e">
        <f>IF('[1]Рейтинговая таблица организаций'!#REF!&lt;1,0,(IF('[1]Рейтинговая таблица организаций'!#REF!&lt;4,30,100)))</f>
        <v>#REF!</v>
      </c>
      <c r="O449" s="7" t="s">
        <v>57</v>
      </c>
      <c r="P449" s="7" t="e">
        <f>'[1]Рейтинговая таблица организаций'!#REF!</f>
        <v>#REF!</v>
      </c>
      <c r="Q449" s="7" t="e">
        <f>'[1]Рейтинговая таблица организаций'!#REF!</f>
        <v>#REF!</v>
      </c>
      <c r="R449" s="7" t="s">
        <v>58</v>
      </c>
      <c r="S449" s="7" t="e">
        <f>'[1]Рейтинговая таблица организаций'!#REF!</f>
        <v>#REF!</v>
      </c>
      <c r="T449" s="7" t="e">
        <f>'[1]Рейтинговая таблица организаций'!#REF!</f>
        <v>#REF!</v>
      </c>
      <c r="U449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49" s="8" t="e">
        <f>'[1]Рейтинговая таблица организаций'!#REF!</f>
        <v>#REF!</v>
      </c>
      <c r="W449" s="7" t="e">
        <f>IF('[1]Рейтинговая таблица организаций'!#REF!&lt;1,0,(IF('[1]Рейтинговая таблица организаций'!#REF!&lt;4,20,100)))</f>
        <v>#REF!</v>
      </c>
      <c r="X449" s="7" t="s">
        <v>59</v>
      </c>
      <c r="Y449" s="7" t="e">
        <f>'[1]Рейтинговая таблица организаций'!#REF!</f>
        <v>#REF!</v>
      </c>
      <c r="Z449" s="7" t="e">
        <f>'[1]Рейтинговая таблица организаций'!#REF!</f>
        <v>#REF!</v>
      </c>
      <c r="AA449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49" s="9" t="e">
        <f>'[1]Рейтинговая таблица организаций'!#REF!</f>
        <v>#REF!</v>
      </c>
      <c r="AC449" s="7" t="e">
        <f>IF('[1]Рейтинговая таблица организаций'!#REF!&lt;1,0,(IF('[1]Рейтинговая таблица организаций'!#REF!&lt;5,20,100)))</f>
        <v>#REF!</v>
      </c>
      <c r="AD449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49" s="8" t="e">
        <f>'[1]Рейтинговая таблица организаций'!#REF!</f>
        <v>#REF!</v>
      </c>
      <c r="AF449" s="7" t="e">
        <f>IF('[1]Рейтинговая таблица организаций'!#REF!&lt;1,0,(IF('[1]Рейтинговая таблица организаций'!#REF!&lt;5,20,100)))</f>
        <v>#REF!</v>
      </c>
      <c r="AG449" s="7" t="s">
        <v>60</v>
      </c>
      <c r="AH449" s="7" t="e">
        <f>'[1]Рейтинговая таблица организаций'!#REF!</f>
        <v>#REF!</v>
      </c>
      <c r="AI449" s="7" t="e">
        <f>'[1]Рейтинговая таблица организаций'!#REF!</f>
        <v>#REF!</v>
      </c>
      <c r="AJ449" s="7" t="s">
        <v>61</v>
      </c>
      <c r="AK449" s="7" t="e">
        <f>'[1]Рейтинговая таблица организаций'!#REF!</f>
        <v>#REF!</v>
      </c>
      <c r="AL449" s="7" t="e">
        <f>'[1]Рейтинговая таблица организаций'!#REF!</f>
        <v>#REF!</v>
      </c>
      <c r="AM449" s="7" t="s">
        <v>62</v>
      </c>
      <c r="AN449" s="7" t="e">
        <f>'[1]Рейтинговая таблица организаций'!#REF!</f>
        <v>#REF!</v>
      </c>
      <c r="AO449" s="7" t="e">
        <f>'[1]Рейтинговая таблица организаций'!#REF!</f>
        <v>#REF!</v>
      </c>
      <c r="AP449" s="7" t="s">
        <v>63</v>
      </c>
      <c r="AQ449" s="7" t="e">
        <f>'[1]Рейтинговая таблица организаций'!#REF!</f>
        <v>#REF!</v>
      </c>
      <c r="AR449" s="7" t="e">
        <f>'[1]Рейтинговая таблица организаций'!#REF!</f>
        <v>#REF!</v>
      </c>
      <c r="AS449" s="7" t="s">
        <v>64</v>
      </c>
      <c r="AT449" s="7" t="e">
        <f>'[1]Рейтинговая таблица организаций'!#REF!</f>
        <v>#REF!</v>
      </c>
      <c r="AU449" s="7" t="e">
        <f>'[1]Рейтинговая таблица организаций'!#REF!</f>
        <v>#REF!</v>
      </c>
      <c r="AV449" s="7" t="s">
        <v>65</v>
      </c>
      <c r="AW449" s="7" t="e">
        <f>'[1]Рейтинговая таблица организаций'!#REF!</f>
        <v>#REF!</v>
      </c>
      <c r="AX449" s="7" t="e">
        <f>'[1]Рейтинговая таблица организаций'!#REF!</f>
        <v>#REF!</v>
      </c>
      <c r="AY449" s="7" t="s">
        <v>66</v>
      </c>
      <c r="AZ449" s="7" t="e">
        <f>'[1]Рейтинговая таблица организаций'!#REF!</f>
        <v>#REF!</v>
      </c>
      <c r="BA449" s="7" t="e">
        <f>'[1]Рейтинговая таблица организаций'!#REF!</f>
        <v>#REF!</v>
      </c>
    </row>
    <row r="450" spans="1:53" ht="15.5" x14ac:dyDescent="0.35">
      <c r="A450" s="3" t="e">
        <f>'[1]бланки '!#REF!</f>
        <v>#REF!</v>
      </c>
      <c r="B450" s="3" t="e">
        <f>'[1]бланки '!#REF!</f>
        <v>#REF!</v>
      </c>
      <c r="C450" s="3" t="e">
        <f>'[1]для bus.gov.ru'!#REF!</f>
        <v>#REF!</v>
      </c>
      <c r="D450" s="3" t="e">
        <f>'[1]для bus.gov.ru'!#REF!</f>
        <v>#REF!</v>
      </c>
      <c r="E450" s="4" t="e">
        <f>'[1]для bus.gov.ru'!#REF!</f>
        <v>#REF!</v>
      </c>
      <c r="F450" s="5" t="s">
        <v>55</v>
      </c>
      <c r="G450" s="6" t="e">
        <f>'[1]Рейтинговая таблица организаций'!#REF!</f>
        <v>#REF!</v>
      </c>
      <c r="H450" s="6" t="e">
        <f>'[1]Рейтинговая таблица организаций'!#REF!</f>
        <v>#REF!</v>
      </c>
      <c r="I450" s="5" t="s">
        <v>56</v>
      </c>
      <c r="J450" s="6" t="e">
        <f>'[1]Рейтинговая таблица организаций'!#REF!</f>
        <v>#REF!</v>
      </c>
      <c r="K450" s="6" t="e">
        <f>'[1]Рейтинговая таблица организаций'!#REF!</f>
        <v>#REF!</v>
      </c>
      <c r="L450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50" s="8" t="e">
        <f>'[1]Рейтинговая таблица организаций'!#REF!</f>
        <v>#REF!</v>
      </c>
      <c r="N450" s="7" t="e">
        <f>IF('[1]Рейтинговая таблица организаций'!#REF!&lt;1,0,(IF('[1]Рейтинговая таблица организаций'!#REF!&lt;4,30,100)))</f>
        <v>#REF!</v>
      </c>
      <c r="O450" s="7" t="s">
        <v>57</v>
      </c>
      <c r="P450" s="7" t="e">
        <f>'[1]Рейтинговая таблица организаций'!#REF!</f>
        <v>#REF!</v>
      </c>
      <c r="Q450" s="7" t="e">
        <f>'[1]Рейтинговая таблица организаций'!#REF!</f>
        <v>#REF!</v>
      </c>
      <c r="R450" s="7" t="s">
        <v>58</v>
      </c>
      <c r="S450" s="7" t="e">
        <f>'[1]Рейтинговая таблица организаций'!#REF!</f>
        <v>#REF!</v>
      </c>
      <c r="T450" s="7" t="e">
        <f>'[1]Рейтинговая таблица организаций'!#REF!</f>
        <v>#REF!</v>
      </c>
      <c r="U450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50" s="8" t="e">
        <f>'[1]Рейтинговая таблица организаций'!#REF!</f>
        <v>#REF!</v>
      </c>
      <c r="W450" s="7" t="e">
        <f>IF('[1]Рейтинговая таблица организаций'!#REF!&lt;1,0,(IF('[1]Рейтинговая таблица организаций'!#REF!&lt;4,20,100)))</f>
        <v>#REF!</v>
      </c>
      <c r="X450" s="7" t="s">
        <v>59</v>
      </c>
      <c r="Y450" s="7" t="e">
        <f>'[1]Рейтинговая таблица организаций'!#REF!</f>
        <v>#REF!</v>
      </c>
      <c r="Z450" s="7" t="e">
        <f>'[1]Рейтинговая таблица организаций'!#REF!</f>
        <v>#REF!</v>
      </c>
      <c r="AA450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50" s="9" t="e">
        <f>'[1]Рейтинговая таблица организаций'!#REF!</f>
        <v>#REF!</v>
      </c>
      <c r="AC450" s="7" t="e">
        <f>IF('[1]Рейтинговая таблица организаций'!#REF!&lt;1,0,(IF('[1]Рейтинговая таблица организаций'!#REF!&lt;5,20,100)))</f>
        <v>#REF!</v>
      </c>
      <c r="AD450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50" s="8" t="e">
        <f>'[1]Рейтинговая таблица организаций'!#REF!</f>
        <v>#REF!</v>
      </c>
      <c r="AF450" s="7" t="e">
        <f>IF('[1]Рейтинговая таблица организаций'!#REF!&lt;1,0,(IF('[1]Рейтинговая таблица организаций'!#REF!&lt;5,20,100)))</f>
        <v>#REF!</v>
      </c>
      <c r="AG450" s="7" t="s">
        <v>60</v>
      </c>
      <c r="AH450" s="7" t="e">
        <f>'[1]Рейтинговая таблица организаций'!#REF!</f>
        <v>#REF!</v>
      </c>
      <c r="AI450" s="7" t="e">
        <f>'[1]Рейтинговая таблица организаций'!#REF!</f>
        <v>#REF!</v>
      </c>
      <c r="AJ450" s="7" t="s">
        <v>61</v>
      </c>
      <c r="AK450" s="7" t="e">
        <f>'[1]Рейтинговая таблица организаций'!#REF!</f>
        <v>#REF!</v>
      </c>
      <c r="AL450" s="7" t="e">
        <f>'[1]Рейтинговая таблица организаций'!#REF!</f>
        <v>#REF!</v>
      </c>
      <c r="AM450" s="7" t="s">
        <v>62</v>
      </c>
      <c r="AN450" s="7" t="e">
        <f>'[1]Рейтинговая таблица организаций'!#REF!</f>
        <v>#REF!</v>
      </c>
      <c r="AO450" s="7" t="e">
        <f>'[1]Рейтинговая таблица организаций'!#REF!</f>
        <v>#REF!</v>
      </c>
      <c r="AP450" s="7" t="s">
        <v>63</v>
      </c>
      <c r="AQ450" s="7" t="e">
        <f>'[1]Рейтинговая таблица организаций'!#REF!</f>
        <v>#REF!</v>
      </c>
      <c r="AR450" s="7" t="e">
        <f>'[1]Рейтинговая таблица организаций'!#REF!</f>
        <v>#REF!</v>
      </c>
      <c r="AS450" s="7" t="s">
        <v>64</v>
      </c>
      <c r="AT450" s="7" t="e">
        <f>'[1]Рейтинговая таблица организаций'!#REF!</f>
        <v>#REF!</v>
      </c>
      <c r="AU450" s="7" t="e">
        <f>'[1]Рейтинговая таблица организаций'!#REF!</f>
        <v>#REF!</v>
      </c>
      <c r="AV450" s="7" t="s">
        <v>65</v>
      </c>
      <c r="AW450" s="7" t="e">
        <f>'[1]Рейтинговая таблица организаций'!#REF!</f>
        <v>#REF!</v>
      </c>
      <c r="AX450" s="7" t="e">
        <f>'[1]Рейтинговая таблица организаций'!#REF!</f>
        <v>#REF!</v>
      </c>
      <c r="AY450" s="7" t="s">
        <v>66</v>
      </c>
      <c r="AZ450" s="7" t="e">
        <f>'[1]Рейтинговая таблица организаций'!#REF!</f>
        <v>#REF!</v>
      </c>
      <c r="BA450" s="7" t="e">
        <f>'[1]Рейтинговая таблица организаций'!#REF!</f>
        <v>#REF!</v>
      </c>
    </row>
    <row r="451" spans="1:53" ht="15.5" x14ac:dyDescent="0.35">
      <c r="A451" s="3" t="e">
        <f>'[1]бланки '!#REF!</f>
        <v>#REF!</v>
      </c>
      <c r="B451" s="3" t="e">
        <f>'[1]бланки '!#REF!</f>
        <v>#REF!</v>
      </c>
      <c r="C451" s="3" t="e">
        <f>'[1]для bus.gov.ru'!#REF!</f>
        <v>#REF!</v>
      </c>
      <c r="D451" s="3" t="e">
        <f>'[1]для bus.gov.ru'!#REF!</f>
        <v>#REF!</v>
      </c>
      <c r="E451" s="4" t="e">
        <f>'[1]для bus.gov.ru'!#REF!</f>
        <v>#REF!</v>
      </c>
      <c r="F451" s="5" t="s">
        <v>55</v>
      </c>
      <c r="G451" s="6" t="e">
        <f>'[1]Рейтинговая таблица организаций'!#REF!</f>
        <v>#REF!</v>
      </c>
      <c r="H451" s="6" t="e">
        <f>'[1]Рейтинговая таблица организаций'!#REF!</f>
        <v>#REF!</v>
      </c>
      <c r="I451" s="5" t="s">
        <v>56</v>
      </c>
      <c r="J451" s="6" t="e">
        <f>'[1]Рейтинговая таблица организаций'!#REF!</f>
        <v>#REF!</v>
      </c>
      <c r="K451" s="6" t="e">
        <f>'[1]Рейтинговая таблица организаций'!#REF!</f>
        <v>#REF!</v>
      </c>
      <c r="L451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51" s="8" t="e">
        <f>'[1]Рейтинговая таблица организаций'!#REF!</f>
        <v>#REF!</v>
      </c>
      <c r="N451" s="7" t="e">
        <f>IF('[1]Рейтинговая таблица организаций'!#REF!&lt;1,0,(IF('[1]Рейтинговая таблица организаций'!#REF!&lt;4,30,100)))</f>
        <v>#REF!</v>
      </c>
      <c r="O451" s="7" t="s">
        <v>57</v>
      </c>
      <c r="P451" s="7" t="e">
        <f>'[1]Рейтинговая таблица организаций'!#REF!</f>
        <v>#REF!</v>
      </c>
      <c r="Q451" s="7" t="e">
        <f>'[1]Рейтинговая таблица организаций'!#REF!</f>
        <v>#REF!</v>
      </c>
      <c r="R451" s="7" t="s">
        <v>58</v>
      </c>
      <c r="S451" s="7" t="e">
        <f>'[1]Рейтинговая таблица организаций'!#REF!</f>
        <v>#REF!</v>
      </c>
      <c r="T451" s="7" t="e">
        <f>'[1]Рейтинговая таблица организаций'!#REF!</f>
        <v>#REF!</v>
      </c>
      <c r="U451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51" s="8" t="e">
        <f>'[1]Рейтинговая таблица организаций'!#REF!</f>
        <v>#REF!</v>
      </c>
      <c r="W451" s="7" t="e">
        <f>IF('[1]Рейтинговая таблица организаций'!#REF!&lt;1,0,(IF('[1]Рейтинговая таблица организаций'!#REF!&lt;4,20,100)))</f>
        <v>#REF!</v>
      </c>
      <c r="X451" s="7" t="s">
        <v>59</v>
      </c>
      <c r="Y451" s="7" t="e">
        <f>'[1]Рейтинговая таблица организаций'!#REF!</f>
        <v>#REF!</v>
      </c>
      <c r="Z451" s="7" t="e">
        <f>'[1]Рейтинговая таблица организаций'!#REF!</f>
        <v>#REF!</v>
      </c>
      <c r="AA451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51" s="9" t="e">
        <f>'[1]Рейтинговая таблица организаций'!#REF!</f>
        <v>#REF!</v>
      </c>
      <c r="AC451" s="7" t="e">
        <f>IF('[1]Рейтинговая таблица организаций'!#REF!&lt;1,0,(IF('[1]Рейтинговая таблица организаций'!#REF!&lt;5,20,100)))</f>
        <v>#REF!</v>
      </c>
      <c r="AD451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51" s="8" t="e">
        <f>'[1]Рейтинговая таблица организаций'!#REF!</f>
        <v>#REF!</v>
      </c>
      <c r="AF451" s="7" t="e">
        <f>IF('[1]Рейтинговая таблица организаций'!#REF!&lt;1,0,(IF('[1]Рейтинговая таблица организаций'!#REF!&lt;5,20,100)))</f>
        <v>#REF!</v>
      </c>
      <c r="AG451" s="7" t="s">
        <v>60</v>
      </c>
      <c r="AH451" s="7" t="e">
        <f>'[1]Рейтинговая таблица организаций'!#REF!</f>
        <v>#REF!</v>
      </c>
      <c r="AI451" s="7" t="e">
        <f>'[1]Рейтинговая таблица организаций'!#REF!</f>
        <v>#REF!</v>
      </c>
      <c r="AJ451" s="7" t="s">
        <v>61</v>
      </c>
      <c r="AK451" s="7" t="e">
        <f>'[1]Рейтинговая таблица организаций'!#REF!</f>
        <v>#REF!</v>
      </c>
      <c r="AL451" s="7" t="e">
        <f>'[1]Рейтинговая таблица организаций'!#REF!</f>
        <v>#REF!</v>
      </c>
      <c r="AM451" s="7" t="s">
        <v>62</v>
      </c>
      <c r="AN451" s="7" t="e">
        <f>'[1]Рейтинговая таблица организаций'!#REF!</f>
        <v>#REF!</v>
      </c>
      <c r="AO451" s="7" t="e">
        <f>'[1]Рейтинговая таблица организаций'!#REF!</f>
        <v>#REF!</v>
      </c>
      <c r="AP451" s="7" t="s">
        <v>63</v>
      </c>
      <c r="AQ451" s="7" t="e">
        <f>'[1]Рейтинговая таблица организаций'!#REF!</f>
        <v>#REF!</v>
      </c>
      <c r="AR451" s="7" t="e">
        <f>'[1]Рейтинговая таблица организаций'!#REF!</f>
        <v>#REF!</v>
      </c>
      <c r="AS451" s="7" t="s">
        <v>64</v>
      </c>
      <c r="AT451" s="7" t="e">
        <f>'[1]Рейтинговая таблица организаций'!#REF!</f>
        <v>#REF!</v>
      </c>
      <c r="AU451" s="7" t="e">
        <f>'[1]Рейтинговая таблица организаций'!#REF!</f>
        <v>#REF!</v>
      </c>
      <c r="AV451" s="7" t="s">
        <v>65</v>
      </c>
      <c r="AW451" s="7" t="e">
        <f>'[1]Рейтинговая таблица организаций'!#REF!</f>
        <v>#REF!</v>
      </c>
      <c r="AX451" s="7" t="e">
        <f>'[1]Рейтинговая таблица организаций'!#REF!</f>
        <v>#REF!</v>
      </c>
      <c r="AY451" s="7" t="s">
        <v>66</v>
      </c>
      <c r="AZ451" s="7" t="e">
        <f>'[1]Рейтинговая таблица организаций'!#REF!</f>
        <v>#REF!</v>
      </c>
      <c r="BA451" s="7" t="e">
        <f>'[1]Рейтинговая таблица организаций'!#REF!</f>
        <v>#REF!</v>
      </c>
    </row>
    <row r="452" spans="1:53" ht="15.5" x14ac:dyDescent="0.35">
      <c r="A452" s="3" t="e">
        <f>'[1]бланки '!#REF!</f>
        <v>#REF!</v>
      </c>
      <c r="B452" s="3" t="e">
        <f>'[1]бланки '!#REF!</f>
        <v>#REF!</v>
      </c>
      <c r="C452" s="3" t="e">
        <f>'[1]для bus.gov.ru'!#REF!</f>
        <v>#REF!</v>
      </c>
      <c r="D452" s="3" t="e">
        <f>'[1]для bus.gov.ru'!#REF!</f>
        <v>#REF!</v>
      </c>
      <c r="E452" s="4" t="e">
        <f>'[1]для bus.gov.ru'!#REF!</f>
        <v>#REF!</v>
      </c>
      <c r="F452" s="5" t="s">
        <v>55</v>
      </c>
      <c r="G452" s="6" t="e">
        <f>'[1]Рейтинговая таблица организаций'!#REF!</f>
        <v>#REF!</v>
      </c>
      <c r="H452" s="6" t="e">
        <f>'[1]Рейтинговая таблица организаций'!#REF!</f>
        <v>#REF!</v>
      </c>
      <c r="I452" s="5" t="s">
        <v>56</v>
      </c>
      <c r="J452" s="6" t="e">
        <f>'[1]Рейтинговая таблица организаций'!#REF!</f>
        <v>#REF!</v>
      </c>
      <c r="K452" s="6" t="e">
        <f>'[1]Рейтинговая таблица организаций'!#REF!</f>
        <v>#REF!</v>
      </c>
      <c r="L452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52" s="8" t="e">
        <f>'[1]Рейтинговая таблица организаций'!#REF!</f>
        <v>#REF!</v>
      </c>
      <c r="N452" s="7" t="e">
        <f>IF('[1]Рейтинговая таблица организаций'!#REF!&lt;1,0,(IF('[1]Рейтинговая таблица организаций'!#REF!&lt;4,30,100)))</f>
        <v>#REF!</v>
      </c>
      <c r="O452" s="7" t="s">
        <v>57</v>
      </c>
      <c r="P452" s="7" t="e">
        <f>'[1]Рейтинговая таблица организаций'!#REF!</f>
        <v>#REF!</v>
      </c>
      <c r="Q452" s="7" t="e">
        <f>'[1]Рейтинговая таблица организаций'!#REF!</f>
        <v>#REF!</v>
      </c>
      <c r="R452" s="7" t="s">
        <v>58</v>
      </c>
      <c r="S452" s="7" t="e">
        <f>'[1]Рейтинговая таблица организаций'!#REF!</f>
        <v>#REF!</v>
      </c>
      <c r="T452" s="7" t="e">
        <f>'[1]Рейтинговая таблица организаций'!#REF!</f>
        <v>#REF!</v>
      </c>
      <c r="U452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52" s="8" t="e">
        <f>'[1]Рейтинговая таблица организаций'!#REF!</f>
        <v>#REF!</v>
      </c>
      <c r="W452" s="7" t="e">
        <f>IF('[1]Рейтинговая таблица организаций'!#REF!&lt;1,0,(IF('[1]Рейтинговая таблица организаций'!#REF!&lt;4,20,100)))</f>
        <v>#REF!</v>
      </c>
      <c r="X452" s="7" t="s">
        <v>59</v>
      </c>
      <c r="Y452" s="7" t="e">
        <f>'[1]Рейтинговая таблица организаций'!#REF!</f>
        <v>#REF!</v>
      </c>
      <c r="Z452" s="7" t="e">
        <f>'[1]Рейтинговая таблица организаций'!#REF!</f>
        <v>#REF!</v>
      </c>
      <c r="AA452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52" s="9" t="e">
        <f>'[1]Рейтинговая таблица организаций'!#REF!</f>
        <v>#REF!</v>
      </c>
      <c r="AC452" s="7" t="e">
        <f>IF('[1]Рейтинговая таблица организаций'!#REF!&lt;1,0,(IF('[1]Рейтинговая таблица организаций'!#REF!&lt;5,20,100)))</f>
        <v>#REF!</v>
      </c>
      <c r="AD452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52" s="8" t="e">
        <f>'[1]Рейтинговая таблица организаций'!#REF!</f>
        <v>#REF!</v>
      </c>
      <c r="AF452" s="7" t="e">
        <f>IF('[1]Рейтинговая таблица организаций'!#REF!&lt;1,0,(IF('[1]Рейтинговая таблица организаций'!#REF!&lt;5,20,100)))</f>
        <v>#REF!</v>
      </c>
      <c r="AG452" s="7" t="s">
        <v>60</v>
      </c>
      <c r="AH452" s="7" t="e">
        <f>'[1]Рейтинговая таблица организаций'!#REF!</f>
        <v>#REF!</v>
      </c>
      <c r="AI452" s="7" t="e">
        <f>'[1]Рейтинговая таблица организаций'!#REF!</f>
        <v>#REF!</v>
      </c>
      <c r="AJ452" s="7" t="s">
        <v>61</v>
      </c>
      <c r="AK452" s="7" t="e">
        <f>'[1]Рейтинговая таблица организаций'!#REF!</f>
        <v>#REF!</v>
      </c>
      <c r="AL452" s="7" t="e">
        <f>'[1]Рейтинговая таблица организаций'!#REF!</f>
        <v>#REF!</v>
      </c>
      <c r="AM452" s="7" t="s">
        <v>62</v>
      </c>
      <c r="AN452" s="7" t="e">
        <f>'[1]Рейтинговая таблица организаций'!#REF!</f>
        <v>#REF!</v>
      </c>
      <c r="AO452" s="7" t="e">
        <f>'[1]Рейтинговая таблица организаций'!#REF!</f>
        <v>#REF!</v>
      </c>
      <c r="AP452" s="7" t="s">
        <v>63</v>
      </c>
      <c r="AQ452" s="7" t="e">
        <f>'[1]Рейтинговая таблица организаций'!#REF!</f>
        <v>#REF!</v>
      </c>
      <c r="AR452" s="7" t="e">
        <f>'[1]Рейтинговая таблица организаций'!#REF!</f>
        <v>#REF!</v>
      </c>
      <c r="AS452" s="7" t="s">
        <v>64</v>
      </c>
      <c r="AT452" s="7" t="e">
        <f>'[1]Рейтинговая таблица организаций'!#REF!</f>
        <v>#REF!</v>
      </c>
      <c r="AU452" s="7" t="e">
        <f>'[1]Рейтинговая таблица организаций'!#REF!</f>
        <v>#REF!</v>
      </c>
      <c r="AV452" s="7" t="s">
        <v>65</v>
      </c>
      <c r="AW452" s="7" t="e">
        <f>'[1]Рейтинговая таблица организаций'!#REF!</f>
        <v>#REF!</v>
      </c>
      <c r="AX452" s="7" t="e">
        <f>'[1]Рейтинговая таблица организаций'!#REF!</f>
        <v>#REF!</v>
      </c>
      <c r="AY452" s="7" t="s">
        <v>66</v>
      </c>
      <c r="AZ452" s="7" t="e">
        <f>'[1]Рейтинговая таблица организаций'!#REF!</f>
        <v>#REF!</v>
      </c>
      <c r="BA452" s="7" t="e">
        <f>'[1]Рейтинговая таблица организаций'!#REF!</f>
        <v>#REF!</v>
      </c>
    </row>
    <row r="453" spans="1:53" ht="15.5" x14ac:dyDescent="0.35">
      <c r="A453" s="3" t="e">
        <f>'[1]бланки '!#REF!</f>
        <v>#REF!</v>
      </c>
      <c r="B453" s="3" t="e">
        <f>'[1]бланки '!#REF!</f>
        <v>#REF!</v>
      </c>
      <c r="C453" s="3" t="e">
        <f>'[1]для bus.gov.ru'!#REF!</f>
        <v>#REF!</v>
      </c>
      <c r="D453" s="3" t="e">
        <f>'[1]для bus.gov.ru'!#REF!</f>
        <v>#REF!</v>
      </c>
      <c r="E453" s="4" t="e">
        <f>'[1]для bus.gov.ru'!#REF!</f>
        <v>#REF!</v>
      </c>
      <c r="F453" s="5" t="s">
        <v>55</v>
      </c>
      <c r="G453" s="6" t="e">
        <f>'[1]Рейтинговая таблица организаций'!#REF!</f>
        <v>#REF!</v>
      </c>
      <c r="H453" s="6" t="e">
        <f>'[1]Рейтинговая таблица организаций'!#REF!</f>
        <v>#REF!</v>
      </c>
      <c r="I453" s="5" t="s">
        <v>56</v>
      </c>
      <c r="J453" s="6" t="e">
        <f>'[1]Рейтинговая таблица организаций'!#REF!</f>
        <v>#REF!</v>
      </c>
      <c r="K453" s="6" t="e">
        <f>'[1]Рейтинговая таблица организаций'!#REF!</f>
        <v>#REF!</v>
      </c>
      <c r="L453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53" s="8" t="e">
        <f>'[1]Рейтинговая таблица организаций'!#REF!</f>
        <v>#REF!</v>
      </c>
      <c r="N453" s="7" t="e">
        <f>IF('[1]Рейтинговая таблица организаций'!#REF!&lt;1,0,(IF('[1]Рейтинговая таблица организаций'!#REF!&lt;4,30,100)))</f>
        <v>#REF!</v>
      </c>
      <c r="O453" s="7" t="s">
        <v>57</v>
      </c>
      <c r="P453" s="7" t="e">
        <f>'[1]Рейтинговая таблица организаций'!#REF!</f>
        <v>#REF!</v>
      </c>
      <c r="Q453" s="7" t="e">
        <f>'[1]Рейтинговая таблица организаций'!#REF!</f>
        <v>#REF!</v>
      </c>
      <c r="R453" s="7" t="s">
        <v>58</v>
      </c>
      <c r="S453" s="7" t="e">
        <f>'[1]Рейтинговая таблица организаций'!#REF!</f>
        <v>#REF!</v>
      </c>
      <c r="T453" s="7" t="e">
        <f>'[1]Рейтинговая таблица организаций'!#REF!</f>
        <v>#REF!</v>
      </c>
      <c r="U453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53" s="8" t="e">
        <f>'[1]Рейтинговая таблица организаций'!#REF!</f>
        <v>#REF!</v>
      </c>
      <c r="W453" s="7" t="e">
        <f>IF('[1]Рейтинговая таблица организаций'!#REF!&lt;1,0,(IF('[1]Рейтинговая таблица организаций'!#REF!&lt;4,20,100)))</f>
        <v>#REF!</v>
      </c>
      <c r="X453" s="7" t="s">
        <v>59</v>
      </c>
      <c r="Y453" s="7" t="e">
        <f>'[1]Рейтинговая таблица организаций'!#REF!</f>
        <v>#REF!</v>
      </c>
      <c r="Z453" s="7" t="e">
        <f>'[1]Рейтинговая таблица организаций'!#REF!</f>
        <v>#REF!</v>
      </c>
      <c r="AA453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53" s="9" t="e">
        <f>'[1]Рейтинговая таблица организаций'!#REF!</f>
        <v>#REF!</v>
      </c>
      <c r="AC453" s="7" t="e">
        <f>IF('[1]Рейтинговая таблица организаций'!#REF!&lt;1,0,(IF('[1]Рейтинговая таблица организаций'!#REF!&lt;5,20,100)))</f>
        <v>#REF!</v>
      </c>
      <c r="AD453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53" s="8" t="e">
        <f>'[1]Рейтинговая таблица организаций'!#REF!</f>
        <v>#REF!</v>
      </c>
      <c r="AF453" s="7" t="e">
        <f>IF('[1]Рейтинговая таблица организаций'!#REF!&lt;1,0,(IF('[1]Рейтинговая таблица организаций'!#REF!&lt;5,20,100)))</f>
        <v>#REF!</v>
      </c>
      <c r="AG453" s="7" t="s">
        <v>60</v>
      </c>
      <c r="AH453" s="7" t="e">
        <f>'[1]Рейтинговая таблица организаций'!#REF!</f>
        <v>#REF!</v>
      </c>
      <c r="AI453" s="7" t="e">
        <f>'[1]Рейтинговая таблица организаций'!#REF!</f>
        <v>#REF!</v>
      </c>
      <c r="AJ453" s="7" t="s">
        <v>61</v>
      </c>
      <c r="AK453" s="7" t="e">
        <f>'[1]Рейтинговая таблица организаций'!#REF!</f>
        <v>#REF!</v>
      </c>
      <c r="AL453" s="7" t="e">
        <f>'[1]Рейтинговая таблица организаций'!#REF!</f>
        <v>#REF!</v>
      </c>
      <c r="AM453" s="7" t="s">
        <v>62</v>
      </c>
      <c r="AN453" s="7" t="e">
        <f>'[1]Рейтинговая таблица организаций'!#REF!</f>
        <v>#REF!</v>
      </c>
      <c r="AO453" s="7" t="e">
        <f>'[1]Рейтинговая таблица организаций'!#REF!</f>
        <v>#REF!</v>
      </c>
      <c r="AP453" s="7" t="s">
        <v>63</v>
      </c>
      <c r="AQ453" s="7" t="e">
        <f>'[1]Рейтинговая таблица организаций'!#REF!</f>
        <v>#REF!</v>
      </c>
      <c r="AR453" s="7" t="e">
        <f>'[1]Рейтинговая таблица организаций'!#REF!</f>
        <v>#REF!</v>
      </c>
      <c r="AS453" s="7" t="s">
        <v>64</v>
      </c>
      <c r="AT453" s="7" t="e">
        <f>'[1]Рейтинговая таблица организаций'!#REF!</f>
        <v>#REF!</v>
      </c>
      <c r="AU453" s="7" t="e">
        <f>'[1]Рейтинговая таблица организаций'!#REF!</f>
        <v>#REF!</v>
      </c>
      <c r="AV453" s="7" t="s">
        <v>65</v>
      </c>
      <c r="AW453" s="7" t="e">
        <f>'[1]Рейтинговая таблица организаций'!#REF!</f>
        <v>#REF!</v>
      </c>
      <c r="AX453" s="7" t="e">
        <f>'[1]Рейтинговая таблица организаций'!#REF!</f>
        <v>#REF!</v>
      </c>
      <c r="AY453" s="7" t="s">
        <v>66</v>
      </c>
      <c r="AZ453" s="7" t="e">
        <f>'[1]Рейтинговая таблица организаций'!#REF!</f>
        <v>#REF!</v>
      </c>
      <c r="BA453" s="7" t="e">
        <f>'[1]Рейтинговая таблица организаций'!#REF!</f>
        <v>#REF!</v>
      </c>
    </row>
    <row r="454" spans="1:53" ht="15.5" x14ac:dyDescent="0.35">
      <c r="A454" s="3" t="e">
        <f>'[1]бланки '!#REF!</f>
        <v>#REF!</v>
      </c>
      <c r="B454" s="3" t="e">
        <f>'[1]бланки '!#REF!</f>
        <v>#REF!</v>
      </c>
      <c r="C454" s="3" t="e">
        <f>'[1]для bus.gov.ru'!#REF!</f>
        <v>#REF!</v>
      </c>
      <c r="D454" s="3" t="e">
        <f>'[1]для bus.gov.ru'!#REF!</f>
        <v>#REF!</v>
      </c>
      <c r="E454" s="4" t="e">
        <f>'[1]для bus.gov.ru'!#REF!</f>
        <v>#REF!</v>
      </c>
      <c r="F454" s="5" t="s">
        <v>55</v>
      </c>
      <c r="G454" s="6" t="e">
        <f>'[1]Рейтинговая таблица организаций'!#REF!</f>
        <v>#REF!</v>
      </c>
      <c r="H454" s="6" t="e">
        <f>'[1]Рейтинговая таблица организаций'!#REF!</f>
        <v>#REF!</v>
      </c>
      <c r="I454" s="5" t="s">
        <v>56</v>
      </c>
      <c r="J454" s="6" t="e">
        <f>'[1]Рейтинговая таблица организаций'!#REF!</f>
        <v>#REF!</v>
      </c>
      <c r="K454" s="6" t="e">
        <f>'[1]Рейтинговая таблица организаций'!#REF!</f>
        <v>#REF!</v>
      </c>
      <c r="L454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54" s="8" t="e">
        <f>'[1]Рейтинговая таблица организаций'!#REF!</f>
        <v>#REF!</v>
      </c>
      <c r="N454" s="7" t="e">
        <f>IF('[1]Рейтинговая таблица организаций'!#REF!&lt;1,0,(IF('[1]Рейтинговая таблица организаций'!#REF!&lt;4,30,100)))</f>
        <v>#REF!</v>
      </c>
      <c r="O454" s="7" t="s">
        <v>57</v>
      </c>
      <c r="P454" s="7" t="e">
        <f>'[1]Рейтинговая таблица организаций'!#REF!</f>
        <v>#REF!</v>
      </c>
      <c r="Q454" s="7" t="e">
        <f>'[1]Рейтинговая таблица организаций'!#REF!</f>
        <v>#REF!</v>
      </c>
      <c r="R454" s="7" t="s">
        <v>58</v>
      </c>
      <c r="S454" s="7" t="e">
        <f>'[1]Рейтинговая таблица организаций'!#REF!</f>
        <v>#REF!</v>
      </c>
      <c r="T454" s="7" t="e">
        <f>'[1]Рейтинговая таблица организаций'!#REF!</f>
        <v>#REF!</v>
      </c>
      <c r="U454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54" s="8" t="e">
        <f>'[1]Рейтинговая таблица организаций'!#REF!</f>
        <v>#REF!</v>
      </c>
      <c r="W454" s="7" t="e">
        <f>IF('[1]Рейтинговая таблица организаций'!#REF!&lt;1,0,(IF('[1]Рейтинговая таблица организаций'!#REF!&lt;4,20,100)))</f>
        <v>#REF!</v>
      </c>
      <c r="X454" s="7" t="s">
        <v>59</v>
      </c>
      <c r="Y454" s="7" t="e">
        <f>'[1]Рейтинговая таблица организаций'!#REF!</f>
        <v>#REF!</v>
      </c>
      <c r="Z454" s="7" t="e">
        <f>'[1]Рейтинговая таблица организаций'!#REF!</f>
        <v>#REF!</v>
      </c>
      <c r="AA454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54" s="9" t="e">
        <f>'[1]Рейтинговая таблица организаций'!#REF!</f>
        <v>#REF!</v>
      </c>
      <c r="AC454" s="7" t="e">
        <f>IF('[1]Рейтинговая таблица организаций'!#REF!&lt;1,0,(IF('[1]Рейтинговая таблица организаций'!#REF!&lt;5,20,100)))</f>
        <v>#REF!</v>
      </c>
      <c r="AD454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54" s="8" t="e">
        <f>'[1]Рейтинговая таблица организаций'!#REF!</f>
        <v>#REF!</v>
      </c>
      <c r="AF454" s="7" t="e">
        <f>IF('[1]Рейтинговая таблица организаций'!#REF!&lt;1,0,(IF('[1]Рейтинговая таблица организаций'!#REF!&lt;5,20,100)))</f>
        <v>#REF!</v>
      </c>
      <c r="AG454" s="7" t="s">
        <v>60</v>
      </c>
      <c r="AH454" s="7" t="e">
        <f>'[1]Рейтинговая таблица организаций'!#REF!</f>
        <v>#REF!</v>
      </c>
      <c r="AI454" s="7" t="e">
        <f>'[1]Рейтинговая таблица организаций'!#REF!</f>
        <v>#REF!</v>
      </c>
      <c r="AJ454" s="7" t="s">
        <v>61</v>
      </c>
      <c r="AK454" s="7" t="e">
        <f>'[1]Рейтинговая таблица организаций'!#REF!</f>
        <v>#REF!</v>
      </c>
      <c r="AL454" s="7" t="e">
        <f>'[1]Рейтинговая таблица организаций'!#REF!</f>
        <v>#REF!</v>
      </c>
      <c r="AM454" s="7" t="s">
        <v>62</v>
      </c>
      <c r="AN454" s="7" t="e">
        <f>'[1]Рейтинговая таблица организаций'!#REF!</f>
        <v>#REF!</v>
      </c>
      <c r="AO454" s="7" t="e">
        <f>'[1]Рейтинговая таблица организаций'!#REF!</f>
        <v>#REF!</v>
      </c>
      <c r="AP454" s="7" t="s">
        <v>63</v>
      </c>
      <c r="AQ454" s="7" t="e">
        <f>'[1]Рейтинговая таблица организаций'!#REF!</f>
        <v>#REF!</v>
      </c>
      <c r="AR454" s="7" t="e">
        <f>'[1]Рейтинговая таблица организаций'!#REF!</f>
        <v>#REF!</v>
      </c>
      <c r="AS454" s="7" t="s">
        <v>64</v>
      </c>
      <c r="AT454" s="7" t="e">
        <f>'[1]Рейтинговая таблица организаций'!#REF!</f>
        <v>#REF!</v>
      </c>
      <c r="AU454" s="7" t="e">
        <f>'[1]Рейтинговая таблица организаций'!#REF!</f>
        <v>#REF!</v>
      </c>
      <c r="AV454" s="7" t="s">
        <v>65</v>
      </c>
      <c r="AW454" s="7" t="e">
        <f>'[1]Рейтинговая таблица организаций'!#REF!</f>
        <v>#REF!</v>
      </c>
      <c r="AX454" s="7" t="e">
        <f>'[1]Рейтинговая таблица организаций'!#REF!</f>
        <v>#REF!</v>
      </c>
      <c r="AY454" s="7" t="s">
        <v>66</v>
      </c>
      <c r="AZ454" s="7" t="e">
        <f>'[1]Рейтинговая таблица организаций'!#REF!</f>
        <v>#REF!</v>
      </c>
      <c r="BA454" s="7" t="e">
        <f>'[1]Рейтинговая таблица организаций'!#REF!</f>
        <v>#REF!</v>
      </c>
    </row>
    <row r="455" spans="1:53" ht="15.5" x14ac:dyDescent="0.35">
      <c r="A455" s="3" t="e">
        <f>'[1]бланки '!#REF!</f>
        <v>#REF!</v>
      </c>
      <c r="B455" s="3" t="e">
        <f>'[1]бланки '!#REF!</f>
        <v>#REF!</v>
      </c>
      <c r="C455" s="3" t="e">
        <f>'[1]для bus.gov.ru'!#REF!</f>
        <v>#REF!</v>
      </c>
      <c r="D455" s="3" t="e">
        <f>'[1]для bus.gov.ru'!#REF!</f>
        <v>#REF!</v>
      </c>
      <c r="E455" s="4" t="e">
        <f>'[1]для bus.gov.ru'!#REF!</f>
        <v>#REF!</v>
      </c>
      <c r="F455" s="5" t="s">
        <v>55</v>
      </c>
      <c r="G455" s="6" t="e">
        <f>'[1]Рейтинговая таблица организаций'!#REF!</f>
        <v>#REF!</v>
      </c>
      <c r="H455" s="6" t="e">
        <f>'[1]Рейтинговая таблица организаций'!#REF!</f>
        <v>#REF!</v>
      </c>
      <c r="I455" s="5" t="s">
        <v>56</v>
      </c>
      <c r="J455" s="6" t="e">
        <f>'[1]Рейтинговая таблица организаций'!#REF!</f>
        <v>#REF!</v>
      </c>
      <c r="K455" s="6" t="e">
        <f>'[1]Рейтинговая таблица организаций'!#REF!</f>
        <v>#REF!</v>
      </c>
      <c r="L455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55" s="8" t="e">
        <f>'[1]Рейтинговая таблица организаций'!#REF!</f>
        <v>#REF!</v>
      </c>
      <c r="N455" s="7" t="e">
        <f>IF('[1]Рейтинговая таблица организаций'!#REF!&lt;1,0,(IF('[1]Рейтинговая таблица организаций'!#REF!&lt;4,30,100)))</f>
        <v>#REF!</v>
      </c>
      <c r="O455" s="7" t="s">
        <v>57</v>
      </c>
      <c r="P455" s="7" t="e">
        <f>'[1]Рейтинговая таблица организаций'!#REF!</f>
        <v>#REF!</v>
      </c>
      <c r="Q455" s="7" t="e">
        <f>'[1]Рейтинговая таблица организаций'!#REF!</f>
        <v>#REF!</v>
      </c>
      <c r="R455" s="7" t="s">
        <v>58</v>
      </c>
      <c r="S455" s="7" t="e">
        <f>'[1]Рейтинговая таблица организаций'!#REF!</f>
        <v>#REF!</v>
      </c>
      <c r="T455" s="7" t="e">
        <f>'[1]Рейтинговая таблица организаций'!#REF!</f>
        <v>#REF!</v>
      </c>
      <c r="U455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55" s="8" t="e">
        <f>'[1]Рейтинговая таблица организаций'!#REF!</f>
        <v>#REF!</v>
      </c>
      <c r="W455" s="7" t="e">
        <f>IF('[1]Рейтинговая таблица организаций'!#REF!&lt;1,0,(IF('[1]Рейтинговая таблица организаций'!#REF!&lt;4,20,100)))</f>
        <v>#REF!</v>
      </c>
      <c r="X455" s="7" t="s">
        <v>59</v>
      </c>
      <c r="Y455" s="7" t="e">
        <f>'[1]Рейтинговая таблица организаций'!#REF!</f>
        <v>#REF!</v>
      </c>
      <c r="Z455" s="7" t="e">
        <f>'[1]Рейтинговая таблица организаций'!#REF!</f>
        <v>#REF!</v>
      </c>
      <c r="AA455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55" s="9" t="e">
        <f>'[1]Рейтинговая таблица организаций'!#REF!</f>
        <v>#REF!</v>
      </c>
      <c r="AC455" s="7" t="e">
        <f>IF('[1]Рейтинговая таблица организаций'!#REF!&lt;1,0,(IF('[1]Рейтинговая таблица организаций'!#REF!&lt;5,20,100)))</f>
        <v>#REF!</v>
      </c>
      <c r="AD455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55" s="8" t="e">
        <f>'[1]Рейтинговая таблица организаций'!#REF!</f>
        <v>#REF!</v>
      </c>
      <c r="AF455" s="7" t="e">
        <f>IF('[1]Рейтинговая таблица организаций'!#REF!&lt;1,0,(IF('[1]Рейтинговая таблица организаций'!#REF!&lt;5,20,100)))</f>
        <v>#REF!</v>
      </c>
      <c r="AG455" s="7" t="s">
        <v>60</v>
      </c>
      <c r="AH455" s="7" t="e">
        <f>'[1]Рейтинговая таблица организаций'!#REF!</f>
        <v>#REF!</v>
      </c>
      <c r="AI455" s="7" t="e">
        <f>'[1]Рейтинговая таблица организаций'!#REF!</f>
        <v>#REF!</v>
      </c>
      <c r="AJ455" s="7" t="s">
        <v>61</v>
      </c>
      <c r="AK455" s="7" t="e">
        <f>'[1]Рейтинговая таблица организаций'!#REF!</f>
        <v>#REF!</v>
      </c>
      <c r="AL455" s="7" t="e">
        <f>'[1]Рейтинговая таблица организаций'!#REF!</f>
        <v>#REF!</v>
      </c>
      <c r="AM455" s="7" t="s">
        <v>62</v>
      </c>
      <c r="AN455" s="7" t="e">
        <f>'[1]Рейтинговая таблица организаций'!#REF!</f>
        <v>#REF!</v>
      </c>
      <c r="AO455" s="7" t="e">
        <f>'[1]Рейтинговая таблица организаций'!#REF!</f>
        <v>#REF!</v>
      </c>
      <c r="AP455" s="7" t="s">
        <v>63</v>
      </c>
      <c r="AQ455" s="7" t="e">
        <f>'[1]Рейтинговая таблица организаций'!#REF!</f>
        <v>#REF!</v>
      </c>
      <c r="AR455" s="7" t="e">
        <f>'[1]Рейтинговая таблица организаций'!#REF!</f>
        <v>#REF!</v>
      </c>
      <c r="AS455" s="7" t="s">
        <v>64</v>
      </c>
      <c r="AT455" s="7" t="e">
        <f>'[1]Рейтинговая таблица организаций'!#REF!</f>
        <v>#REF!</v>
      </c>
      <c r="AU455" s="7" t="e">
        <f>'[1]Рейтинговая таблица организаций'!#REF!</f>
        <v>#REF!</v>
      </c>
      <c r="AV455" s="7" t="s">
        <v>65</v>
      </c>
      <c r="AW455" s="7" t="e">
        <f>'[1]Рейтинговая таблица организаций'!#REF!</f>
        <v>#REF!</v>
      </c>
      <c r="AX455" s="7" t="e">
        <f>'[1]Рейтинговая таблица организаций'!#REF!</f>
        <v>#REF!</v>
      </c>
      <c r="AY455" s="7" t="s">
        <v>66</v>
      </c>
      <c r="AZ455" s="7" t="e">
        <f>'[1]Рейтинговая таблица организаций'!#REF!</f>
        <v>#REF!</v>
      </c>
      <c r="BA455" s="7" t="e">
        <f>'[1]Рейтинговая таблица организаций'!#REF!</f>
        <v>#REF!</v>
      </c>
    </row>
    <row r="456" spans="1:53" ht="15.5" x14ac:dyDescent="0.35">
      <c r="A456" s="3" t="e">
        <f>'[1]бланки '!#REF!</f>
        <v>#REF!</v>
      </c>
      <c r="B456" s="3" t="e">
        <f>'[1]бланки '!#REF!</f>
        <v>#REF!</v>
      </c>
      <c r="C456" s="3" t="e">
        <f>'[1]для bus.gov.ru'!#REF!</f>
        <v>#REF!</v>
      </c>
      <c r="D456" s="3" t="e">
        <f>'[1]для bus.gov.ru'!#REF!</f>
        <v>#REF!</v>
      </c>
      <c r="E456" s="4" t="e">
        <f>'[1]для bus.gov.ru'!#REF!</f>
        <v>#REF!</v>
      </c>
      <c r="F456" s="5" t="s">
        <v>55</v>
      </c>
      <c r="G456" s="6" t="e">
        <f>'[1]Рейтинговая таблица организаций'!#REF!</f>
        <v>#REF!</v>
      </c>
      <c r="H456" s="6" t="e">
        <f>'[1]Рейтинговая таблица организаций'!#REF!</f>
        <v>#REF!</v>
      </c>
      <c r="I456" s="5" t="s">
        <v>56</v>
      </c>
      <c r="J456" s="6" t="e">
        <f>'[1]Рейтинговая таблица организаций'!#REF!</f>
        <v>#REF!</v>
      </c>
      <c r="K456" s="6" t="e">
        <f>'[1]Рейтинговая таблица организаций'!#REF!</f>
        <v>#REF!</v>
      </c>
      <c r="L456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56" s="8" t="e">
        <f>'[1]Рейтинговая таблица организаций'!#REF!</f>
        <v>#REF!</v>
      </c>
      <c r="N456" s="7" t="e">
        <f>IF('[1]Рейтинговая таблица организаций'!#REF!&lt;1,0,(IF('[1]Рейтинговая таблица организаций'!#REF!&lt;4,30,100)))</f>
        <v>#REF!</v>
      </c>
      <c r="O456" s="7" t="s">
        <v>57</v>
      </c>
      <c r="P456" s="7" t="e">
        <f>'[1]Рейтинговая таблица организаций'!#REF!</f>
        <v>#REF!</v>
      </c>
      <c r="Q456" s="7" t="e">
        <f>'[1]Рейтинговая таблица организаций'!#REF!</f>
        <v>#REF!</v>
      </c>
      <c r="R456" s="7" t="s">
        <v>58</v>
      </c>
      <c r="S456" s="7" t="e">
        <f>'[1]Рейтинговая таблица организаций'!#REF!</f>
        <v>#REF!</v>
      </c>
      <c r="T456" s="7" t="e">
        <f>'[1]Рейтинговая таблица организаций'!#REF!</f>
        <v>#REF!</v>
      </c>
      <c r="U456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56" s="8" t="e">
        <f>'[1]Рейтинговая таблица организаций'!#REF!</f>
        <v>#REF!</v>
      </c>
      <c r="W456" s="7" t="e">
        <f>IF('[1]Рейтинговая таблица организаций'!#REF!&lt;1,0,(IF('[1]Рейтинговая таблица организаций'!#REF!&lt;4,20,100)))</f>
        <v>#REF!</v>
      </c>
      <c r="X456" s="7" t="s">
        <v>59</v>
      </c>
      <c r="Y456" s="7" t="e">
        <f>'[1]Рейтинговая таблица организаций'!#REF!</f>
        <v>#REF!</v>
      </c>
      <c r="Z456" s="7" t="e">
        <f>'[1]Рейтинговая таблица организаций'!#REF!</f>
        <v>#REF!</v>
      </c>
      <c r="AA456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56" s="9" t="e">
        <f>'[1]Рейтинговая таблица организаций'!#REF!</f>
        <v>#REF!</v>
      </c>
      <c r="AC456" s="7" t="e">
        <f>IF('[1]Рейтинговая таблица организаций'!#REF!&lt;1,0,(IF('[1]Рейтинговая таблица организаций'!#REF!&lt;5,20,100)))</f>
        <v>#REF!</v>
      </c>
      <c r="AD456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56" s="8" t="e">
        <f>'[1]Рейтинговая таблица организаций'!#REF!</f>
        <v>#REF!</v>
      </c>
      <c r="AF456" s="7" t="e">
        <f>IF('[1]Рейтинговая таблица организаций'!#REF!&lt;1,0,(IF('[1]Рейтинговая таблица организаций'!#REF!&lt;5,20,100)))</f>
        <v>#REF!</v>
      </c>
      <c r="AG456" s="7" t="s">
        <v>60</v>
      </c>
      <c r="AH456" s="7" t="e">
        <f>'[1]Рейтинговая таблица организаций'!#REF!</f>
        <v>#REF!</v>
      </c>
      <c r="AI456" s="7" t="e">
        <f>'[1]Рейтинговая таблица организаций'!#REF!</f>
        <v>#REF!</v>
      </c>
      <c r="AJ456" s="7" t="s">
        <v>61</v>
      </c>
      <c r="AK456" s="7" t="e">
        <f>'[1]Рейтинговая таблица организаций'!#REF!</f>
        <v>#REF!</v>
      </c>
      <c r="AL456" s="7" t="e">
        <f>'[1]Рейтинговая таблица организаций'!#REF!</f>
        <v>#REF!</v>
      </c>
      <c r="AM456" s="7" t="s">
        <v>62</v>
      </c>
      <c r="AN456" s="7" t="e">
        <f>'[1]Рейтинговая таблица организаций'!#REF!</f>
        <v>#REF!</v>
      </c>
      <c r="AO456" s="7" t="e">
        <f>'[1]Рейтинговая таблица организаций'!#REF!</f>
        <v>#REF!</v>
      </c>
      <c r="AP456" s="7" t="s">
        <v>63</v>
      </c>
      <c r="AQ456" s="7" t="e">
        <f>'[1]Рейтинговая таблица организаций'!#REF!</f>
        <v>#REF!</v>
      </c>
      <c r="AR456" s="7" t="e">
        <f>'[1]Рейтинговая таблица организаций'!#REF!</f>
        <v>#REF!</v>
      </c>
      <c r="AS456" s="7" t="s">
        <v>64</v>
      </c>
      <c r="AT456" s="7" t="e">
        <f>'[1]Рейтинговая таблица организаций'!#REF!</f>
        <v>#REF!</v>
      </c>
      <c r="AU456" s="7" t="e">
        <f>'[1]Рейтинговая таблица организаций'!#REF!</f>
        <v>#REF!</v>
      </c>
      <c r="AV456" s="7" t="s">
        <v>65</v>
      </c>
      <c r="AW456" s="7" t="e">
        <f>'[1]Рейтинговая таблица организаций'!#REF!</f>
        <v>#REF!</v>
      </c>
      <c r="AX456" s="7" t="e">
        <f>'[1]Рейтинговая таблица организаций'!#REF!</f>
        <v>#REF!</v>
      </c>
      <c r="AY456" s="7" t="s">
        <v>66</v>
      </c>
      <c r="AZ456" s="7" t="e">
        <f>'[1]Рейтинговая таблица организаций'!#REF!</f>
        <v>#REF!</v>
      </c>
      <c r="BA456" s="7" t="e">
        <f>'[1]Рейтинговая таблица организаций'!#REF!</f>
        <v>#REF!</v>
      </c>
    </row>
    <row r="457" spans="1:53" ht="15.5" x14ac:dyDescent="0.35">
      <c r="A457" s="3" t="e">
        <f>'[1]бланки '!#REF!</f>
        <v>#REF!</v>
      </c>
      <c r="B457" s="3" t="e">
        <f>'[1]бланки '!#REF!</f>
        <v>#REF!</v>
      </c>
      <c r="C457" s="3" t="e">
        <f>'[1]для bus.gov.ru'!#REF!</f>
        <v>#REF!</v>
      </c>
      <c r="D457" s="3" t="e">
        <f>'[1]для bus.gov.ru'!#REF!</f>
        <v>#REF!</v>
      </c>
      <c r="E457" s="4" t="e">
        <f>'[1]для bus.gov.ru'!#REF!</f>
        <v>#REF!</v>
      </c>
      <c r="F457" s="5" t="s">
        <v>55</v>
      </c>
      <c r="G457" s="6" t="e">
        <f>'[1]Рейтинговая таблица организаций'!#REF!</f>
        <v>#REF!</v>
      </c>
      <c r="H457" s="6" t="e">
        <f>'[1]Рейтинговая таблица организаций'!#REF!</f>
        <v>#REF!</v>
      </c>
      <c r="I457" s="5" t="s">
        <v>56</v>
      </c>
      <c r="J457" s="6" t="e">
        <f>'[1]Рейтинговая таблица организаций'!#REF!</f>
        <v>#REF!</v>
      </c>
      <c r="K457" s="6" t="e">
        <f>'[1]Рейтинговая таблица организаций'!#REF!</f>
        <v>#REF!</v>
      </c>
      <c r="L457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57" s="8" t="e">
        <f>'[1]Рейтинговая таблица организаций'!#REF!</f>
        <v>#REF!</v>
      </c>
      <c r="N457" s="7" t="e">
        <f>IF('[1]Рейтинговая таблица организаций'!#REF!&lt;1,0,(IF('[1]Рейтинговая таблица организаций'!#REF!&lt;4,30,100)))</f>
        <v>#REF!</v>
      </c>
      <c r="O457" s="7" t="s">
        <v>57</v>
      </c>
      <c r="P457" s="7" t="e">
        <f>'[1]Рейтинговая таблица организаций'!#REF!</f>
        <v>#REF!</v>
      </c>
      <c r="Q457" s="7" t="e">
        <f>'[1]Рейтинговая таблица организаций'!#REF!</f>
        <v>#REF!</v>
      </c>
      <c r="R457" s="7" t="s">
        <v>58</v>
      </c>
      <c r="S457" s="7" t="e">
        <f>'[1]Рейтинговая таблица организаций'!#REF!</f>
        <v>#REF!</v>
      </c>
      <c r="T457" s="7" t="e">
        <f>'[1]Рейтинговая таблица организаций'!#REF!</f>
        <v>#REF!</v>
      </c>
      <c r="U457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57" s="8" t="e">
        <f>'[1]Рейтинговая таблица организаций'!#REF!</f>
        <v>#REF!</v>
      </c>
      <c r="W457" s="7" t="e">
        <f>IF('[1]Рейтинговая таблица организаций'!#REF!&lt;1,0,(IF('[1]Рейтинговая таблица организаций'!#REF!&lt;4,20,100)))</f>
        <v>#REF!</v>
      </c>
      <c r="X457" s="7" t="s">
        <v>59</v>
      </c>
      <c r="Y457" s="7" t="e">
        <f>'[1]Рейтинговая таблица организаций'!#REF!</f>
        <v>#REF!</v>
      </c>
      <c r="Z457" s="7" t="e">
        <f>'[1]Рейтинговая таблица организаций'!#REF!</f>
        <v>#REF!</v>
      </c>
      <c r="AA457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57" s="9" t="e">
        <f>'[1]Рейтинговая таблица организаций'!#REF!</f>
        <v>#REF!</v>
      </c>
      <c r="AC457" s="7" t="e">
        <f>IF('[1]Рейтинговая таблица организаций'!#REF!&lt;1,0,(IF('[1]Рейтинговая таблица организаций'!#REF!&lt;5,20,100)))</f>
        <v>#REF!</v>
      </c>
      <c r="AD457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57" s="8" t="e">
        <f>'[1]Рейтинговая таблица организаций'!#REF!</f>
        <v>#REF!</v>
      </c>
      <c r="AF457" s="7" t="e">
        <f>IF('[1]Рейтинговая таблица организаций'!#REF!&lt;1,0,(IF('[1]Рейтинговая таблица организаций'!#REF!&lt;5,20,100)))</f>
        <v>#REF!</v>
      </c>
      <c r="AG457" s="7" t="s">
        <v>60</v>
      </c>
      <c r="AH457" s="7" t="e">
        <f>'[1]Рейтинговая таблица организаций'!#REF!</f>
        <v>#REF!</v>
      </c>
      <c r="AI457" s="7" t="e">
        <f>'[1]Рейтинговая таблица организаций'!#REF!</f>
        <v>#REF!</v>
      </c>
      <c r="AJ457" s="7" t="s">
        <v>61</v>
      </c>
      <c r="AK457" s="7" t="e">
        <f>'[1]Рейтинговая таблица организаций'!#REF!</f>
        <v>#REF!</v>
      </c>
      <c r="AL457" s="7" t="e">
        <f>'[1]Рейтинговая таблица организаций'!#REF!</f>
        <v>#REF!</v>
      </c>
      <c r="AM457" s="7" t="s">
        <v>62</v>
      </c>
      <c r="AN457" s="7" t="e">
        <f>'[1]Рейтинговая таблица организаций'!#REF!</f>
        <v>#REF!</v>
      </c>
      <c r="AO457" s="7" t="e">
        <f>'[1]Рейтинговая таблица организаций'!#REF!</f>
        <v>#REF!</v>
      </c>
      <c r="AP457" s="7" t="s">
        <v>63</v>
      </c>
      <c r="AQ457" s="7" t="e">
        <f>'[1]Рейтинговая таблица организаций'!#REF!</f>
        <v>#REF!</v>
      </c>
      <c r="AR457" s="7" t="e">
        <f>'[1]Рейтинговая таблица организаций'!#REF!</f>
        <v>#REF!</v>
      </c>
      <c r="AS457" s="7" t="s">
        <v>64</v>
      </c>
      <c r="AT457" s="7" t="e">
        <f>'[1]Рейтинговая таблица организаций'!#REF!</f>
        <v>#REF!</v>
      </c>
      <c r="AU457" s="7" t="e">
        <f>'[1]Рейтинговая таблица организаций'!#REF!</f>
        <v>#REF!</v>
      </c>
      <c r="AV457" s="7" t="s">
        <v>65</v>
      </c>
      <c r="AW457" s="7" t="e">
        <f>'[1]Рейтинговая таблица организаций'!#REF!</f>
        <v>#REF!</v>
      </c>
      <c r="AX457" s="7" t="e">
        <f>'[1]Рейтинговая таблица организаций'!#REF!</f>
        <v>#REF!</v>
      </c>
      <c r="AY457" s="7" t="s">
        <v>66</v>
      </c>
      <c r="AZ457" s="7" t="e">
        <f>'[1]Рейтинговая таблица организаций'!#REF!</f>
        <v>#REF!</v>
      </c>
      <c r="BA457" s="7" t="e">
        <f>'[1]Рейтинговая таблица организаций'!#REF!</f>
        <v>#REF!</v>
      </c>
    </row>
    <row r="458" spans="1:53" ht="15.5" x14ac:dyDescent="0.35">
      <c r="A458" s="3" t="e">
        <f>'[1]бланки '!#REF!</f>
        <v>#REF!</v>
      </c>
      <c r="B458" s="3" t="e">
        <f>'[1]бланки '!#REF!</f>
        <v>#REF!</v>
      </c>
      <c r="C458" s="3" t="e">
        <f>'[1]для bus.gov.ru'!#REF!</f>
        <v>#REF!</v>
      </c>
      <c r="D458" s="3" t="e">
        <f>'[1]для bus.gov.ru'!#REF!</f>
        <v>#REF!</v>
      </c>
      <c r="E458" s="4" t="e">
        <f>'[1]для bus.gov.ru'!#REF!</f>
        <v>#REF!</v>
      </c>
      <c r="F458" s="5" t="s">
        <v>55</v>
      </c>
      <c r="G458" s="6" t="e">
        <f>'[1]Рейтинговая таблица организаций'!#REF!</f>
        <v>#REF!</v>
      </c>
      <c r="H458" s="6" t="e">
        <f>'[1]Рейтинговая таблица организаций'!#REF!</f>
        <v>#REF!</v>
      </c>
      <c r="I458" s="5" t="s">
        <v>56</v>
      </c>
      <c r="J458" s="6" t="e">
        <f>'[1]Рейтинговая таблица организаций'!#REF!</f>
        <v>#REF!</v>
      </c>
      <c r="K458" s="6" t="e">
        <f>'[1]Рейтинговая таблица организаций'!#REF!</f>
        <v>#REF!</v>
      </c>
      <c r="L458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58" s="8" t="e">
        <f>'[1]Рейтинговая таблица организаций'!#REF!</f>
        <v>#REF!</v>
      </c>
      <c r="N458" s="7" t="e">
        <f>IF('[1]Рейтинговая таблица организаций'!#REF!&lt;1,0,(IF('[1]Рейтинговая таблица организаций'!#REF!&lt;4,30,100)))</f>
        <v>#REF!</v>
      </c>
      <c r="O458" s="7" t="s">
        <v>57</v>
      </c>
      <c r="P458" s="7" t="e">
        <f>'[1]Рейтинговая таблица организаций'!#REF!</f>
        <v>#REF!</v>
      </c>
      <c r="Q458" s="7" t="e">
        <f>'[1]Рейтинговая таблица организаций'!#REF!</f>
        <v>#REF!</v>
      </c>
      <c r="R458" s="7" t="s">
        <v>58</v>
      </c>
      <c r="S458" s="7" t="e">
        <f>'[1]Рейтинговая таблица организаций'!#REF!</f>
        <v>#REF!</v>
      </c>
      <c r="T458" s="7" t="e">
        <f>'[1]Рейтинговая таблица организаций'!#REF!</f>
        <v>#REF!</v>
      </c>
      <c r="U458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58" s="8" t="e">
        <f>'[1]Рейтинговая таблица организаций'!#REF!</f>
        <v>#REF!</v>
      </c>
      <c r="W458" s="7" t="e">
        <f>IF('[1]Рейтинговая таблица организаций'!#REF!&lt;1,0,(IF('[1]Рейтинговая таблица организаций'!#REF!&lt;4,20,100)))</f>
        <v>#REF!</v>
      </c>
      <c r="X458" s="7" t="s">
        <v>59</v>
      </c>
      <c r="Y458" s="7" t="e">
        <f>'[1]Рейтинговая таблица организаций'!#REF!</f>
        <v>#REF!</v>
      </c>
      <c r="Z458" s="7" t="e">
        <f>'[1]Рейтинговая таблица организаций'!#REF!</f>
        <v>#REF!</v>
      </c>
      <c r="AA458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58" s="9" t="e">
        <f>'[1]Рейтинговая таблица организаций'!#REF!</f>
        <v>#REF!</v>
      </c>
      <c r="AC458" s="7" t="e">
        <f>IF('[1]Рейтинговая таблица организаций'!#REF!&lt;1,0,(IF('[1]Рейтинговая таблица организаций'!#REF!&lt;5,20,100)))</f>
        <v>#REF!</v>
      </c>
      <c r="AD458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58" s="8" t="e">
        <f>'[1]Рейтинговая таблица организаций'!#REF!</f>
        <v>#REF!</v>
      </c>
      <c r="AF458" s="7" t="e">
        <f>IF('[1]Рейтинговая таблица организаций'!#REF!&lt;1,0,(IF('[1]Рейтинговая таблица организаций'!#REF!&lt;5,20,100)))</f>
        <v>#REF!</v>
      </c>
      <c r="AG458" s="7" t="s">
        <v>60</v>
      </c>
      <c r="AH458" s="7" t="e">
        <f>'[1]Рейтинговая таблица организаций'!#REF!</f>
        <v>#REF!</v>
      </c>
      <c r="AI458" s="7" t="e">
        <f>'[1]Рейтинговая таблица организаций'!#REF!</f>
        <v>#REF!</v>
      </c>
      <c r="AJ458" s="7" t="s">
        <v>61</v>
      </c>
      <c r="AK458" s="7" t="e">
        <f>'[1]Рейтинговая таблица организаций'!#REF!</f>
        <v>#REF!</v>
      </c>
      <c r="AL458" s="7" t="e">
        <f>'[1]Рейтинговая таблица организаций'!#REF!</f>
        <v>#REF!</v>
      </c>
      <c r="AM458" s="7" t="s">
        <v>62</v>
      </c>
      <c r="AN458" s="7" t="e">
        <f>'[1]Рейтинговая таблица организаций'!#REF!</f>
        <v>#REF!</v>
      </c>
      <c r="AO458" s="7" t="e">
        <f>'[1]Рейтинговая таблица организаций'!#REF!</f>
        <v>#REF!</v>
      </c>
      <c r="AP458" s="7" t="s">
        <v>63</v>
      </c>
      <c r="AQ458" s="7" t="e">
        <f>'[1]Рейтинговая таблица организаций'!#REF!</f>
        <v>#REF!</v>
      </c>
      <c r="AR458" s="7" t="e">
        <f>'[1]Рейтинговая таблица организаций'!#REF!</f>
        <v>#REF!</v>
      </c>
      <c r="AS458" s="7" t="s">
        <v>64</v>
      </c>
      <c r="AT458" s="7" t="e">
        <f>'[1]Рейтинговая таблица организаций'!#REF!</f>
        <v>#REF!</v>
      </c>
      <c r="AU458" s="7" t="e">
        <f>'[1]Рейтинговая таблица организаций'!#REF!</f>
        <v>#REF!</v>
      </c>
      <c r="AV458" s="7" t="s">
        <v>65</v>
      </c>
      <c r="AW458" s="7" t="e">
        <f>'[1]Рейтинговая таблица организаций'!#REF!</f>
        <v>#REF!</v>
      </c>
      <c r="AX458" s="7" t="e">
        <f>'[1]Рейтинговая таблица организаций'!#REF!</f>
        <v>#REF!</v>
      </c>
      <c r="AY458" s="7" t="s">
        <v>66</v>
      </c>
      <c r="AZ458" s="7" t="e">
        <f>'[1]Рейтинговая таблица организаций'!#REF!</f>
        <v>#REF!</v>
      </c>
      <c r="BA458" s="7" t="e">
        <f>'[1]Рейтинговая таблица организаций'!#REF!</f>
        <v>#REF!</v>
      </c>
    </row>
    <row r="459" spans="1:53" ht="15.5" x14ac:dyDescent="0.35">
      <c r="A459" s="3" t="e">
        <f>'[1]бланки '!#REF!</f>
        <v>#REF!</v>
      </c>
      <c r="B459" s="3" t="e">
        <f>'[1]бланки '!#REF!</f>
        <v>#REF!</v>
      </c>
      <c r="C459" s="3" t="e">
        <f>'[1]для bus.gov.ru'!#REF!</f>
        <v>#REF!</v>
      </c>
      <c r="D459" s="3" t="e">
        <f>'[1]для bus.gov.ru'!#REF!</f>
        <v>#REF!</v>
      </c>
      <c r="E459" s="4" t="e">
        <f>'[1]для bus.gov.ru'!#REF!</f>
        <v>#REF!</v>
      </c>
      <c r="F459" s="5" t="s">
        <v>55</v>
      </c>
      <c r="G459" s="6" t="e">
        <f>'[1]Рейтинговая таблица организаций'!#REF!</f>
        <v>#REF!</v>
      </c>
      <c r="H459" s="6" t="e">
        <f>'[1]Рейтинговая таблица организаций'!#REF!</f>
        <v>#REF!</v>
      </c>
      <c r="I459" s="5" t="s">
        <v>56</v>
      </c>
      <c r="J459" s="6" t="e">
        <f>'[1]Рейтинговая таблица организаций'!#REF!</f>
        <v>#REF!</v>
      </c>
      <c r="K459" s="6" t="e">
        <f>'[1]Рейтинговая таблица организаций'!#REF!</f>
        <v>#REF!</v>
      </c>
      <c r="L459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59" s="8" t="e">
        <f>'[1]Рейтинговая таблица организаций'!#REF!</f>
        <v>#REF!</v>
      </c>
      <c r="N459" s="7" t="e">
        <f>IF('[1]Рейтинговая таблица организаций'!#REF!&lt;1,0,(IF('[1]Рейтинговая таблица организаций'!#REF!&lt;4,30,100)))</f>
        <v>#REF!</v>
      </c>
      <c r="O459" s="7" t="s">
        <v>57</v>
      </c>
      <c r="P459" s="7" t="e">
        <f>'[1]Рейтинговая таблица организаций'!#REF!</f>
        <v>#REF!</v>
      </c>
      <c r="Q459" s="7" t="e">
        <f>'[1]Рейтинговая таблица организаций'!#REF!</f>
        <v>#REF!</v>
      </c>
      <c r="R459" s="7" t="s">
        <v>58</v>
      </c>
      <c r="S459" s="7" t="e">
        <f>'[1]Рейтинговая таблица организаций'!#REF!</f>
        <v>#REF!</v>
      </c>
      <c r="T459" s="7" t="e">
        <f>'[1]Рейтинговая таблица организаций'!#REF!</f>
        <v>#REF!</v>
      </c>
      <c r="U459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59" s="8" t="e">
        <f>'[1]Рейтинговая таблица организаций'!#REF!</f>
        <v>#REF!</v>
      </c>
      <c r="W459" s="7" t="e">
        <f>IF('[1]Рейтинговая таблица организаций'!#REF!&lt;1,0,(IF('[1]Рейтинговая таблица организаций'!#REF!&lt;4,20,100)))</f>
        <v>#REF!</v>
      </c>
      <c r="X459" s="7" t="s">
        <v>59</v>
      </c>
      <c r="Y459" s="7" t="e">
        <f>'[1]Рейтинговая таблица организаций'!#REF!</f>
        <v>#REF!</v>
      </c>
      <c r="Z459" s="7" t="e">
        <f>'[1]Рейтинговая таблица организаций'!#REF!</f>
        <v>#REF!</v>
      </c>
      <c r="AA459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59" s="9" t="e">
        <f>'[1]Рейтинговая таблица организаций'!#REF!</f>
        <v>#REF!</v>
      </c>
      <c r="AC459" s="7" t="e">
        <f>IF('[1]Рейтинговая таблица организаций'!#REF!&lt;1,0,(IF('[1]Рейтинговая таблица организаций'!#REF!&lt;5,20,100)))</f>
        <v>#REF!</v>
      </c>
      <c r="AD459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59" s="8" t="e">
        <f>'[1]Рейтинговая таблица организаций'!#REF!</f>
        <v>#REF!</v>
      </c>
      <c r="AF459" s="7" t="e">
        <f>IF('[1]Рейтинговая таблица организаций'!#REF!&lt;1,0,(IF('[1]Рейтинговая таблица организаций'!#REF!&lt;5,20,100)))</f>
        <v>#REF!</v>
      </c>
      <c r="AG459" s="7" t="s">
        <v>60</v>
      </c>
      <c r="AH459" s="7" t="e">
        <f>'[1]Рейтинговая таблица организаций'!#REF!</f>
        <v>#REF!</v>
      </c>
      <c r="AI459" s="7" t="e">
        <f>'[1]Рейтинговая таблица организаций'!#REF!</f>
        <v>#REF!</v>
      </c>
      <c r="AJ459" s="7" t="s">
        <v>61</v>
      </c>
      <c r="AK459" s="7" t="e">
        <f>'[1]Рейтинговая таблица организаций'!#REF!</f>
        <v>#REF!</v>
      </c>
      <c r="AL459" s="7" t="e">
        <f>'[1]Рейтинговая таблица организаций'!#REF!</f>
        <v>#REF!</v>
      </c>
      <c r="AM459" s="7" t="s">
        <v>62</v>
      </c>
      <c r="AN459" s="7" t="e">
        <f>'[1]Рейтинговая таблица организаций'!#REF!</f>
        <v>#REF!</v>
      </c>
      <c r="AO459" s="7" t="e">
        <f>'[1]Рейтинговая таблица организаций'!#REF!</f>
        <v>#REF!</v>
      </c>
      <c r="AP459" s="7" t="s">
        <v>63</v>
      </c>
      <c r="AQ459" s="7" t="e">
        <f>'[1]Рейтинговая таблица организаций'!#REF!</f>
        <v>#REF!</v>
      </c>
      <c r="AR459" s="7" t="e">
        <f>'[1]Рейтинговая таблица организаций'!#REF!</f>
        <v>#REF!</v>
      </c>
      <c r="AS459" s="7" t="s">
        <v>64</v>
      </c>
      <c r="AT459" s="7" t="e">
        <f>'[1]Рейтинговая таблица организаций'!#REF!</f>
        <v>#REF!</v>
      </c>
      <c r="AU459" s="7" t="e">
        <f>'[1]Рейтинговая таблица организаций'!#REF!</f>
        <v>#REF!</v>
      </c>
      <c r="AV459" s="7" t="s">
        <v>65</v>
      </c>
      <c r="AW459" s="7" t="e">
        <f>'[1]Рейтинговая таблица организаций'!#REF!</f>
        <v>#REF!</v>
      </c>
      <c r="AX459" s="7" t="e">
        <f>'[1]Рейтинговая таблица организаций'!#REF!</f>
        <v>#REF!</v>
      </c>
      <c r="AY459" s="7" t="s">
        <v>66</v>
      </c>
      <c r="AZ459" s="7" t="e">
        <f>'[1]Рейтинговая таблица организаций'!#REF!</f>
        <v>#REF!</v>
      </c>
      <c r="BA459" s="7" t="e">
        <f>'[1]Рейтинговая таблица организаций'!#REF!</f>
        <v>#REF!</v>
      </c>
    </row>
    <row r="460" spans="1:53" ht="15.5" x14ac:dyDescent="0.35">
      <c r="A460" s="3" t="e">
        <f>'[1]бланки '!#REF!</f>
        <v>#REF!</v>
      </c>
      <c r="B460" s="3" t="e">
        <f>'[1]бланки '!#REF!</f>
        <v>#REF!</v>
      </c>
      <c r="C460" s="3" t="e">
        <f>'[1]для bus.gov.ru'!#REF!</f>
        <v>#REF!</v>
      </c>
      <c r="D460" s="3" t="e">
        <f>'[1]для bus.gov.ru'!#REF!</f>
        <v>#REF!</v>
      </c>
      <c r="E460" s="4" t="e">
        <f>'[1]для bus.gov.ru'!#REF!</f>
        <v>#REF!</v>
      </c>
      <c r="F460" s="5" t="s">
        <v>55</v>
      </c>
      <c r="G460" s="6" t="e">
        <f>'[1]Рейтинговая таблица организаций'!#REF!</f>
        <v>#REF!</v>
      </c>
      <c r="H460" s="6" t="e">
        <f>'[1]Рейтинговая таблица организаций'!#REF!</f>
        <v>#REF!</v>
      </c>
      <c r="I460" s="5" t="s">
        <v>56</v>
      </c>
      <c r="J460" s="6" t="e">
        <f>'[1]Рейтинговая таблица организаций'!#REF!</f>
        <v>#REF!</v>
      </c>
      <c r="K460" s="6" t="e">
        <f>'[1]Рейтинговая таблица организаций'!#REF!</f>
        <v>#REF!</v>
      </c>
      <c r="L460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60" s="8" t="e">
        <f>'[1]Рейтинговая таблица организаций'!#REF!</f>
        <v>#REF!</v>
      </c>
      <c r="N460" s="7" t="e">
        <f>IF('[1]Рейтинговая таблица организаций'!#REF!&lt;1,0,(IF('[1]Рейтинговая таблица организаций'!#REF!&lt;4,30,100)))</f>
        <v>#REF!</v>
      </c>
      <c r="O460" s="7" t="s">
        <v>57</v>
      </c>
      <c r="P460" s="7" t="e">
        <f>'[1]Рейтинговая таблица организаций'!#REF!</f>
        <v>#REF!</v>
      </c>
      <c r="Q460" s="7" t="e">
        <f>'[1]Рейтинговая таблица организаций'!#REF!</f>
        <v>#REF!</v>
      </c>
      <c r="R460" s="7" t="s">
        <v>58</v>
      </c>
      <c r="S460" s="7" t="e">
        <f>'[1]Рейтинговая таблица организаций'!#REF!</f>
        <v>#REF!</v>
      </c>
      <c r="T460" s="7" t="e">
        <f>'[1]Рейтинговая таблица организаций'!#REF!</f>
        <v>#REF!</v>
      </c>
      <c r="U460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60" s="8" t="e">
        <f>'[1]Рейтинговая таблица организаций'!#REF!</f>
        <v>#REF!</v>
      </c>
      <c r="W460" s="7" t="e">
        <f>IF('[1]Рейтинговая таблица организаций'!#REF!&lt;1,0,(IF('[1]Рейтинговая таблица организаций'!#REF!&lt;4,20,100)))</f>
        <v>#REF!</v>
      </c>
      <c r="X460" s="7" t="s">
        <v>59</v>
      </c>
      <c r="Y460" s="7" t="e">
        <f>'[1]Рейтинговая таблица организаций'!#REF!</f>
        <v>#REF!</v>
      </c>
      <c r="Z460" s="7" t="e">
        <f>'[1]Рейтинговая таблица организаций'!#REF!</f>
        <v>#REF!</v>
      </c>
      <c r="AA460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60" s="9" t="e">
        <f>'[1]Рейтинговая таблица организаций'!#REF!</f>
        <v>#REF!</v>
      </c>
      <c r="AC460" s="7" t="e">
        <f>IF('[1]Рейтинговая таблица организаций'!#REF!&lt;1,0,(IF('[1]Рейтинговая таблица организаций'!#REF!&lt;5,20,100)))</f>
        <v>#REF!</v>
      </c>
      <c r="AD460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60" s="8" t="e">
        <f>'[1]Рейтинговая таблица организаций'!#REF!</f>
        <v>#REF!</v>
      </c>
      <c r="AF460" s="7" t="e">
        <f>IF('[1]Рейтинговая таблица организаций'!#REF!&lt;1,0,(IF('[1]Рейтинговая таблица организаций'!#REF!&lt;5,20,100)))</f>
        <v>#REF!</v>
      </c>
      <c r="AG460" s="7" t="s">
        <v>60</v>
      </c>
      <c r="AH460" s="7" t="e">
        <f>'[1]Рейтинговая таблица организаций'!#REF!</f>
        <v>#REF!</v>
      </c>
      <c r="AI460" s="7" t="e">
        <f>'[1]Рейтинговая таблица организаций'!#REF!</f>
        <v>#REF!</v>
      </c>
      <c r="AJ460" s="7" t="s">
        <v>61</v>
      </c>
      <c r="AK460" s="7" t="e">
        <f>'[1]Рейтинговая таблица организаций'!#REF!</f>
        <v>#REF!</v>
      </c>
      <c r="AL460" s="7" t="e">
        <f>'[1]Рейтинговая таблица организаций'!#REF!</f>
        <v>#REF!</v>
      </c>
      <c r="AM460" s="7" t="s">
        <v>62</v>
      </c>
      <c r="AN460" s="7" t="e">
        <f>'[1]Рейтинговая таблица организаций'!#REF!</f>
        <v>#REF!</v>
      </c>
      <c r="AO460" s="7" t="e">
        <f>'[1]Рейтинговая таблица организаций'!#REF!</f>
        <v>#REF!</v>
      </c>
      <c r="AP460" s="7" t="s">
        <v>63</v>
      </c>
      <c r="AQ460" s="7" t="e">
        <f>'[1]Рейтинговая таблица организаций'!#REF!</f>
        <v>#REF!</v>
      </c>
      <c r="AR460" s="7" t="e">
        <f>'[1]Рейтинговая таблица организаций'!#REF!</f>
        <v>#REF!</v>
      </c>
      <c r="AS460" s="7" t="s">
        <v>64</v>
      </c>
      <c r="AT460" s="7" t="e">
        <f>'[1]Рейтинговая таблица организаций'!#REF!</f>
        <v>#REF!</v>
      </c>
      <c r="AU460" s="7" t="e">
        <f>'[1]Рейтинговая таблица организаций'!#REF!</f>
        <v>#REF!</v>
      </c>
      <c r="AV460" s="7" t="s">
        <v>65</v>
      </c>
      <c r="AW460" s="7" t="e">
        <f>'[1]Рейтинговая таблица организаций'!#REF!</f>
        <v>#REF!</v>
      </c>
      <c r="AX460" s="7" t="e">
        <f>'[1]Рейтинговая таблица организаций'!#REF!</f>
        <v>#REF!</v>
      </c>
      <c r="AY460" s="7" t="s">
        <v>66</v>
      </c>
      <c r="AZ460" s="7" t="e">
        <f>'[1]Рейтинговая таблица организаций'!#REF!</f>
        <v>#REF!</v>
      </c>
      <c r="BA460" s="7" t="e">
        <f>'[1]Рейтинговая таблица организаций'!#REF!</f>
        <v>#REF!</v>
      </c>
    </row>
    <row r="461" spans="1:53" ht="15.5" x14ac:dyDescent="0.35">
      <c r="A461" s="3" t="e">
        <f>'[1]бланки '!#REF!</f>
        <v>#REF!</v>
      </c>
      <c r="B461" s="3" t="e">
        <f>'[1]бланки '!#REF!</f>
        <v>#REF!</v>
      </c>
      <c r="C461" s="3" t="e">
        <f>'[1]для bus.gov.ru'!#REF!</f>
        <v>#REF!</v>
      </c>
      <c r="D461" s="3" t="e">
        <f>'[1]для bus.gov.ru'!#REF!</f>
        <v>#REF!</v>
      </c>
      <c r="E461" s="4" t="e">
        <f>'[1]для bus.gov.ru'!#REF!</f>
        <v>#REF!</v>
      </c>
      <c r="F461" s="5" t="s">
        <v>55</v>
      </c>
      <c r="G461" s="6" t="e">
        <f>'[1]Рейтинговая таблица организаций'!#REF!</f>
        <v>#REF!</v>
      </c>
      <c r="H461" s="6" t="e">
        <f>'[1]Рейтинговая таблица организаций'!#REF!</f>
        <v>#REF!</v>
      </c>
      <c r="I461" s="5" t="s">
        <v>56</v>
      </c>
      <c r="J461" s="6" t="e">
        <f>'[1]Рейтинговая таблица организаций'!#REF!</f>
        <v>#REF!</v>
      </c>
      <c r="K461" s="6" t="e">
        <f>'[1]Рейтинговая таблица организаций'!#REF!</f>
        <v>#REF!</v>
      </c>
      <c r="L461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61" s="8" t="e">
        <f>'[1]Рейтинговая таблица организаций'!#REF!</f>
        <v>#REF!</v>
      </c>
      <c r="N461" s="7" t="e">
        <f>IF('[1]Рейтинговая таблица организаций'!#REF!&lt;1,0,(IF('[1]Рейтинговая таблица организаций'!#REF!&lt;4,30,100)))</f>
        <v>#REF!</v>
      </c>
      <c r="O461" s="7" t="s">
        <v>57</v>
      </c>
      <c r="P461" s="7" t="e">
        <f>'[1]Рейтинговая таблица организаций'!#REF!</f>
        <v>#REF!</v>
      </c>
      <c r="Q461" s="7" t="e">
        <f>'[1]Рейтинговая таблица организаций'!#REF!</f>
        <v>#REF!</v>
      </c>
      <c r="R461" s="7" t="s">
        <v>58</v>
      </c>
      <c r="S461" s="7" t="e">
        <f>'[1]Рейтинговая таблица организаций'!#REF!</f>
        <v>#REF!</v>
      </c>
      <c r="T461" s="7" t="e">
        <f>'[1]Рейтинговая таблица организаций'!#REF!</f>
        <v>#REF!</v>
      </c>
      <c r="U461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61" s="8" t="e">
        <f>'[1]Рейтинговая таблица организаций'!#REF!</f>
        <v>#REF!</v>
      </c>
      <c r="W461" s="7" t="e">
        <f>IF('[1]Рейтинговая таблица организаций'!#REF!&lt;1,0,(IF('[1]Рейтинговая таблица организаций'!#REF!&lt;4,20,100)))</f>
        <v>#REF!</v>
      </c>
      <c r="X461" s="7" t="s">
        <v>59</v>
      </c>
      <c r="Y461" s="7" t="e">
        <f>'[1]Рейтинговая таблица организаций'!#REF!</f>
        <v>#REF!</v>
      </c>
      <c r="Z461" s="7" t="e">
        <f>'[1]Рейтинговая таблица организаций'!#REF!</f>
        <v>#REF!</v>
      </c>
      <c r="AA461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61" s="9" t="e">
        <f>'[1]Рейтинговая таблица организаций'!#REF!</f>
        <v>#REF!</v>
      </c>
      <c r="AC461" s="7" t="e">
        <f>IF('[1]Рейтинговая таблица организаций'!#REF!&lt;1,0,(IF('[1]Рейтинговая таблица организаций'!#REF!&lt;5,20,100)))</f>
        <v>#REF!</v>
      </c>
      <c r="AD461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61" s="8" t="e">
        <f>'[1]Рейтинговая таблица организаций'!#REF!</f>
        <v>#REF!</v>
      </c>
      <c r="AF461" s="7" t="e">
        <f>IF('[1]Рейтинговая таблица организаций'!#REF!&lt;1,0,(IF('[1]Рейтинговая таблица организаций'!#REF!&lt;5,20,100)))</f>
        <v>#REF!</v>
      </c>
      <c r="AG461" s="7" t="s">
        <v>60</v>
      </c>
      <c r="AH461" s="7" t="e">
        <f>'[1]Рейтинговая таблица организаций'!#REF!</f>
        <v>#REF!</v>
      </c>
      <c r="AI461" s="7" t="e">
        <f>'[1]Рейтинговая таблица организаций'!#REF!</f>
        <v>#REF!</v>
      </c>
      <c r="AJ461" s="7" t="s">
        <v>61</v>
      </c>
      <c r="AK461" s="7" t="e">
        <f>'[1]Рейтинговая таблица организаций'!#REF!</f>
        <v>#REF!</v>
      </c>
      <c r="AL461" s="7" t="e">
        <f>'[1]Рейтинговая таблица организаций'!#REF!</f>
        <v>#REF!</v>
      </c>
      <c r="AM461" s="7" t="s">
        <v>62</v>
      </c>
      <c r="AN461" s="7" t="e">
        <f>'[1]Рейтинговая таблица организаций'!#REF!</f>
        <v>#REF!</v>
      </c>
      <c r="AO461" s="7" t="e">
        <f>'[1]Рейтинговая таблица организаций'!#REF!</f>
        <v>#REF!</v>
      </c>
      <c r="AP461" s="7" t="s">
        <v>63</v>
      </c>
      <c r="AQ461" s="7" t="e">
        <f>'[1]Рейтинговая таблица организаций'!#REF!</f>
        <v>#REF!</v>
      </c>
      <c r="AR461" s="7" t="e">
        <f>'[1]Рейтинговая таблица организаций'!#REF!</f>
        <v>#REF!</v>
      </c>
      <c r="AS461" s="7" t="s">
        <v>64</v>
      </c>
      <c r="AT461" s="7" t="e">
        <f>'[1]Рейтинговая таблица организаций'!#REF!</f>
        <v>#REF!</v>
      </c>
      <c r="AU461" s="7" t="e">
        <f>'[1]Рейтинговая таблица организаций'!#REF!</f>
        <v>#REF!</v>
      </c>
      <c r="AV461" s="7" t="s">
        <v>65</v>
      </c>
      <c r="AW461" s="7" t="e">
        <f>'[1]Рейтинговая таблица организаций'!#REF!</f>
        <v>#REF!</v>
      </c>
      <c r="AX461" s="7" t="e">
        <f>'[1]Рейтинговая таблица организаций'!#REF!</f>
        <v>#REF!</v>
      </c>
      <c r="AY461" s="7" t="s">
        <v>66</v>
      </c>
      <c r="AZ461" s="7" t="e">
        <f>'[1]Рейтинговая таблица организаций'!#REF!</f>
        <v>#REF!</v>
      </c>
      <c r="BA461" s="7" t="e">
        <f>'[1]Рейтинговая таблица организаций'!#REF!</f>
        <v>#REF!</v>
      </c>
    </row>
    <row r="462" spans="1:53" ht="15.5" x14ac:dyDescent="0.35">
      <c r="A462" s="3" t="e">
        <f>'[1]бланки '!#REF!</f>
        <v>#REF!</v>
      </c>
      <c r="B462" s="3" t="e">
        <f>'[1]бланки '!#REF!</f>
        <v>#REF!</v>
      </c>
      <c r="C462" s="3" t="e">
        <f>'[1]для bus.gov.ru'!#REF!</f>
        <v>#REF!</v>
      </c>
      <c r="D462" s="3" t="e">
        <f>'[1]для bus.gov.ru'!#REF!</f>
        <v>#REF!</v>
      </c>
      <c r="E462" s="4" t="e">
        <f>'[1]для bus.gov.ru'!#REF!</f>
        <v>#REF!</v>
      </c>
      <c r="F462" s="5" t="s">
        <v>55</v>
      </c>
      <c r="G462" s="6" t="e">
        <f>'[1]Рейтинговая таблица организаций'!#REF!</f>
        <v>#REF!</v>
      </c>
      <c r="H462" s="6" t="e">
        <f>'[1]Рейтинговая таблица организаций'!#REF!</f>
        <v>#REF!</v>
      </c>
      <c r="I462" s="5" t="s">
        <v>56</v>
      </c>
      <c r="J462" s="6" t="e">
        <f>'[1]Рейтинговая таблица организаций'!#REF!</f>
        <v>#REF!</v>
      </c>
      <c r="K462" s="6" t="e">
        <f>'[1]Рейтинговая таблица организаций'!#REF!</f>
        <v>#REF!</v>
      </c>
      <c r="L462" s="7" t="e">
        <f>IF('[1]Рейтинговая таблица организаций'!#REF!&lt;1,"Отсутствуют или не функционируют дистанционные способы взаимодействия",(IF('[1]Рейтинговая таблица организаций'!#REF!&lt;4,"В наличии и функционируют более трех  дистанционных способов взаимодействия","Количество  функционирующих дистанционных способов взаимодействия (от одного до трех способов включительно)")))</f>
        <v>#REF!</v>
      </c>
      <c r="M462" s="8" t="e">
        <f>'[1]Рейтинговая таблица организаций'!#REF!</f>
        <v>#REF!</v>
      </c>
      <c r="N462" s="7" t="e">
        <f>IF('[1]Рейтинговая таблица организаций'!#REF!&lt;1,0,(IF('[1]Рейтинговая таблица организаций'!#REF!&lt;4,30,100)))</f>
        <v>#REF!</v>
      </c>
      <c r="O462" s="7" t="s">
        <v>57</v>
      </c>
      <c r="P462" s="7" t="e">
        <f>'[1]Рейтинговая таблица организаций'!#REF!</f>
        <v>#REF!</v>
      </c>
      <c r="Q462" s="7" t="e">
        <f>'[1]Рейтинговая таблица организаций'!#REF!</f>
        <v>#REF!</v>
      </c>
      <c r="R462" s="7" t="s">
        <v>58</v>
      </c>
      <c r="S462" s="7" t="e">
        <f>'[1]Рейтинговая таблица организаций'!#REF!</f>
        <v>#REF!</v>
      </c>
      <c r="T462" s="7" t="e">
        <f>'[1]Рейтинговая таблица организаций'!#REF!</f>
        <v>#REF!</v>
      </c>
      <c r="U462" s="7" t="e">
        <f>IF('[1]Рейтинговая таблица организаций'!#REF!&lt;1,"Отсутствуют комфортные условия",(IF('[1]Рейтинговая таблица организаций'!#REF!&lt;5,"Количество комфортных условий для предоставления услуг (от одного до четырех включительно)","Наличие пяти  и более комфортных условий для предоставления услуг")))</f>
        <v>#REF!</v>
      </c>
      <c r="V462" s="8" t="e">
        <f>'[1]Рейтинговая таблица организаций'!#REF!</f>
        <v>#REF!</v>
      </c>
      <c r="W462" s="7" t="e">
        <f>IF('[1]Рейтинговая таблица организаций'!#REF!&lt;1,0,(IF('[1]Рейтинговая таблица организаций'!#REF!&lt;4,20,100)))</f>
        <v>#REF!</v>
      </c>
      <c r="X462" s="7" t="s">
        <v>59</v>
      </c>
      <c r="Y462" s="7" t="e">
        <f>'[1]Рейтинговая таблица организаций'!#REF!</f>
        <v>#REF!</v>
      </c>
      <c r="Z462" s="7" t="e">
        <f>'[1]Рейтинговая таблица организаций'!#REF!</f>
        <v>#REF!</v>
      </c>
      <c r="AA462" s="7" t="e">
        <f>IF('[1]Рейтинговая таблица организаций'!#REF!&lt;1,"Отсутствуют условия доступности для инвалидов",(IF('[1]Рейтинговая таблица организаций'!#REF!&lt;5,"Количество условий доступности организации для инвалидов (от одного до четырех)","Наличие пяти и более условий доступности для инвалидов")))</f>
        <v>#REF!</v>
      </c>
      <c r="AB462" s="9" t="e">
        <f>'[1]Рейтинговая таблица организаций'!#REF!</f>
        <v>#REF!</v>
      </c>
      <c r="AC462" s="7" t="e">
        <f>IF('[1]Рейтинговая таблица организаций'!#REF!&lt;1,0,(IF('[1]Рейтинговая таблица организаций'!#REF!&lt;5,20,100)))</f>
        <v>#REF!</v>
      </c>
      <c r="AD462" s="7" t="e">
        <f>IF('[1]Рейтинговая таблица организаций'!#REF!&lt;1,"Отсутствуют условия доступности, позволяющие инвалидам получать услуги наравне с другими",(IF('[1]Рейтинговая таблица организаций'!#REF!&lt;5,"Количество условий доступности, позволяющих инвалидам получать услуги наравне с другими (от одного до четырех)","Наличие пяти и более условий  доступности")))</f>
        <v>#REF!</v>
      </c>
      <c r="AE462" s="8" t="e">
        <f>'[1]Рейтинговая таблица организаций'!#REF!</f>
        <v>#REF!</v>
      </c>
      <c r="AF462" s="7" t="e">
        <f>IF('[1]Рейтинговая таблица организаций'!#REF!&lt;1,0,(IF('[1]Рейтинговая таблица организаций'!#REF!&lt;5,20,100)))</f>
        <v>#REF!</v>
      </c>
      <c r="AG462" s="7" t="s">
        <v>60</v>
      </c>
      <c r="AH462" s="7" t="e">
        <f>'[1]Рейтинговая таблица организаций'!#REF!</f>
        <v>#REF!</v>
      </c>
      <c r="AI462" s="7" t="e">
        <f>'[1]Рейтинговая таблица организаций'!#REF!</f>
        <v>#REF!</v>
      </c>
      <c r="AJ462" s="7" t="s">
        <v>61</v>
      </c>
      <c r="AK462" s="7" t="e">
        <f>'[1]Рейтинговая таблица организаций'!#REF!</f>
        <v>#REF!</v>
      </c>
      <c r="AL462" s="7" t="e">
        <f>'[1]Рейтинговая таблица организаций'!#REF!</f>
        <v>#REF!</v>
      </c>
      <c r="AM462" s="7" t="s">
        <v>62</v>
      </c>
      <c r="AN462" s="7" t="e">
        <f>'[1]Рейтинговая таблица организаций'!#REF!</f>
        <v>#REF!</v>
      </c>
      <c r="AO462" s="7" t="e">
        <f>'[1]Рейтинговая таблица организаций'!#REF!</f>
        <v>#REF!</v>
      </c>
      <c r="AP462" s="7" t="s">
        <v>63</v>
      </c>
      <c r="AQ462" s="7" t="e">
        <f>'[1]Рейтинговая таблица организаций'!#REF!</f>
        <v>#REF!</v>
      </c>
      <c r="AR462" s="7" t="e">
        <f>'[1]Рейтинговая таблица организаций'!#REF!</f>
        <v>#REF!</v>
      </c>
      <c r="AS462" s="7" t="s">
        <v>64</v>
      </c>
      <c r="AT462" s="7" t="e">
        <f>'[1]Рейтинговая таблица организаций'!#REF!</f>
        <v>#REF!</v>
      </c>
      <c r="AU462" s="7" t="e">
        <f>'[1]Рейтинговая таблица организаций'!#REF!</f>
        <v>#REF!</v>
      </c>
      <c r="AV462" s="7" t="s">
        <v>65</v>
      </c>
      <c r="AW462" s="7" t="e">
        <f>'[1]Рейтинговая таблица организаций'!#REF!</f>
        <v>#REF!</v>
      </c>
      <c r="AX462" s="7" t="e">
        <f>'[1]Рейтинговая таблица организаций'!#REF!</f>
        <v>#REF!</v>
      </c>
      <c r="AY462" s="7" t="s">
        <v>66</v>
      </c>
      <c r="AZ462" s="7" t="e">
        <f>'[1]Рейтинговая таблица организаций'!#REF!</f>
        <v>#REF!</v>
      </c>
      <c r="BA462" s="7" t="e">
        <f>'[1]Рейтинговая таблица организаций'!#REF!</f>
        <v>#REF!</v>
      </c>
    </row>
  </sheetData>
  <mergeCells count="72">
    <mergeCell ref="AW14:AX14"/>
    <mergeCell ref="AZ14:BA14"/>
    <mergeCell ref="AE14:AF14"/>
    <mergeCell ref="AH14:AI14"/>
    <mergeCell ref="AK14:AL14"/>
    <mergeCell ref="AN14:AO14"/>
    <mergeCell ref="AQ14:AR14"/>
    <mergeCell ref="AT14:AU14"/>
    <mergeCell ref="AV13:AX13"/>
    <mergeCell ref="AY13:BA13"/>
    <mergeCell ref="G14:H14"/>
    <mergeCell ref="J14:K14"/>
    <mergeCell ref="M14:N14"/>
    <mergeCell ref="P14:Q14"/>
    <mergeCell ref="S14:T14"/>
    <mergeCell ref="V14:W14"/>
    <mergeCell ref="Y14:Z14"/>
    <mergeCell ref="AB14:AC14"/>
    <mergeCell ref="AD13:AF13"/>
    <mergeCell ref="AG13:AI13"/>
    <mergeCell ref="AJ13:AL13"/>
    <mergeCell ref="AM13:AO13"/>
    <mergeCell ref="AP13:AR13"/>
    <mergeCell ref="AS13:AU13"/>
    <mergeCell ref="AV12:AX12"/>
    <mergeCell ref="AY12:BA12"/>
    <mergeCell ref="F13:H13"/>
    <mergeCell ref="I13:K13"/>
    <mergeCell ref="L13:N13"/>
    <mergeCell ref="O13:Q13"/>
    <mergeCell ref="R13:T13"/>
    <mergeCell ref="U13:W13"/>
    <mergeCell ref="X13:Z13"/>
    <mergeCell ref="AA13:AC13"/>
    <mergeCell ref="AD12:AF12"/>
    <mergeCell ref="AG12:AI12"/>
    <mergeCell ref="AJ12:AL12"/>
    <mergeCell ref="AM12:AO12"/>
    <mergeCell ref="AP12:AR12"/>
    <mergeCell ref="AS12:AU12"/>
    <mergeCell ref="AA12:AC12"/>
    <mergeCell ref="F10:T10"/>
    <mergeCell ref="U10:Z10"/>
    <mergeCell ref="AA10:AI10"/>
    <mergeCell ref="AJ10:AR10"/>
    <mergeCell ref="F12:K12"/>
    <mergeCell ref="L12:N12"/>
    <mergeCell ref="O12:T12"/>
    <mergeCell ref="U12:W12"/>
    <mergeCell ref="X12:Z12"/>
    <mergeCell ref="A5:B5"/>
    <mergeCell ref="A6:B6"/>
    <mergeCell ref="C6:G6"/>
    <mergeCell ref="A8:E8"/>
    <mergeCell ref="A9:A14"/>
    <mergeCell ref="B9:B14"/>
    <mergeCell ref="C9:C14"/>
    <mergeCell ref="D9:D14"/>
    <mergeCell ref="E9:E14"/>
    <mergeCell ref="F9:BA9"/>
    <mergeCell ref="AS10:BA10"/>
    <mergeCell ref="F11:T11"/>
    <mergeCell ref="U11:Z11"/>
    <mergeCell ref="AA11:AI11"/>
    <mergeCell ref="AJ11:AR11"/>
    <mergeCell ref="AS11:BA11"/>
    <mergeCell ref="A1:D1"/>
    <mergeCell ref="A2:B2"/>
    <mergeCell ref="A3:B3"/>
    <mergeCell ref="C3:E3"/>
    <mergeCell ref="A4:B4"/>
    <mergeCell ref="C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Нелли Навахо</dc:creator>
  <cp:lastModifiedBy>Раисат</cp:lastModifiedBy>
  <dcterms:created xsi:type="dcterms:W3CDTF">2024-05-19T23:37:29Z</dcterms:created>
  <dcterms:modified xsi:type="dcterms:W3CDTF">2024-05-23T11:22:30Z</dcterms:modified>
</cp:coreProperties>
</file>